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defaultThemeVersion="124226"/>
  <bookViews>
    <workbookView xWindow="1605" yWindow="585" windowWidth="19320" windowHeight="11760" tabRatio="887" firstSheet="4" activeTab="8"/>
  </bookViews>
  <sheets>
    <sheet name="1. паспорт местоположение" sheetId="7" r:id="rId1"/>
    <sheet name="2. паспорт ТП" sheetId="24" r:id="rId2"/>
    <sheet name="3.1. паспорт Техсостояние ПС" sheetId="25" r:id="rId3"/>
    <sheet name="3.2. паспорт Техсостояние ЛЭП" sheetId="26" r:id="rId4"/>
    <sheet name="3.3 паспорт описание" sheetId="6" r:id="rId5"/>
    <sheet name="3.4. Паспорт надежность" sheetId="28" r:id="rId6"/>
    <sheet name="4. паспортбюджет" sheetId="27" r:id="rId7"/>
    <sheet name="5.анализ эконом.эфф." sheetId="23" r:id="rId8"/>
    <sheet name="6.1. Паспорт сетевой график" sheetId="29" r:id="rId9"/>
    <sheet name="6.2. Паспорт фин осв ввод" sheetId="15" r:id="rId10"/>
    <sheet name="7. Паспорт отчет о закупке" sheetId="30" r:id="rId11"/>
    <sheet name="8. Общие сведения" sheetId="22" r:id="rId12"/>
    <sheet name="Лист1" sheetId="31" r:id="rId13"/>
  </sheets>
  <externalReferences>
    <externalReference r:id="rId14"/>
  </externalReference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местоположение'!$A$1:$C$50</definedName>
    <definedName name="_xlnm.Print_Area" localSheetId="4">'3.3 паспорт описание'!$A$1:$C$30</definedName>
    <definedName name="_xlnm.Print_Area" localSheetId="9">'6.2. Паспорт фин осв ввод'!$A$1:$K$64</definedName>
  </definedNames>
  <calcPr calcId="144525"/>
</workbook>
</file>

<file path=xl/calcChain.xml><?xml version="1.0" encoding="utf-8"?>
<calcChain xmlns="http://schemas.openxmlformats.org/spreadsheetml/2006/main">
  <c r="B25" i="22" l="1"/>
  <c r="K64" i="15"/>
  <c r="J64" i="15"/>
  <c r="I64" i="15"/>
  <c r="H64" i="15"/>
  <c r="G64" i="15"/>
  <c r="C64" i="15"/>
  <c r="K63" i="15"/>
  <c r="J63" i="15"/>
  <c r="I63" i="15"/>
  <c r="H63" i="15"/>
  <c r="G63" i="15"/>
  <c r="C63" i="15"/>
  <c r="K62" i="15"/>
  <c r="J62" i="15"/>
  <c r="I62" i="15"/>
  <c r="H62" i="15"/>
  <c r="G62" i="15"/>
  <c r="C62" i="15"/>
  <c r="K61" i="15"/>
  <c r="J61" i="15"/>
  <c r="I61" i="15"/>
  <c r="H61" i="15"/>
  <c r="G61" i="15"/>
  <c r="C61" i="15"/>
  <c r="K60" i="15"/>
  <c r="J60" i="15"/>
  <c r="I60" i="15"/>
  <c r="H60" i="15"/>
  <c r="G60" i="15"/>
  <c r="C60" i="15"/>
  <c r="K57" i="15"/>
  <c r="J57" i="15"/>
  <c r="I57" i="15"/>
  <c r="H57" i="15"/>
  <c r="G57" i="15"/>
  <c r="C57" i="15"/>
  <c r="K56" i="15"/>
  <c r="J56" i="15"/>
  <c r="I56" i="15"/>
  <c r="H56" i="15"/>
  <c r="G56" i="15"/>
  <c r="C56" i="15"/>
  <c r="K55" i="15"/>
  <c r="J55" i="15"/>
  <c r="I55" i="15"/>
  <c r="H55" i="15"/>
  <c r="G55" i="15"/>
  <c r="C55" i="15"/>
  <c r="K54" i="15"/>
  <c r="J54" i="15"/>
  <c r="I54" i="15"/>
  <c r="H54" i="15"/>
  <c r="G54" i="15"/>
  <c r="C54" i="15"/>
  <c r="K53" i="15"/>
  <c r="J53" i="15"/>
  <c r="I53" i="15"/>
  <c r="H53" i="15"/>
  <c r="G53" i="15"/>
  <c r="C53" i="15"/>
  <c r="K52" i="15"/>
  <c r="J52" i="15"/>
  <c r="I52" i="15"/>
  <c r="H52" i="15"/>
  <c r="G52" i="15"/>
  <c r="C52" i="15"/>
  <c r="K50" i="15"/>
  <c r="J50" i="15"/>
  <c r="I50" i="15"/>
  <c r="H50" i="15"/>
  <c r="G50" i="15"/>
  <c r="C50" i="15"/>
  <c r="K49" i="15"/>
  <c r="J49" i="15"/>
  <c r="I49" i="15"/>
  <c r="H49" i="15"/>
  <c r="G49" i="15"/>
  <c r="C49" i="15"/>
  <c r="K48" i="15"/>
  <c r="J48" i="15"/>
  <c r="I48" i="15"/>
  <c r="H48" i="15"/>
  <c r="G48" i="15"/>
  <c r="C48" i="15"/>
  <c r="K47" i="15"/>
  <c r="J47" i="15"/>
  <c r="I47" i="15"/>
  <c r="H47" i="15"/>
  <c r="G47" i="15"/>
  <c r="C47" i="15"/>
  <c r="K46" i="15"/>
  <c r="J46" i="15"/>
  <c r="I46" i="15"/>
  <c r="H46" i="15"/>
  <c r="G46" i="15"/>
  <c r="C46" i="15"/>
  <c r="K45" i="15"/>
  <c r="J45" i="15"/>
  <c r="I45" i="15"/>
  <c r="H45" i="15"/>
  <c r="G45" i="15"/>
  <c r="C45" i="15"/>
  <c r="K44" i="15"/>
  <c r="J44" i="15"/>
  <c r="I44" i="15"/>
  <c r="H44" i="15"/>
  <c r="G44" i="15"/>
  <c r="C44" i="15"/>
  <c r="K42" i="15"/>
  <c r="J42" i="15"/>
  <c r="I42" i="15"/>
  <c r="H42" i="15"/>
  <c r="C42" i="15"/>
  <c r="K41" i="15"/>
  <c r="J41" i="15"/>
  <c r="I41" i="15"/>
  <c r="H41" i="15"/>
  <c r="C41" i="15"/>
  <c r="K40" i="15"/>
  <c r="J40" i="15"/>
  <c r="I40" i="15"/>
  <c r="H40" i="15"/>
  <c r="C40" i="15"/>
  <c r="K39" i="15"/>
  <c r="J39" i="15"/>
  <c r="I39" i="15"/>
  <c r="H39" i="15"/>
  <c r="C39" i="15"/>
  <c r="K38" i="15"/>
  <c r="J38" i="15"/>
  <c r="I38" i="15"/>
  <c r="H38" i="15"/>
  <c r="C38" i="15"/>
  <c r="K37" i="15"/>
  <c r="J37" i="15"/>
  <c r="I37" i="15"/>
  <c r="H37" i="15"/>
  <c r="C37" i="15"/>
  <c r="K36" i="15"/>
  <c r="J36" i="15"/>
  <c r="I36" i="15"/>
  <c r="H36" i="15"/>
  <c r="C36" i="15"/>
  <c r="J34" i="15"/>
  <c r="K34" i="15" s="1"/>
  <c r="G34" i="15"/>
  <c r="C34" i="15"/>
  <c r="J33" i="15"/>
  <c r="K33" i="15" s="1"/>
  <c r="G33" i="15"/>
  <c r="C33" i="15"/>
  <c r="J32" i="15"/>
  <c r="K32" i="15" s="1"/>
  <c r="G32" i="15"/>
  <c r="C32" i="15"/>
  <c r="J31" i="15"/>
  <c r="K31" i="15" s="1"/>
  <c r="G31" i="15"/>
  <c r="C31" i="15"/>
  <c r="K30" i="15"/>
  <c r="J30" i="15"/>
  <c r="I30" i="15"/>
  <c r="H30" i="15"/>
  <c r="G30" i="15"/>
  <c r="F30" i="15"/>
  <c r="E30" i="15"/>
  <c r="D30" i="15"/>
  <c r="C30" i="15"/>
  <c r="J29" i="15"/>
  <c r="K29" i="15" s="1"/>
  <c r="I29" i="15"/>
  <c r="H29" i="15"/>
  <c r="G29" i="15"/>
  <c r="J28" i="15"/>
  <c r="K28" i="15" s="1"/>
  <c r="H28" i="15"/>
  <c r="I28" i="15" s="1"/>
  <c r="G28" i="15"/>
  <c r="K27" i="15"/>
  <c r="J27" i="15"/>
  <c r="H27" i="15"/>
  <c r="I27" i="15" s="1"/>
  <c r="G27" i="15"/>
  <c r="J26" i="15"/>
  <c r="K26" i="15" s="1"/>
  <c r="H26" i="15"/>
  <c r="I26" i="15" s="1"/>
  <c r="G26" i="15"/>
  <c r="J25" i="15"/>
  <c r="K25" i="15" s="1"/>
  <c r="I25" i="15"/>
  <c r="H25" i="15"/>
  <c r="G25" i="15"/>
  <c r="K24" i="15"/>
  <c r="J24" i="15"/>
  <c r="I24" i="15"/>
  <c r="H24" i="15"/>
  <c r="G24" i="15"/>
  <c r="F24" i="15"/>
  <c r="E24" i="15"/>
  <c r="D24" i="15"/>
  <c r="C24" i="15"/>
  <c r="A5" i="7"/>
  <c r="D42" i="15" l="1"/>
  <c r="E41" i="15"/>
  <c r="E40" i="15"/>
  <c r="D39" i="15"/>
  <c r="D38" i="15"/>
  <c r="D37" i="15"/>
  <c r="D36" i="15"/>
  <c r="E64" i="15"/>
  <c r="D64" i="15"/>
  <c r="D63" i="15"/>
  <c r="D62" i="15"/>
  <c r="E61" i="15"/>
  <c r="D60" i="15"/>
  <c r="E56" i="15"/>
  <c r="D56" i="15"/>
  <c r="D55" i="15"/>
  <c r="D54" i="15"/>
  <c r="E53" i="15"/>
  <c r="D53" i="15"/>
  <c r="D52" i="15"/>
  <c r="E49" i="15"/>
  <c r="D48" i="15"/>
  <c r="D47" i="15"/>
  <c r="E46" i="15"/>
  <c r="D45" i="15"/>
  <c r="D44" i="15"/>
  <c r="E33" i="15"/>
  <c r="E32" i="15"/>
  <c r="E31" i="15"/>
  <c r="F34" i="15"/>
  <c r="C29" i="15"/>
  <c r="E29" i="15"/>
  <c r="C28" i="15"/>
  <c r="E28" i="15"/>
  <c r="C27" i="15"/>
  <c r="D25" i="15" l="1"/>
  <c r="D49" i="15"/>
  <c r="F25" i="15"/>
  <c r="E25" i="15" s="1"/>
  <c r="D50" i="15"/>
  <c r="C25" i="15"/>
  <c r="D41" i="15"/>
  <c r="E62" i="15"/>
  <c r="D33" i="15"/>
  <c r="F26" i="15"/>
  <c r="E26" i="15" s="1"/>
  <c r="D40" i="15"/>
  <c r="E44" i="15"/>
  <c r="D26" i="15"/>
  <c r="E37" i="15"/>
  <c r="D57" i="15"/>
  <c r="E54" i="15"/>
  <c r="E48" i="15"/>
  <c r="D27" i="15"/>
  <c r="E34" i="15"/>
  <c r="D32" i="15"/>
  <c r="E63" i="15"/>
  <c r="E55" i="15"/>
  <c r="E45" i="15"/>
  <c r="E38" i="15"/>
  <c r="E42" i="15"/>
  <c r="D46" i="15"/>
  <c r="D61" i="15"/>
  <c r="D31" i="15"/>
  <c r="E60" i="15"/>
  <c r="E52" i="15"/>
  <c r="E50" i="15"/>
  <c r="E39" i="15"/>
  <c r="D29" i="15"/>
  <c r="D34" i="15"/>
  <c r="E57" i="15"/>
  <c r="E47" i="15"/>
  <c r="E36" i="15"/>
  <c r="C26" i="15"/>
  <c r="D28" i="15"/>
  <c r="F27" i="15" l="1"/>
  <c r="E27" i="15" s="1"/>
  <c r="A4" i="28"/>
  <c r="A6" i="25" l="1"/>
  <c r="A5" i="27"/>
  <c r="A5" i="26"/>
  <c r="A5" i="23"/>
  <c r="A5" i="6"/>
  <c r="A5" i="29"/>
  <c r="A4" i="24"/>
  <c r="B73" i="22"/>
  <c r="B29" i="22"/>
  <c r="B30" i="22" l="1"/>
  <c r="A15" i="6" l="1"/>
  <c r="B23" i="22" l="1"/>
  <c r="B22" i="22"/>
  <c r="A4" i="15" l="1"/>
  <c r="A5" i="22" s="1"/>
  <c r="A5" i="30"/>
  <c r="A11" i="28"/>
  <c r="A12" i="27" s="1"/>
  <c r="A12" i="23" s="1"/>
  <c r="A12" i="29" s="1"/>
  <c r="A12" i="6"/>
  <c r="A12" i="26"/>
  <c r="A13" i="25"/>
  <c r="A11" i="24"/>
  <c r="F25" i="30"/>
  <c r="G25" i="30" s="1"/>
  <c r="H25" i="30" s="1"/>
  <c r="I25" i="30" s="1"/>
  <c r="J25" i="30" s="1"/>
  <c r="K25" i="30" s="1"/>
  <c r="L25" i="30" s="1"/>
  <c r="M25" i="30" s="1"/>
  <c r="N25" i="30" s="1"/>
  <c r="O25" i="30" s="1"/>
  <c r="P25" i="30" s="1"/>
  <c r="Q25" i="30" s="1"/>
  <c r="R25" i="30" s="1"/>
  <c r="S25" i="30" s="1"/>
  <c r="T25" i="30" s="1"/>
  <c r="U25" i="30" s="1"/>
  <c r="V25" i="30" s="1"/>
  <c r="W25" i="30" s="1"/>
  <c r="X25" i="30" s="1"/>
  <c r="Y25" i="30" s="1"/>
  <c r="Z25" i="30" s="1"/>
  <c r="AA25" i="30" s="1"/>
  <c r="AB25" i="30" s="1"/>
  <c r="AC25" i="30" s="1"/>
  <c r="AD25" i="30" s="1"/>
  <c r="AE25" i="30" s="1"/>
  <c r="AF25" i="30" s="1"/>
  <c r="AG25" i="30" s="1"/>
  <c r="AH25" i="30" s="1"/>
  <c r="AI25" i="30" s="1"/>
  <c r="AJ25" i="30" s="1"/>
  <c r="AK25" i="30" s="1"/>
  <c r="AL25" i="30" s="1"/>
  <c r="AM25" i="30" s="1"/>
  <c r="AN25" i="30" s="1"/>
  <c r="AO25" i="30" s="1"/>
  <c r="AP25" i="30" s="1"/>
  <c r="AQ25" i="30" s="1"/>
  <c r="AR25" i="30" s="1"/>
  <c r="AS25" i="30" s="1"/>
  <c r="AT25" i="30" s="1"/>
  <c r="AU25" i="30" s="1"/>
  <c r="AV25" i="30" s="1"/>
  <c r="A11" i="15" l="1"/>
  <c r="A12" i="30"/>
  <c r="A12" i="22" s="1"/>
  <c r="B26" i="22" l="1"/>
  <c r="B39" i="22" l="1"/>
  <c r="B21" i="22"/>
  <c r="A16" i="25"/>
  <c r="A14" i="28"/>
  <c r="A15" i="27" s="1"/>
  <c r="A15" i="23" s="1"/>
  <c r="A15" i="29" s="1"/>
  <c r="A14" i="24"/>
  <c r="A15" i="26"/>
  <c r="A15" i="30" l="1"/>
  <c r="A15" i="22" s="1"/>
  <c r="A14" i="15"/>
  <c r="C48" i="7" l="1"/>
  <c r="B57" i="22"/>
  <c r="B56" i="22" s="1"/>
  <c r="B59" i="22" l="1"/>
  <c r="B58" i="22" s="1"/>
  <c r="C49" i="7"/>
  <c r="B50" i="22"/>
</calcChain>
</file>

<file path=xl/sharedStrings.xml><?xml version="1.0" encoding="utf-8"?>
<sst xmlns="http://schemas.openxmlformats.org/spreadsheetml/2006/main" count="1129" uniqueCount="492">
  <si>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</si>
  <si>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</si>
  <si>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</si>
  <si>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</si>
  <si>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</si>
  <si>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</si>
  <si>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</si>
  <si>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</si>
  <si>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</si>
  <si>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</si>
  <si>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</si>
  <si>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</si>
  <si>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</si>
  <si>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</si>
  <si>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</si>
  <si>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</si>
  <si>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</si>
  <si>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</si>
  <si>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</si>
  <si>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</si>
  <si>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</si>
  <si>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</si>
  <si>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</si>
  <si>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</si>
  <si>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</si>
  <si>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</si>
  <si>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</si>
  <si>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</si>
  <si>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</si>
  <si>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r>
      <t>другое</t>
    </r>
    <r>
      <rPr>
        <vertAlign val="superscript"/>
        <sz val="12"/>
        <color indexed="8"/>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</si>
  <si>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</si>
  <si>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</si>
  <si>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</si>
  <si>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</si>
  <si>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</si>
  <si>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</si>
  <si>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</si>
  <si>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</si>
  <si>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</si>
  <si>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</si>
  <si>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</si>
  <si>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</si>
  <si>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</si>
  <si>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</si>
  <si>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</si>
  <si>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</si>
  <si>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</si>
  <si>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</si>
  <si>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</si>
  <si>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</si>
  <si>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</si>
  <si>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</si>
  <si>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</si>
  <si>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</si>
  <si>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</si>
  <si>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</si>
  <si>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</si>
  <si>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</si>
  <si>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</si>
  <si>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</si>
  <si>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</si>
  <si>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</si>
  <si>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</si>
  <si>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</si>
  <si>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</si>
  <si>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</si>
  <si>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</si>
  <si>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</si>
  <si>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</si>
  <si>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</si>
  <si>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</si>
  <si>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</si>
  <si>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</si>
  <si>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</si>
  <si>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</si>
  <si>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</si>
  <si>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</si>
  <si>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</si>
  <si>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</si>
  <si>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</si>
  <si>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</si>
  <si>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</si>
  <si>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</si>
  <si>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</si>
  <si>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</si>
  <si>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Остаток</t>
  </si>
  <si>
    <t>Всего по инвестиционному проекту</t>
  </si>
  <si>
    <t>Наименование показателя и единицы измерения</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</si>
  <si>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</si>
  <si>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</si>
  <si>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</si>
  <si>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</si>
  <si>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</si>
  <si>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</si>
  <si>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</si>
  <si>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</si>
  <si>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</si>
  <si>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</si>
  <si>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</si>
  <si>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</si>
  <si>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</si>
  <si>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</si>
  <si>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</si>
  <si>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</si>
  <si>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</si>
  <si>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</si>
  <si>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</si>
  <si>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</si>
  <si>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</si>
  <si>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</si>
  <si>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</si>
  <si>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</si>
  <si>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</si>
  <si>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</si>
  <si>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</si>
  <si>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</si>
  <si>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</si>
  <si>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</si>
  <si>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</si>
  <si>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</si>
  <si>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</si>
  <si>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</si>
  <si>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</si>
  <si>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</si>
  <si>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</si>
  <si>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</si>
  <si>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</si>
  <si>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</si>
  <si>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</si>
  <si>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</si>
  <si>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</si>
  <si>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</si>
  <si>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</si>
  <si>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</si>
  <si>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</si>
  <si>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</si>
  <si>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</si>
  <si>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</si>
  <si>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</si>
  <si>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</si>
  <si>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</si>
  <si>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</si>
  <si>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</si>
  <si>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</si>
  <si>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</si>
  <si>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</si>
  <si>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</si>
  <si>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</si>
  <si>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</si>
  <si>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</si>
  <si>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</si>
  <si>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</si>
  <si>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</si>
  <si>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</si>
  <si>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</si>
  <si>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</si>
  <si>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</si>
  <si>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</si>
  <si>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</si>
  <si>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</si>
  <si>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</si>
  <si>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12</t>
  </si>
  <si>
    <t>14</t>
  </si>
  <si>
    <t>16</t>
  </si>
  <si>
    <t>18</t>
  </si>
  <si>
    <t>Раздел 3.3 Планируемые цели, задачи, этапы, сроки и конкретные результаты реализации инвестиционного проекта</t>
  </si>
  <si>
    <t>Раздел 5. Показатели инвестиционного проекта</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</si>
  <si>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</si>
  <si>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</si>
  <si>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</si>
  <si>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</si>
  <si>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</si>
  <si>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</si>
  <si>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</si>
  <si>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</si>
  <si>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</si>
  <si>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</si>
  <si>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АО "Чеченэнерго"</t>
  </si>
  <si>
    <t>Чеченская Республика</t>
  </si>
  <si>
    <t>не требуется</t>
  </si>
  <si>
    <t>нет</t>
  </si>
  <si>
    <t>20</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</si>
  <si>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</si>
  <si>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</si>
  <si>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</si>
  <si>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</si>
  <si>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</si>
  <si>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</si>
  <si>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</si>
  <si>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t>21</t>
  </si>
  <si>
    <t>решение управленческих нужд организации</t>
  </si>
  <si>
    <t xml:space="preserve">обеспечит необходимыми средствами для решения производственных задач
</t>
  </si>
  <si>
    <t>Закупка оборудования</t>
  </si>
  <si>
    <t>Производственная необходимость</t>
  </si>
  <si>
    <t>Сметная стоимость проекта в ценах _2016_ года с НДС, млн. руб.</t>
  </si>
  <si>
    <t>Прочие инвестиционные проекты</t>
  </si>
  <si>
    <t xml:space="preserve">Цели </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</si>
  <si>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</si>
  <si>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 предусмотрено</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</si>
  <si>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</si>
  <si>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</si>
  <si>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планируется</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</si>
  <si>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</si>
  <si>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</si>
  <si>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</si>
  <si>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</si>
  <si>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24</t>
  </si>
  <si>
    <t>25</t>
  </si>
  <si>
    <t>в СиПР не предусмотрен</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</si>
  <si>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</si>
  <si>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</si>
  <si>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</si>
  <si>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</si>
  <si>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</si>
  <si>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</si>
  <si>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</si>
  <si>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</si>
  <si>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</si>
  <si>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</si>
  <si>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</si>
  <si>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</si>
  <si>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</si>
  <si>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</si>
  <si>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</si>
  <si>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</si>
  <si>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</si>
  <si>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</si>
  <si>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</si>
  <si>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</si>
  <si>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нд</t>
  </si>
  <si>
    <t xml:space="preserve">    АО "Чеченэнерго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</si>
  <si>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</si>
  <si>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</si>
  <si>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</si>
  <si>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</si>
  <si>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</si>
  <si>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</si>
  <si>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</si>
  <si>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</si>
  <si>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</si>
  <si>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</si>
  <si>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</si>
  <si>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</si>
  <si>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</si>
  <si>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</si>
  <si>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</si>
  <si>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</si>
  <si>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</si>
  <si>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</si>
  <si>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</si>
  <si>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</si>
  <si>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</si>
  <si>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</si>
  <si>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</si>
  <si>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</si>
  <si>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</si>
  <si>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</si>
  <si>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</si>
  <si>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</si>
  <si>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</si>
  <si>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</si>
  <si>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</si>
  <si>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</si>
  <si>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</si>
  <si>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</si>
  <si>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</si>
  <si>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</si>
  <si>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</si>
  <si>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</si>
  <si>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</si>
  <si>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</si>
  <si>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</si>
  <si>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</si>
  <si>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</si>
  <si>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</si>
  <si>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</si>
  <si>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</si>
  <si>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</si>
  <si>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</si>
  <si>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</si>
  <si>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</si>
  <si>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</si>
  <si>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</si>
  <si>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</si>
  <si>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</si>
  <si>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</si>
  <si>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</si>
  <si>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</si>
  <si>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indexed="8"/>
        <rFont val="Calibri"/>
        <family val="2"/>
        <charset val="204"/>
      </rPr>
      <t>·</t>
    </r>
    <r>
      <rPr>
        <b/>
        <sz val="11"/>
        <color indexed="8"/>
        <rFont val="Calibri"/>
        <family val="2"/>
        <charset val="204"/>
      </rPr>
      <t>Ni, час</t>
    </r>
  </si>
  <si>
    <r>
      <t>Ti</t>
    </r>
    <r>
      <rPr>
        <b/>
        <sz val="11"/>
        <color indexed="8"/>
        <rFont val="Calibri"/>
        <family val="2"/>
        <charset val="204"/>
      </rPr>
      <t>·P</t>
    </r>
    <r>
      <rPr>
        <b/>
        <sz val="11"/>
        <color indexed="8"/>
        <rFont val="Calibri"/>
        <family val="2"/>
        <charset val="204"/>
      </rPr>
      <t>i, МВт час</t>
    </r>
  </si>
  <si>
    <t>Nt</t>
  </si>
  <si>
    <r>
      <t>Ti</t>
    </r>
    <r>
      <rPr>
        <b/>
        <sz val="11"/>
        <color indexed="8"/>
        <rFont val="Calibri"/>
        <family val="2"/>
        <charset val="204"/>
      </rPr>
      <t>·</t>
    </r>
    <r>
      <rPr>
        <b/>
        <sz val="11"/>
        <color indexed="8"/>
        <rFont val="Calibri"/>
        <family val="2"/>
        <charset val="204"/>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</si>
  <si>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</si>
  <si>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</si>
  <si>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</si>
  <si>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</si>
  <si>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indexed="8"/>
        <rFont val="Calibri"/>
        <family val="2"/>
        <charset val="204"/>
      </rPr>
      <t>ИП</t>
    </r>
    <r>
      <rPr>
        <b/>
        <sz val="11"/>
        <color indexed="8"/>
        <rFont val="Calibri"/>
        <family val="2"/>
        <charset val="204"/>
      </rPr>
      <t xml:space="preserve">)
</t>
    </r>
  </si>
  <si>
    <r>
      <rPr>
        <b/>
        <sz val="11"/>
        <color indexed="8"/>
        <rFont val="Symbol"/>
        <family val="1"/>
        <charset val="2"/>
      </rPr>
      <t>S</t>
    </r>
    <r>
      <rPr>
        <b/>
        <vertAlign val="superscript"/>
        <sz val="11"/>
        <color indexed="8"/>
        <rFont val="Calibri"/>
        <family val="2"/>
        <charset val="204"/>
      </rPr>
      <t>Год</t>
    </r>
    <r>
      <rPr>
        <b/>
        <sz val="11"/>
        <color indexed="8"/>
        <rFont val="Calibri"/>
        <family val="2"/>
        <charset val="204"/>
      </rPr>
      <t>Ti</t>
    </r>
    <r>
      <rPr>
        <b/>
        <sz val="11"/>
        <color indexed="8"/>
        <rFont val="Calibri"/>
        <family val="2"/>
        <charset val="204"/>
      </rPr>
      <t>·</t>
    </r>
    <r>
      <rPr>
        <b/>
        <sz val="11"/>
        <color indexed="8"/>
        <rFont val="Calibri"/>
        <family val="2"/>
        <charset val="204"/>
      </rPr>
      <t>Ni</t>
    </r>
  </si>
  <si>
    <r>
      <rPr>
        <b/>
        <sz val="11"/>
        <color indexed="8"/>
        <rFont val="Symbol"/>
        <family val="1"/>
        <charset val="2"/>
      </rPr>
      <t>S</t>
    </r>
    <r>
      <rPr>
        <b/>
        <vertAlign val="superscript"/>
        <sz val="11"/>
        <color indexed="8"/>
        <rFont val="Calibri"/>
        <family val="2"/>
        <charset val="204"/>
      </rPr>
      <t>Год</t>
    </r>
    <r>
      <rPr>
        <b/>
        <sz val="11"/>
        <color indexed="8"/>
        <rFont val="Calibri"/>
        <family val="2"/>
        <charset val="204"/>
      </rPr>
      <t>Ti</t>
    </r>
  </si>
  <si>
    <r>
      <rPr>
        <b/>
        <sz val="11"/>
        <color indexed="8"/>
        <rFont val="Symbol"/>
        <family val="1"/>
        <charset val="2"/>
      </rPr>
      <t>S</t>
    </r>
    <r>
      <rPr>
        <b/>
        <vertAlign val="superscript"/>
        <sz val="11"/>
        <color indexed="8"/>
        <rFont val="Calibri"/>
        <family val="2"/>
        <charset val="204"/>
      </rPr>
      <t>Год</t>
    </r>
    <r>
      <rPr>
        <b/>
        <sz val="11"/>
        <color indexed="8"/>
        <rFont val="Calibri"/>
        <family val="2"/>
        <charset val="204"/>
      </rPr>
      <t>Ti/Nt</t>
    </r>
  </si>
  <si>
    <r>
      <rPr>
        <b/>
        <sz val="11"/>
        <color indexed="8"/>
        <rFont val="Symbol"/>
        <family val="1"/>
        <charset val="2"/>
      </rPr>
      <t>S</t>
    </r>
    <r>
      <rPr>
        <b/>
        <vertAlign val="superscript"/>
        <sz val="11"/>
        <color indexed="8"/>
        <rFont val="Calibri"/>
        <family val="2"/>
        <charset val="204"/>
      </rPr>
      <t>Год</t>
    </r>
    <r>
      <rPr>
        <b/>
        <sz val="11"/>
        <color indexed="8"/>
        <rFont val="Calibri"/>
        <family val="2"/>
        <charset val="204"/>
      </rPr>
      <t>Ti</t>
    </r>
    <r>
      <rPr>
        <b/>
        <sz val="11"/>
        <color indexed="8"/>
        <rFont val="Calibri"/>
        <family val="2"/>
        <charset val="204"/>
      </rPr>
      <t>·</t>
    </r>
    <r>
      <rPr>
        <b/>
        <sz val="11"/>
        <color indexed="8"/>
        <rFont val="Calibri"/>
        <family val="2"/>
        <charset val="204"/>
      </rPr>
      <t>Ni/Nt</t>
    </r>
  </si>
  <si>
    <r>
      <rPr>
        <b/>
        <sz val="11"/>
        <color indexed="8"/>
        <rFont val="Symbol"/>
        <family val="1"/>
        <charset val="2"/>
      </rPr>
      <t>S</t>
    </r>
    <r>
      <rPr>
        <b/>
        <vertAlign val="superscript"/>
        <sz val="11"/>
        <color indexed="8"/>
        <rFont val="Calibri"/>
        <family val="2"/>
        <charset val="204"/>
      </rPr>
      <t>Год</t>
    </r>
    <r>
      <rPr>
        <b/>
        <sz val="11"/>
        <color indexed="8"/>
        <rFont val="Calibri"/>
        <family val="2"/>
        <charset val="204"/>
      </rPr>
      <t>Ni/Nt</t>
    </r>
  </si>
  <si>
    <r>
      <rPr>
        <b/>
        <sz val="11"/>
        <color indexed="8"/>
        <rFont val="Symbol"/>
        <family val="1"/>
        <charset val="2"/>
      </rPr>
      <t>S</t>
    </r>
    <r>
      <rPr>
        <b/>
        <vertAlign val="superscript"/>
        <sz val="11"/>
        <color indexed="8"/>
        <rFont val="Calibri"/>
        <family val="2"/>
        <charset val="204"/>
      </rPr>
      <t>Год</t>
    </r>
    <r>
      <rPr>
        <b/>
        <sz val="11"/>
        <color indexed="8"/>
        <rFont val="Calibri"/>
        <family val="2"/>
        <charset val="204"/>
      </rPr>
      <t>Ti</t>
    </r>
    <r>
      <rPr>
        <b/>
        <sz val="11"/>
        <color indexed="8"/>
        <rFont val="Calibri"/>
        <family val="2"/>
        <charset val="204"/>
      </rPr>
      <t>·P</t>
    </r>
    <r>
      <rPr>
        <b/>
        <sz val="11"/>
        <color indexed="8"/>
        <rFont val="Calibri"/>
        <family val="2"/>
        <charset val="204"/>
      </rPr>
      <t>i</t>
    </r>
  </si>
  <si>
    <r>
      <rPr>
        <b/>
        <sz val="11"/>
        <color indexed="8"/>
        <rFont val="Symbol"/>
        <family val="1"/>
        <charset val="2"/>
      </rPr>
      <t>D</t>
    </r>
    <r>
      <rPr>
        <b/>
        <sz val="11"/>
        <color indexed="8"/>
        <rFont val="Calibri"/>
        <family val="2"/>
        <charset val="204"/>
      </rPr>
      <t>Пsaidi</t>
    </r>
  </si>
  <si>
    <r>
      <rPr>
        <b/>
        <sz val="11"/>
        <color indexed="8"/>
        <rFont val="Symbol"/>
        <family val="1"/>
        <charset val="2"/>
      </rPr>
      <t>D</t>
    </r>
    <r>
      <rPr>
        <b/>
        <sz val="11"/>
        <color indexed="8"/>
        <rFont val="Calibri"/>
        <family val="2"/>
        <charset val="204"/>
      </rPr>
      <t>Пsaifi</t>
    </r>
  </si>
  <si>
    <r>
      <rPr>
        <b/>
        <sz val="11"/>
        <color indexed="8"/>
        <rFont val="Symbol"/>
        <family val="1"/>
        <charset val="2"/>
      </rPr>
      <t>D</t>
    </r>
    <r>
      <rPr>
        <b/>
        <sz val="11"/>
        <color indexed="8"/>
        <rFont val="Calibri"/>
        <family val="2"/>
        <charset val="204"/>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</si>
  <si>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</si>
  <si>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2015, в том числе:</t>
  </si>
  <si>
    <r>
      <rPr>
        <sz val="11"/>
        <color indexed="8"/>
        <rFont val="Symbol"/>
        <family val="1"/>
        <charset val="2"/>
      </rPr>
      <t>S</t>
    </r>
    <r>
      <rPr>
        <vertAlign val="superscript"/>
        <sz val="11"/>
        <color indexed="8"/>
        <rFont val="Calibri"/>
        <family val="2"/>
        <charset val="204"/>
      </rPr>
      <t>год 2015</t>
    </r>
    <r>
      <rPr>
        <sz val="11"/>
        <color theme="1"/>
        <rFont val="Calibri"/>
        <family val="2"/>
        <charset val="204"/>
        <scheme val="minor"/>
      </rPr>
      <t>Ti</t>
    </r>
  </si>
  <si>
    <r>
      <rPr>
        <sz val="11"/>
        <color indexed="8"/>
        <rFont val="Symbol"/>
        <family val="1"/>
        <charset val="2"/>
      </rPr>
      <t>S</t>
    </r>
    <r>
      <rPr>
        <vertAlign val="superscript"/>
        <sz val="11"/>
        <color indexed="8"/>
        <rFont val="Calibri"/>
        <family val="2"/>
        <charset val="204"/>
      </rPr>
      <t>год 2015</t>
    </r>
    <r>
      <rPr>
        <sz val="11"/>
        <color theme="1"/>
        <rFont val="Calibri"/>
        <family val="2"/>
        <charset val="204"/>
        <scheme val="minor"/>
      </rPr>
      <t>Ni</t>
    </r>
  </si>
  <si>
    <r>
      <rPr>
        <sz val="11"/>
        <color indexed="8"/>
        <rFont val="Symbol"/>
        <family val="1"/>
        <charset val="2"/>
      </rPr>
      <t>S</t>
    </r>
    <r>
      <rPr>
        <vertAlign val="superscript"/>
        <sz val="11"/>
        <color indexed="8"/>
        <rFont val="Calibri"/>
        <family val="2"/>
        <charset val="204"/>
      </rPr>
      <t>год 2015</t>
    </r>
    <r>
      <rPr>
        <sz val="11"/>
        <color theme="1"/>
        <rFont val="Calibri"/>
        <family val="2"/>
        <charset val="204"/>
        <scheme val="minor"/>
      </rPr>
      <t>Pi</t>
    </r>
  </si>
  <si>
    <r>
      <rPr>
        <sz val="11"/>
        <color indexed="8"/>
        <rFont val="Symbol"/>
        <family val="1"/>
        <charset val="2"/>
      </rPr>
      <t>S</t>
    </r>
    <r>
      <rPr>
        <vertAlign val="superscript"/>
        <sz val="11"/>
        <color indexed="8"/>
        <rFont val="Calibri"/>
        <family val="2"/>
        <charset val="204"/>
      </rPr>
      <t>год 2015</t>
    </r>
    <r>
      <rPr>
        <sz val="11"/>
        <color theme="1"/>
        <rFont val="Calibri"/>
        <family val="2"/>
        <charset val="204"/>
        <scheme val="minor"/>
      </rPr>
      <t>Ti</t>
    </r>
    <r>
      <rPr>
        <sz val="11"/>
        <color indexed="8"/>
        <rFont val="Calibri"/>
        <family val="2"/>
        <charset val="204"/>
      </rPr>
      <t>·</t>
    </r>
    <r>
      <rPr>
        <sz val="11"/>
        <color theme="1"/>
        <rFont val="Calibri"/>
        <family val="2"/>
        <charset val="204"/>
        <scheme val="minor"/>
      </rPr>
      <t>Ni</t>
    </r>
  </si>
  <si>
    <r>
      <rPr>
        <sz val="11"/>
        <color indexed="8"/>
        <rFont val="Symbol"/>
        <family val="1"/>
        <charset val="2"/>
      </rPr>
      <t>S</t>
    </r>
    <r>
      <rPr>
        <vertAlign val="superscript"/>
        <sz val="11"/>
        <color indexed="8"/>
        <rFont val="Calibri"/>
        <family val="2"/>
        <charset val="204"/>
      </rPr>
      <t>год 2015</t>
    </r>
    <r>
      <rPr>
        <sz val="11"/>
        <color theme="1"/>
        <rFont val="Calibri"/>
        <family val="2"/>
        <charset val="204"/>
        <scheme val="minor"/>
      </rPr>
      <t>Ti</t>
    </r>
    <r>
      <rPr>
        <sz val="11"/>
        <color indexed="8"/>
        <rFont val="Calibri"/>
        <family val="2"/>
        <charset val="204"/>
      </rPr>
      <t>·P</t>
    </r>
    <r>
      <rPr>
        <sz val="11"/>
        <color theme="1"/>
        <rFont val="Calibri"/>
        <family val="2"/>
        <charset val="204"/>
        <scheme val="minor"/>
      </rPr>
      <t>i</t>
    </r>
  </si>
  <si>
    <r>
      <rPr>
        <sz val="11"/>
        <color indexed="8"/>
        <rFont val="Symbol"/>
        <family val="1"/>
        <charset val="2"/>
      </rPr>
      <t>S</t>
    </r>
    <r>
      <rPr>
        <vertAlign val="superscript"/>
        <sz val="11"/>
        <color indexed="8"/>
        <rFont val="Calibri"/>
        <family val="2"/>
        <charset val="204"/>
      </rPr>
      <t>год 2015</t>
    </r>
    <r>
      <rPr>
        <sz val="11"/>
        <color theme="1"/>
        <rFont val="Calibri"/>
        <family val="2"/>
        <charset val="204"/>
        <scheme val="minor"/>
      </rPr>
      <t>Ti</t>
    </r>
    <r>
      <rPr>
        <sz val="11"/>
        <color indexed="8"/>
        <rFont val="Calibri"/>
        <family val="2"/>
        <charset val="204"/>
      </rPr>
      <t>·</t>
    </r>
    <r>
      <rPr>
        <sz val="11"/>
        <color theme="1"/>
        <rFont val="Calibri"/>
        <family val="2"/>
        <charset val="204"/>
        <scheme val="minor"/>
      </rPr>
      <t>Ni/Nt</t>
    </r>
  </si>
  <si>
    <r>
      <rPr>
        <sz val="11"/>
        <color indexed="8"/>
        <rFont val="Symbol"/>
        <family val="1"/>
        <charset val="2"/>
      </rPr>
      <t>S</t>
    </r>
    <r>
      <rPr>
        <vertAlign val="superscript"/>
        <sz val="11"/>
        <color indexed="8"/>
        <rFont val="Calibri"/>
        <family val="2"/>
        <charset val="204"/>
      </rPr>
      <t>год 2015</t>
    </r>
    <r>
      <rPr>
        <sz val="11"/>
        <color theme="1"/>
        <rFont val="Calibri"/>
        <family val="2"/>
        <charset val="204"/>
        <scheme val="minor"/>
      </rPr>
      <t>Ni/Nt</t>
    </r>
  </si>
  <si>
    <t>Описание причин</t>
  </si>
  <si>
    <t>Год 2016</t>
  </si>
  <si>
    <t>Описание</t>
  </si>
  <si>
    <t>год 2015</t>
  </si>
  <si>
    <t>Наименование 1</t>
  </si>
  <si>
    <t>Реквизиты акта 1</t>
  </si>
  <si>
    <t>Год 2017</t>
  </si>
  <si>
    <t>Наименование 2</t>
  </si>
  <si>
    <t>Реквизиты акта 2</t>
  </si>
  <si>
    <t>…</t>
  </si>
  <si>
    <t>Наименование 3</t>
  </si>
  <si>
    <t>Реквизиты акта 3</t>
  </si>
  <si>
    <t>Наименование 4</t>
  </si>
  <si>
    <t>Реквизиты акта 4</t>
  </si>
  <si>
    <r>
      <rPr>
        <sz val="11"/>
        <color indexed="8"/>
        <rFont val="Symbol"/>
        <family val="1"/>
        <charset val="2"/>
      </rPr>
      <t>S</t>
    </r>
    <r>
      <rPr>
        <vertAlign val="superscript"/>
        <sz val="11"/>
        <color indexed="8"/>
        <rFont val="Calibri"/>
        <family val="2"/>
        <charset val="204"/>
      </rPr>
      <t>год 2014</t>
    </r>
    <r>
      <rPr>
        <sz val="11"/>
        <color theme="1"/>
        <rFont val="Calibri"/>
        <family val="2"/>
        <charset val="204"/>
        <scheme val="minor"/>
      </rPr>
      <t>Ti</t>
    </r>
  </si>
  <si>
    <r>
      <rPr>
        <sz val="11"/>
        <color indexed="8"/>
        <rFont val="Symbol"/>
        <family val="1"/>
        <charset val="2"/>
      </rPr>
      <t>S</t>
    </r>
    <r>
      <rPr>
        <vertAlign val="superscript"/>
        <sz val="11"/>
        <color indexed="8"/>
        <rFont val="Calibri"/>
        <family val="2"/>
        <charset val="204"/>
      </rPr>
      <t>год 2014</t>
    </r>
    <r>
      <rPr>
        <sz val="11"/>
        <color theme="1"/>
        <rFont val="Calibri"/>
        <family val="2"/>
        <charset val="204"/>
        <scheme val="minor"/>
      </rPr>
      <t>Ni</t>
    </r>
  </si>
  <si>
    <r>
      <rPr>
        <sz val="11"/>
        <color indexed="8"/>
        <rFont val="Symbol"/>
        <family val="1"/>
        <charset val="2"/>
      </rPr>
      <t>S</t>
    </r>
    <r>
      <rPr>
        <vertAlign val="superscript"/>
        <sz val="11"/>
        <color indexed="8"/>
        <rFont val="Calibri"/>
        <family val="2"/>
        <charset val="204"/>
      </rPr>
      <t>год 2014</t>
    </r>
    <r>
      <rPr>
        <sz val="11"/>
        <color theme="1"/>
        <rFont val="Calibri"/>
        <family val="2"/>
        <charset val="204"/>
        <scheme val="minor"/>
      </rPr>
      <t>Pi</t>
    </r>
  </si>
  <si>
    <r>
      <rPr>
        <sz val="11"/>
        <color indexed="8"/>
        <rFont val="Symbol"/>
        <family val="1"/>
        <charset val="2"/>
      </rPr>
      <t>S</t>
    </r>
    <r>
      <rPr>
        <vertAlign val="superscript"/>
        <sz val="11"/>
        <color indexed="8"/>
        <rFont val="Calibri"/>
        <family val="2"/>
        <charset val="204"/>
      </rPr>
      <t>год 2014</t>
    </r>
    <r>
      <rPr>
        <sz val="11"/>
        <color theme="1"/>
        <rFont val="Calibri"/>
        <family val="2"/>
        <charset val="204"/>
        <scheme val="minor"/>
      </rPr>
      <t>Ti</t>
    </r>
    <r>
      <rPr>
        <sz val="11"/>
        <color indexed="8"/>
        <rFont val="Calibri"/>
        <family val="2"/>
        <charset val="204"/>
      </rPr>
      <t>·</t>
    </r>
    <r>
      <rPr>
        <sz val="11"/>
        <color theme="1"/>
        <rFont val="Calibri"/>
        <family val="2"/>
        <charset val="204"/>
        <scheme val="minor"/>
      </rPr>
      <t>Ni</t>
    </r>
  </si>
  <si>
    <r>
      <rPr>
        <sz val="11"/>
        <color indexed="8"/>
        <rFont val="Symbol"/>
        <family val="1"/>
        <charset val="2"/>
      </rPr>
      <t>S</t>
    </r>
    <r>
      <rPr>
        <vertAlign val="superscript"/>
        <sz val="11"/>
        <color indexed="8"/>
        <rFont val="Calibri"/>
        <family val="2"/>
        <charset val="204"/>
      </rPr>
      <t>год 2014</t>
    </r>
    <r>
      <rPr>
        <sz val="11"/>
        <color theme="1"/>
        <rFont val="Calibri"/>
        <family val="2"/>
        <charset val="204"/>
        <scheme val="minor"/>
      </rPr>
      <t>Ti</t>
    </r>
    <r>
      <rPr>
        <sz val="11"/>
        <color indexed="8"/>
        <rFont val="Calibri"/>
        <family val="2"/>
        <charset val="204"/>
      </rPr>
      <t>·P</t>
    </r>
    <r>
      <rPr>
        <sz val="11"/>
        <color theme="1"/>
        <rFont val="Calibri"/>
        <family val="2"/>
        <charset val="204"/>
        <scheme val="minor"/>
      </rPr>
      <t>i</t>
    </r>
  </si>
  <si>
    <r>
      <rPr>
        <sz val="11"/>
        <color indexed="8"/>
        <rFont val="Symbol"/>
        <family val="1"/>
        <charset val="2"/>
      </rPr>
      <t>S</t>
    </r>
    <r>
      <rPr>
        <vertAlign val="superscript"/>
        <sz val="11"/>
        <color indexed="8"/>
        <rFont val="Calibri"/>
        <family val="2"/>
        <charset val="204"/>
      </rPr>
      <t>год 2014</t>
    </r>
    <r>
      <rPr>
        <sz val="11"/>
        <color theme="1"/>
        <rFont val="Calibri"/>
        <family val="2"/>
        <charset val="204"/>
        <scheme val="minor"/>
      </rPr>
      <t>Ti</t>
    </r>
    <r>
      <rPr>
        <sz val="11"/>
        <color indexed="8"/>
        <rFont val="Calibri"/>
        <family val="2"/>
        <charset val="204"/>
      </rPr>
      <t>·</t>
    </r>
    <r>
      <rPr>
        <sz val="11"/>
        <color theme="1"/>
        <rFont val="Calibri"/>
        <family val="2"/>
        <charset val="204"/>
        <scheme val="minor"/>
      </rPr>
      <t>Ni/Nt</t>
    </r>
  </si>
  <si>
    <r>
      <rPr>
        <sz val="11"/>
        <color indexed="8"/>
        <rFont val="Symbol"/>
        <family val="1"/>
        <charset val="2"/>
      </rPr>
      <t>S</t>
    </r>
    <r>
      <rPr>
        <vertAlign val="superscript"/>
        <sz val="11"/>
        <color indexed="8"/>
        <rFont val="Calibri"/>
        <family val="2"/>
        <charset val="204"/>
      </rPr>
      <t>год 2014</t>
    </r>
    <r>
      <rPr>
        <sz val="11"/>
        <color theme="1"/>
        <rFont val="Calibri"/>
        <family val="2"/>
        <charset val="204"/>
        <scheme val="minor"/>
      </rPr>
      <t>Ni/Nt</t>
    </r>
  </si>
  <si>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</si>
  <si>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</si>
  <si>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</si>
  <si>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</si>
  <si>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</si>
  <si>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</si>
  <si>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</si>
  <si>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</si>
  <si>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</si>
  <si>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</si>
  <si>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</si>
  <si>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</si>
  <si>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</si>
  <si>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</si>
  <si>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</si>
  <si>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</si>
  <si>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</si>
  <si>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</si>
  <si>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</si>
  <si>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</si>
  <si>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</si>
  <si>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</si>
  <si>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</si>
  <si>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</si>
  <si>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</si>
  <si>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</si>
  <si>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</si>
  <si>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</si>
  <si>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</si>
  <si>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</si>
  <si>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</si>
  <si>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</si>
  <si>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</si>
  <si>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</si>
  <si>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</si>
  <si>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</si>
  <si>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</si>
  <si>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</si>
  <si>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</si>
  <si>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</si>
  <si>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</si>
  <si>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</si>
  <si>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</si>
  <si>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</si>
  <si>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</si>
  <si>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</si>
  <si>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</si>
  <si>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</si>
  <si>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</si>
  <si>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</si>
  <si>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</si>
  <si>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</si>
  <si>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</si>
  <si>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не требуются</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</si>
  <si>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</si>
  <si>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</si>
  <si>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</si>
  <si>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</si>
  <si>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</si>
  <si>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</si>
  <si>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</si>
  <si>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</si>
  <si>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</si>
  <si>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</si>
  <si>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</si>
  <si>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</si>
  <si>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</si>
  <si>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 xml:space="preserve">АО "Чеченэнерго"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</si>
  <si>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</si>
  <si>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</si>
  <si>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</si>
  <si>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</si>
  <si>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</si>
  <si>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</si>
  <si>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</si>
  <si>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</si>
  <si>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</si>
  <si>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</si>
  <si>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</si>
  <si>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</si>
  <si>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</si>
  <si>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</si>
  <si>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</si>
  <si>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</si>
  <si>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</si>
  <si>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</si>
  <si>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</si>
  <si>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</si>
  <si>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</si>
  <si>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</si>
  <si>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</si>
  <si>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</si>
  <si>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</si>
  <si>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</si>
  <si>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</si>
  <si>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</si>
  <si>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</si>
  <si>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</si>
  <si>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</si>
  <si>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</si>
  <si>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</si>
  <si>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</si>
  <si>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</si>
  <si>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</si>
  <si>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</si>
  <si>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</si>
  <si>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</si>
  <si>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</si>
  <si>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</si>
  <si>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</si>
  <si>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</si>
  <si>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</si>
  <si>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</si>
  <si>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</si>
  <si>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</si>
  <si>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</si>
  <si>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шт.</t>
  </si>
  <si>
    <t>не применимо</t>
  </si>
  <si>
    <t>Итого за год (нарастающим итогом)</t>
  </si>
  <si>
    <t>за текущий квартал</t>
  </si>
  <si>
    <t>от «__» _____ 20    г. №___</t>
  </si>
  <si>
    <t>- прочие затраты по объекту, в т.ч.</t>
  </si>
  <si>
    <t>заработная плата производственного персонала</t>
  </si>
  <si>
    <t>проценты за пользование кредитными средствами</t>
  </si>
  <si>
    <t>оборудование освоенное хоз.способом</t>
  </si>
  <si>
    <t>4,29 МВА</t>
  </si>
  <si>
    <t>Оборудование  в рамках Программы подготовки к ОЗП 2019/2020г.г. (первоочередная)</t>
  </si>
  <si>
    <t xml:space="preserve">Оборудование </t>
  </si>
  <si>
    <t>КП</t>
  </si>
  <si>
    <t>ОК</t>
  </si>
  <si>
    <t xml:space="preserve">Выключатели
элегазовые ВЭБ-
УЭТМ-110 </t>
  </si>
  <si>
    <t xml:space="preserve">АО 
"Чеченэнерго" </t>
  </si>
  <si>
    <t>Приобретение оборудования</t>
  </si>
  <si>
    <t>Приобретение оборудования в рамках Программы подготовки к ОЗП 2020/2021 гг. (первоочередная)</t>
  </si>
  <si>
    <t>и</t>
  </si>
  <si>
    <t xml:space="preserve">1. ООО "Регионинжиниринг"
2. ООО "Техпромкомплект"
3. ООО "НИЙСО И К"
</t>
  </si>
  <si>
    <t xml:space="preserve">
41 662,600
41 600,00
41 622,600
</t>
  </si>
  <si>
    <t xml:space="preserve">1. ООО "Регионинжиниринг"
2. ООО "Техпромкомплект"
</t>
  </si>
  <si>
    <t xml:space="preserve">ООО "НИЙСО И К"
</t>
  </si>
  <si>
    <t xml:space="preserve"> 260820/24</t>
  </si>
  <si>
    <t>https://rosseti.roseltorg.ru/.</t>
  </si>
  <si>
    <t>18.05.2021</t>
  </si>
  <si>
    <t>27.05.2021</t>
  </si>
  <si>
    <t>31.05.2021</t>
  </si>
  <si>
    <t>14.07.2021</t>
  </si>
  <si>
    <t>ООО "НИЙСО И К"  № 63 от 14.07.2021</t>
  </si>
  <si>
    <t>объем заключенного договора в ценах _2021_ года с НДС, млн. руб.</t>
  </si>
  <si>
    <t xml:space="preserve">ООО "НИЙСО И К" </t>
  </si>
  <si>
    <t>14.08.2021</t>
  </si>
  <si>
    <t>Факт 2022 года</t>
  </si>
  <si>
    <t xml:space="preserve">2023 год </t>
  </si>
  <si>
    <t xml:space="preserve"> по состоянию на 01.01.2022</t>
  </si>
  <si>
    <t>по состоянию на 01.01.2023</t>
  </si>
  <si>
    <t>L_Che442_21</t>
  </si>
  <si>
    <t>31.08.2022                             30.08.2024</t>
  </si>
  <si>
    <t>31.08.2022                      30.08.2024</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</si>
</sst>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р_._-;\-* #,##0.00_р_._-;_-* &quot;-&quot;??_р_._-;_-@_-"/>
    <numFmt numFmtId="165" formatCode="#,##0_ ;\-#,##0\ "/>
    <numFmt numFmtId="166" formatCode="_-* #,##0.00\ _р_._-;\-* #,##0.00\ _р_._-;_-* &quot;-&quot;??\ _р_._-;_-@_-"/>
    <numFmt numFmtId="167" formatCode="######0.0#####"/>
    <numFmt numFmtId="168" formatCode="#,##0;[Red]#,##0"/>
  </numFmts>
  <fonts count="77" x14ac:knownFonts="1">
    <font>
      <sz val="11"/>
      <color theme="1"/>
      <name val="Calibri"/>
      <family val="2"/>
      <charset val="204"/>
      <scheme val="minor"/>
    </font>
    <font>
      <sz val="11"/>
      <color indexed="8"/>
      <name val="Calibri"/>
      <family val="2"/>
      <charset val="204"/>
    </font>
    <font>
      <sz val="14"/>
      <color indexed="8"/>
      <name val="Times New Roman"/>
      <family val="1"/>
      <charset val="204"/>
    </font>
    <font>
      <b/>
      <sz val="14"/>
      <color indexed="8"/>
      <name val="Times New Roman"/>
      <family val="1"/>
      <charset val="204"/>
    </font>
    <font>
      <sz val="9"/>
      <color indexed="8"/>
      <name val="Times New Roman"/>
      <family val="1"/>
      <charset val="204"/>
    </font>
    <font>
      <sz val="12"/>
      <color indexed="8"/>
      <name val="Times New Roman"/>
      <family val="1"/>
      <charset val="204"/>
    </font>
    <font>
      <b/>
      <u/>
      <sz val="14"/>
      <color indexed="8"/>
      <name val="Times New Roman"/>
      <family val="1"/>
      <charset val="204"/>
    </font>
    <font>
      <b/>
      <u/>
      <sz val="9"/>
      <color indexed="8"/>
      <name val="Times New Roman"/>
      <family val="1"/>
      <charset val="204"/>
    </font>
    <font>
      <sz val="12"/>
      <color indexed="8"/>
      <name val="Arial"/>
      <family val="2"/>
      <charset val="204"/>
    </font>
    <font>
      <sz val="12"/>
      <name val="Times New Roman"/>
      <family val="1"/>
      <charset val="204"/>
    </font>
    <font>
      <sz val="14"/>
      <name val="Times New Roman"/>
      <family val="1"/>
      <charset val="204"/>
    </font>
    <font>
      <b/>
      <sz val="12"/>
      <color indexed="8"/>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2"/>
      <color indexed="8"/>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indexed="8"/>
      <name val="Times New Roman"/>
      <family val="1"/>
      <charset val="204"/>
    </font>
    <font>
      <sz val="10"/>
      <name val="Arial Cyr"/>
      <charset val="204"/>
    </font>
    <font>
      <sz val="12"/>
      <color indexed="8"/>
      <name val="Times New Roman"/>
      <family val="1"/>
      <charset val="204"/>
    </font>
    <font>
      <vertAlign val="superscript"/>
      <sz val="12"/>
      <color indexed="8"/>
      <name val="Times New Roman"/>
      <family val="1"/>
      <charset val="204"/>
    </font>
    <font>
      <b/>
      <sz val="14"/>
      <name val="Times New Roman"/>
      <family val="1"/>
      <charset val="204"/>
    </font>
    <font>
      <u/>
      <sz val="12"/>
      <name val="Times New Roman"/>
      <family val="1"/>
      <charset val="204"/>
    </font>
    <font>
      <sz val="10"/>
      <name val="Helv"/>
    </font>
    <font>
      <b/>
      <u/>
      <sz val="12"/>
      <color indexed="8"/>
      <name val="Times New Roman"/>
      <family val="1"/>
      <charset val="204"/>
    </font>
    <font>
      <sz val="14"/>
      <color indexed="8"/>
      <name val="Calibri"/>
      <family val="2"/>
    </font>
    <font>
      <b/>
      <sz val="14"/>
      <color indexed="8"/>
      <name val="Arial"/>
      <family val="2"/>
      <charset val="204"/>
    </font>
    <font>
      <sz val="14"/>
      <color indexed="8"/>
      <name val="Arial"/>
      <family val="2"/>
      <charset val="204"/>
    </font>
    <font>
      <sz val="10"/>
      <name val="Times New Roman"/>
      <family val="1"/>
      <charset val="204"/>
    </font>
    <font>
      <sz val="10"/>
      <color indexed="9"/>
      <name val="Times New Roman"/>
      <family val="1"/>
      <charset val="204"/>
    </font>
    <font>
      <b/>
      <vertAlign val="superscript"/>
      <sz val="11"/>
      <color indexed="8"/>
      <name val="Calibri"/>
      <family val="2"/>
      <charset val="204"/>
    </font>
    <font>
      <b/>
      <sz val="11"/>
      <color indexed="8"/>
      <name val="Symbol"/>
      <family val="1"/>
      <charset val="2"/>
    </font>
    <font>
      <sz val="11"/>
      <color indexed="8"/>
      <name val="Symbol"/>
      <family val="1"/>
      <charset val="2"/>
    </font>
    <font>
      <vertAlign val="superscript"/>
      <sz val="11"/>
      <color indexed="8"/>
      <name val="Calibri"/>
      <family val="2"/>
      <charset val="204"/>
    </font>
    <font>
      <b/>
      <u/>
      <sz val="12"/>
      <name val="Times New Roman"/>
      <family val="1"/>
      <charset val="204"/>
    </font>
    <font>
      <b/>
      <sz val="11"/>
      <color indexed="8"/>
      <name val="Calibri"/>
      <family val="2"/>
      <charset val="204"/>
    </font>
    <font>
      <sz val="12"/>
      <color indexed="8"/>
      <name val="Times New Roman"/>
      <family val="1"/>
      <charset val="204"/>
    </font>
    <font>
      <sz val="12"/>
      <color indexed="8"/>
      <name val="Calibri"/>
      <family val="2"/>
    </font>
    <font>
      <sz val="12"/>
      <color indexed="8"/>
      <name val="Arial"/>
      <family val="2"/>
      <charset val="204"/>
    </font>
    <font>
      <b/>
      <sz val="12"/>
      <color indexed="8"/>
      <name val="Arial"/>
      <family val="2"/>
      <charset val="204"/>
    </font>
    <font>
      <b/>
      <sz val="14"/>
      <color indexed="8"/>
      <name val="Times New Roman"/>
      <family val="1"/>
      <charset val="204"/>
    </font>
    <font>
      <b/>
      <u/>
      <sz val="12"/>
      <color indexed="8"/>
      <name val="Times New Roman"/>
      <family val="1"/>
      <charset val="204"/>
    </font>
    <font>
      <sz val="14"/>
      <color indexed="8"/>
      <name val="Times New Roman"/>
      <family val="1"/>
      <charset val="204"/>
    </font>
    <font>
      <b/>
      <u/>
      <sz val="9"/>
      <color indexed="8"/>
      <name val="Times New Roman"/>
      <family val="1"/>
      <charset val="204"/>
    </font>
    <font>
      <sz val="9"/>
      <color indexed="8"/>
      <name val="Times New Roman"/>
      <family val="1"/>
      <charset val="204"/>
    </font>
    <font>
      <b/>
      <u/>
      <sz val="14"/>
      <color indexed="8"/>
      <name val="Times New Roman"/>
      <family val="1"/>
      <charset val="204"/>
    </font>
    <font>
      <b/>
      <sz val="12"/>
      <color indexed="8"/>
      <name val="Times New Roman"/>
      <family val="1"/>
      <charset val="204"/>
    </font>
    <font>
      <b/>
      <sz val="11"/>
      <color indexed="8"/>
      <name val="Times New Roman"/>
      <family val="1"/>
      <charset val="204"/>
    </font>
    <font>
      <sz val="11"/>
      <color indexed="8"/>
      <name val="Times New Roman"/>
      <family val="1"/>
      <charset val="204"/>
    </font>
    <font>
      <b/>
      <sz val="8"/>
      <color indexed="8"/>
      <name val="Times New Roman"/>
      <family val="1"/>
      <charset val="204"/>
    </font>
    <font>
      <b/>
      <sz val="12"/>
      <color indexed="8"/>
      <name val="Times New Roman"/>
      <family val="1"/>
      <charset val="204"/>
    </font>
    <font>
      <sz val="8"/>
      <color indexed="8"/>
      <name val="Times New Roman"/>
      <family val="1"/>
      <charset val="204"/>
    </font>
    <font>
      <sz val="8"/>
      <name val="Calibri"/>
      <family val="2"/>
      <charset val="204"/>
    </font>
    <font>
      <sz val="11"/>
      <color theme="1"/>
      <name val="Calibri"/>
      <family val="2"/>
      <charset val="204"/>
      <scheme val="minor"/>
    </font>
    <font>
      <sz val="11"/>
      <color rgb="FF000000"/>
      <name val="SimSun"/>
      <family val="2"/>
      <charset val="204"/>
    </font>
    <font>
      <sz val="11"/>
      <color theme="1"/>
      <name val="Calibri"/>
      <family val="2"/>
      <scheme val="minor"/>
    </font>
    <font>
      <sz val="12"/>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13"/>
        <bgColor indexed="64"/>
      </patternFill>
    </fill>
    <fill>
      <patternFill patternType="solid">
        <fgColor indexed="10"/>
        <bgColor indexed="64"/>
      </patternFill>
    </fill>
    <fill>
      <patternFill patternType="solid">
        <fgColor indexed="9"/>
        <bgColor indexed="64"/>
      </patternFill>
    </fill>
    <fill>
      <patternFill patternType="solid">
        <fgColor theme="0"/>
        <bgColor indexed="64"/>
      </patternFill>
    </fill>
  </fills>
  <borders count="37">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71">
    <xf numFmtId="0" fontId="0" fillId="0" borderId="0"/>
    <xf numFmtId="0" fontId="14" fillId="2" borderId="0" applyNumberFormat="0" applyBorder="0" applyAlignment="0" applyProtection="0"/>
    <xf numFmtId="0" fontId="14" fillId="3" borderId="0" applyNumberFormat="0" applyBorder="0" applyAlignment="0" applyProtection="0"/>
    <xf numFmtId="0" fontId="14" fillId="4"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8" borderId="0" applyNumberFormat="0" applyBorder="0" applyAlignment="0" applyProtection="0"/>
    <xf numFmtId="0" fontId="14" fillId="11" borderId="0" applyNumberFormat="0" applyBorder="0" applyAlignment="0" applyProtection="0"/>
    <xf numFmtId="0" fontId="15" fillId="12"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5" borderId="0" applyNumberFormat="0" applyBorder="0" applyAlignment="0" applyProtection="0"/>
    <xf numFmtId="0" fontId="16" fillId="0" borderId="0"/>
    <xf numFmtId="0" fontId="15" fillId="16" borderId="0" applyNumberFormat="0" applyBorder="0" applyAlignment="0" applyProtection="0"/>
    <xf numFmtId="0" fontId="15" fillId="17" borderId="0" applyNumberFormat="0" applyBorder="0" applyAlignment="0" applyProtection="0"/>
    <xf numFmtId="0" fontId="15" fillId="18"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9" borderId="0" applyNumberFormat="0" applyBorder="0" applyAlignment="0" applyProtection="0"/>
    <xf numFmtId="0" fontId="17" fillId="7" borderId="1" applyNumberFormat="0" applyAlignment="0" applyProtection="0"/>
    <xf numFmtId="0" fontId="18" fillId="20" borderId="2" applyNumberFormat="0" applyAlignment="0" applyProtection="0"/>
    <xf numFmtId="0" fontId="19" fillId="20" borderId="1" applyNumberFormat="0" applyAlignment="0" applyProtection="0"/>
    <xf numFmtId="0" fontId="20" fillId="0" borderId="3" applyNumberFormat="0" applyFill="0" applyAlignment="0" applyProtection="0"/>
    <xf numFmtId="0" fontId="21" fillId="0" borderId="4" applyNumberFormat="0" applyFill="0" applyAlignment="0" applyProtection="0"/>
    <xf numFmtId="0" fontId="22" fillId="0" borderId="5" applyNumberFormat="0" applyFill="0" applyAlignment="0" applyProtection="0"/>
    <xf numFmtId="0" fontId="22" fillId="0" borderId="0" applyNumberFormat="0" applyFill="0" applyBorder="0" applyAlignment="0" applyProtection="0"/>
    <xf numFmtId="0" fontId="23" fillId="0" borderId="6" applyNumberFormat="0" applyFill="0" applyAlignment="0" applyProtection="0"/>
    <xf numFmtId="0" fontId="24" fillId="21" borderId="7" applyNumberFormat="0" applyAlignment="0" applyProtection="0"/>
    <xf numFmtId="0" fontId="25" fillId="0" borderId="0" applyNumberFormat="0" applyFill="0" applyBorder="0" applyAlignment="0" applyProtection="0"/>
    <xf numFmtId="0" fontId="26" fillId="22" borderId="0" applyNumberFormat="0" applyBorder="0" applyAlignment="0" applyProtection="0"/>
    <xf numFmtId="0" fontId="9" fillId="0" borderId="0"/>
    <xf numFmtId="0" fontId="27" fillId="0" borderId="0"/>
    <xf numFmtId="0" fontId="73" fillId="0" borderId="0"/>
    <xf numFmtId="0" fontId="12" fillId="0" borderId="0"/>
    <xf numFmtId="0" fontId="38" fillId="0" borderId="0"/>
    <xf numFmtId="0" fontId="9" fillId="0" borderId="0"/>
    <xf numFmtId="0" fontId="9" fillId="0" borderId="0"/>
    <xf numFmtId="0" fontId="27" fillId="0" borderId="0"/>
    <xf numFmtId="0" fontId="9" fillId="0" borderId="0"/>
    <xf numFmtId="0" fontId="74" fillId="0" borderId="0"/>
    <xf numFmtId="0" fontId="9" fillId="0" borderId="0"/>
    <xf numFmtId="0" fontId="74" fillId="0" borderId="0"/>
    <xf numFmtId="0" fontId="73" fillId="0" borderId="0"/>
    <xf numFmtId="0" fontId="73" fillId="0" borderId="0"/>
    <xf numFmtId="0" fontId="73" fillId="0" borderId="0"/>
    <xf numFmtId="0" fontId="73" fillId="0" borderId="0"/>
    <xf numFmtId="0" fontId="75" fillId="0" borderId="0"/>
    <xf numFmtId="0" fontId="73" fillId="0" borderId="0"/>
    <xf numFmtId="0" fontId="9" fillId="0" borderId="0"/>
    <xf numFmtId="0" fontId="27" fillId="0" borderId="0"/>
    <xf numFmtId="0" fontId="9" fillId="0" borderId="0"/>
    <xf numFmtId="0" fontId="28" fillId="3" borderId="0" applyNumberFormat="0" applyBorder="0" applyAlignment="0" applyProtection="0"/>
    <xf numFmtId="0" fontId="29" fillId="0" borderId="0" applyNumberFormat="0" applyFill="0" applyBorder="0" applyAlignment="0" applyProtection="0"/>
    <xf numFmtId="0" fontId="14" fillId="23" borderId="8" applyNumberFormat="0" applyFont="0" applyAlignment="0" applyProtection="0"/>
    <xf numFmtId="9" fontId="1" fillId="0" borderId="0" applyFont="0" applyFill="0" applyBorder="0" applyAlignment="0" applyProtection="0"/>
    <xf numFmtId="9" fontId="27" fillId="0" borderId="0" applyFont="0" applyFill="0" applyBorder="0" applyAlignment="0" applyProtection="0"/>
    <xf numFmtId="9" fontId="9" fillId="0" borderId="0" applyFont="0" applyFill="0" applyBorder="0" applyAlignment="0" applyProtection="0"/>
    <xf numFmtId="0" fontId="30" fillId="0" borderId="9" applyNumberFormat="0" applyFill="0" applyAlignment="0" applyProtection="0"/>
    <xf numFmtId="0" fontId="43" fillId="0" borderId="0"/>
    <xf numFmtId="0" fontId="31" fillId="0" borderId="0" applyNumberFormat="0" applyFill="0" applyBorder="0" applyAlignment="0" applyProtection="0"/>
    <xf numFmtId="164" fontId="1" fillId="0" borderId="0" applyFont="0" applyFill="0" applyBorder="0" applyAlignment="0" applyProtection="0"/>
    <xf numFmtId="165" fontId="27" fillId="0" borderId="0" applyFont="0" applyFill="0" applyBorder="0" applyAlignment="0" applyProtection="0"/>
    <xf numFmtId="166" fontId="1" fillId="0" borderId="0" applyFont="0" applyFill="0" applyBorder="0" applyAlignment="0" applyProtection="0"/>
    <xf numFmtId="0" fontId="32" fillId="4" borderId="0" applyNumberFormat="0" applyBorder="0" applyAlignment="0" applyProtection="0"/>
  </cellStyleXfs>
  <cellXfs count="364">
    <xf numFmtId="0" fontId="0" fillId="0" borderId="0" xfId="0"/>
    <xf numFmtId="0" fontId="75" fillId="0" borderId="0" xfId="53"/>
    <xf numFmtId="0" fontId="4" fillId="0" borderId="0" xfId="53" applyFont="1"/>
    <xf numFmtId="0" fontId="2" fillId="0" borderId="0" xfId="53" applyFont="1" applyAlignment="1">
      <alignment horizontal="center" vertical="center"/>
    </xf>
    <xf numFmtId="0" fontId="5" fillId="0" borderId="0" xfId="53" applyFont="1" applyAlignment="1">
      <alignment vertical="center"/>
    </xf>
    <xf numFmtId="0" fontId="6" fillId="0" borderId="0" xfId="53" applyFont="1" applyAlignment="1">
      <alignment vertical="center"/>
    </xf>
    <xf numFmtId="0" fontId="7" fillId="0" borderId="0" xfId="53" applyFont="1" applyAlignment="1">
      <alignment vertical="center"/>
    </xf>
    <xf numFmtId="0" fontId="8" fillId="0" borderId="0" xfId="53" applyFont="1" applyBorder="1"/>
    <xf numFmtId="0" fontId="2" fillId="0" borderId="0" xfId="53" applyFont="1" applyFill="1" applyBorder="1" applyAlignment="1">
      <alignment horizontal="center" vertical="center"/>
    </xf>
    <xf numFmtId="0" fontId="2" fillId="0" borderId="0" xfId="53" applyFont="1" applyFill="1" applyBorder="1" applyAlignment="1">
      <alignment vertical="center"/>
    </xf>
    <xf numFmtId="0" fontId="8" fillId="0" borderId="0" xfId="53" applyFont="1"/>
    <xf numFmtId="0" fontId="3" fillId="0" borderId="0" xfId="53" applyFont="1" applyAlignment="1">
      <alignment vertical="center"/>
    </xf>
    <xf numFmtId="0" fontId="3" fillId="0" borderId="0" xfId="53" applyFont="1" applyAlignment="1">
      <alignment horizontal="center" vertical="center"/>
    </xf>
    <xf numFmtId="0" fontId="10" fillId="0" borderId="0" xfId="42" applyFont="1" applyAlignment="1">
      <alignment horizontal="right"/>
    </xf>
    <xf numFmtId="0" fontId="8" fillId="0" borderId="0" xfId="53" applyFont="1" applyFill="1"/>
    <xf numFmtId="0" fontId="11" fillId="0" borderId="0" xfId="53" applyFont="1" applyAlignment="1">
      <alignment horizontal="left" vertical="center"/>
    </xf>
    <xf numFmtId="0" fontId="13" fillId="0" borderId="0" xfId="53" applyFont="1"/>
    <xf numFmtId="0" fontId="75" fillId="0" borderId="0" xfId="53" applyBorder="1"/>
    <xf numFmtId="49" fontId="5" fillId="0" borderId="10" xfId="53" applyNumberFormat="1" applyFont="1" applyFill="1" applyBorder="1" applyAlignment="1">
      <alignment vertical="center"/>
    </xf>
    <xf numFmtId="0" fontId="5" fillId="0" borderId="10" xfId="53" applyFont="1" applyBorder="1" applyAlignment="1">
      <alignment vertical="center" wrapText="1"/>
    </xf>
    <xf numFmtId="0" fontId="5" fillId="0" borderId="11" xfId="53" applyFont="1" applyBorder="1" applyAlignment="1">
      <alignment vertical="center" wrapText="1"/>
    </xf>
    <xf numFmtId="0" fontId="4" fillId="0" borderId="0" xfId="53" applyFont="1" applyBorder="1"/>
    <xf numFmtId="0" fontId="2" fillId="0" borderId="0" xfId="53" applyFont="1" applyBorder="1" applyAlignment="1">
      <alignment horizontal="center" vertical="center"/>
    </xf>
    <xf numFmtId="0" fontId="5" fillId="0" borderId="0" xfId="53" applyFont="1" applyBorder="1" applyAlignment="1">
      <alignment vertical="center"/>
    </xf>
    <xf numFmtId="0" fontId="9" fillId="0" borderId="11" xfId="42" applyFont="1" applyFill="1" applyBorder="1" applyAlignment="1">
      <alignment vertical="center" wrapText="1"/>
    </xf>
    <xf numFmtId="0" fontId="4" fillId="24" borderId="0" xfId="53" applyFont="1" applyFill="1"/>
    <xf numFmtId="0" fontId="4" fillId="24" borderId="0" xfId="53" applyFont="1" applyFill="1" applyBorder="1"/>
    <xf numFmtId="0" fontId="2" fillId="24" borderId="0" xfId="53" applyFont="1" applyFill="1" applyBorder="1" applyAlignment="1">
      <alignment horizontal="center" vertical="center"/>
    </xf>
    <xf numFmtId="0" fontId="5" fillId="24" borderId="0" xfId="53" applyFont="1" applyFill="1" applyBorder="1" applyAlignment="1">
      <alignment vertical="center"/>
    </xf>
    <xf numFmtId="0" fontId="5" fillId="0" borderId="10" xfId="53" applyFont="1" applyFill="1" applyBorder="1" applyAlignment="1">
      <alignment vertical="center" wrapText="1"/>
    </xf>
    <xf numFmtId="0" fontId="5" fillId="0" borderId="11" xfId="53" applyFont="1" applyFill="1" applyBorder="1" applyAlignment="1">
      <alignment vertical="center" wrapText="1"/>
    </xf>
    <xf numFmtId="0" fontId="5" fillId="0" borderId="10" xfId="53" applyFont="1" applyBorder="1" applyAlignment="1">
      <alignment horizontal="center" vertical="center" wrapText="1"/>
    </xf>
    <xf numFmtId="0" fontId="5" fillId="0" borderId="11" xfId="53" applyFont="1" applyBorder="1" applyAlignment="1">
      <alignment horizontal="center" vertical="center" wrapText="1"/>
    </xf>
    <xf numFmtId="0" fontId="10" fillId="0" borderId="0" xfId="42" applyFont="1" applyAlignment="1">
      <alignment horizontal="right" vertical="center"/>
    </xf>
    <xf numFmtId="0" fontId="5" fillId="0" borderId="10" xfId="53" applyFont="1" applyBorder="1" applyAlignment="1">
      <alignment horizontal="left" vertical="center" wrapText="1"/>
    </xf>
    <xf numFmtId="0" fontId="5" fillId="0" borderId="11" xfId="53" applyFont="1" applyBorder="1" applyAlignment="1">
      <alignment horizontal="left" vertical="center" wrapText="1"/>
    </xf>
    <xf numFmtId="0" fontId="9" fillId="0" borderId="0" xfId="42" applyFont="1" applyFill="1" applyAlignment="1">
      <alignment horizontal="right"/>
    </xf>
    <xf numFmtId="0" fontId="9" fillId="0" borderId="10" xfId="42" applyFont="1" applyFill="1" applyBorder="1" applyAlignment="1">
      <alignment horizontal="left" vertical="center" wrapText="1"/>
    </xf>
    <xf numFmtId="0" fontId="9" fillId="0" borderId="0" xfId="42" applyFont="1"/>
    <xf numFmtId="0" fontId="9" fillId="0" borderId="0" xfId="42" applyFont="1" applyFill="1"/>
    <xf numFmtId="0" fontId="9" fillId="0" borderId="0" xfId="42" applyFont="1" applyFill="1" applyBorder="1" applyAlignment="1"/>
    <xf numFmtId="0" fontId="9" fillId="0" borderId="0" xfId="42" applyFont="1" applyFill="1" applyBorder="1" applyAlignment="1">
      <alignment horizontal="left" wrapText="1"/>
    </xf>
    <xf numFmtId="0" fontId="9" fillId="0" borderId="0" xfId="42" applyFont="1" applyFill="1" applyBorder="1"/>
    <xf numFmtId="0" fontId="9" fillId="0" borderId="10" xfId="42" applyFont="1" applyFill="1" applyBorder="1" applyAlignment="1">
      <alignment horizontal="center" vertical="center" wrapText="1"/>
    </xf>
    <xf numFmtId="0" fontId="36" fillId="0" borderId="10" xfId="42" applyFont="1" applyFill="1" applyBorder="1" applyAlignment="1">
      <alignment horizontal="center" vertical="center" wrapText="1"/>
    </xf>
    <xf numFmtId="0" fontId="39" fillId="0" borderId="10" xfId="48" applyFont="1" applyFill="1" applyBorder="1" applyAlignment="1">
      <alignment horizontal="left" vertical="center" wrapText="1"/>
    </xf>
    <xf numFmtId="49" fontId="9" fillId="0" borderId="10" xfId="42" applyNumberFormat="1" applyFont="1" applyFill="1" applyBorder="1" applyAlignment="1">
      <alignment horizontal="center" vertical="center" wrapText="1"/>
    </xf>
    <xf numFmtId="0" fontId="39" fillId="0" borderId="12" xfId="48" applyFont="1" applyFill="1" applyBorder="1" applyAlignment="1">
      <alignment horizontal="left" vertical="center" wrapText="1"/>
    </xf>
    <xf numFmtId="0" fontId="36" fillId="0" borderId="10" xfId="42" applyFont="1" applyFill="1" applyBorder="1" applyAlignment="1">
      <alignment horizontal="left" vertical="center" wrapText="1"/>
    </xf>
    <xf numFmtId="49" fontId="36" fillId="0" borderId="10" xfId="42" applyNumberFormat="1" applyFont="1" applyFill="1" applyBorder="1" applyAlignment="1">
      <alignment horizontal="center" vertical="center" wrapText="1"/>
    </xf>
    <xf numFmtId="0" fontId="9" fillId="0" borderId="13" xfId="42" applyFont="1" applyFill="1" applyBorder="1" applyAlignment="1">
      <alignment horizontal="left" vertical="center" wrapText="1"/>
    </xf>
    <xf numFmtId="0" fontId="41" fillId="0" borderId="0" xfId="42" applyFont="1" applyFill="1" applyAlignment="1"/>
    <xf numFmtId="0" fontId="37" fillId="0" borderId="10" xfId="48" applyFont="1" applyFill="1" applyBorder="1" applyAlignment="1">
      <alignment horizontal="left" vertical="center" wrapText="1"/>
    </xf>
    <xf numFmtId="0" fontId="34" fillId="0" borderId="0" xfId="42" applyFont="1" applyFill="1"/>
    <xf numFmtId="0" fontId="9" fillId="0" borderId="0" xfId="42" applyFill="1"/>
    <xf numFmtId="2" fontId="42" fillId="0" borderId="0" xfId="42" applyNumberFormat="1" applyFont="1" applyFill="1" applyAlignment="1">
      <alignment horizontal="right" vertical="top" wrapText="1"/>
    </xf>
    <xf numFmtId="0" fontId="34" fillId="0" borderId="0" xfId="42" applyFont="1" applyFill="1" applyAlignment="1">
      <alignment horizontal="right"/>
    </xf>
    <xf numFmtId="1" fontId="35" fillId="0" borderId="0" xfId="42" applyNumberFormat="1" applyFont="1" applyFill="1" applyAlignment="1">
      <alignment horizontal="left" vertical="top"/>
    </xf>
    <xf numFmtId="49" fontId="34" fillId="0" borderId="0" xfId="42" applyNumberFormat="1" applyFont="1" applyFill="1" applyAlignment="1">
      <alignment horizontal="left" vertical="top" wrapText="1"/>
    </xf>
    <xf numFmtId="49" fontId="34" fillId="0" borderId="0" xfId="42" applyNumberFormat="1" applyFont="1" applyFill="1" applyBorder="1" applyAlignment="1">
      <alignment horizontal="left" vertical="top"/>
    </xf>
    <xf numFmtId="0" fontId="34" fillId="0" borderId="0" xfId="42" applyFont="1" applyFill="1" applyBorder="1" applyAlignment="1">
      <alignment horizontal="center" vertical="center"/>
    </xf>
    <xf numFmtId="0" fontId="41" fillId="0" borderId="0" xfId="42" applyFont="1" applyFill="1" applyAlignment="1">
      <alignment horizontal="center"/>
    </xf>
    <xf numFmtId="0" fontId="5" fillId="0" borderId="10" xfId="53" applyFont="1" applyFill="1" applyBorder="1" applyAlignment="1">
      <alignment horizontal="left" vertical="center" wrapText="1"/>
    </xf>
    <xf numFmtId="0" fontId="36" fillId="0" borderId="0" xfId="0" applyFont="1" applyFill="1" applyAlignment="1"/>
    <xf numFmtId="0" fontId="36" fillId="0" borderId="0" xfId="0" applyFont="1" applyFill="1" applyAlignment="1">
      <alignment vertical="center"/>
    </xf>
    <xf numFmtId="0" fontId="73" fillId="25" borderId="0" xfId="54" applyFill="1"/>
    <xf numFmtId="0" fontId="45" fillId="0" borderId="10" xfId="53" applyFont="1" applyBorder="1"/>
    <xf numFmtId="0" fontId="10" fillId="0" borderId="10" xfId="42" applyFont="1" applyFill="1" applyBorder="1" applyAlignment="1">
      <alignment vertical="center" wrapText="1"/>
    </xf>
    <xf numFmtId="0" fontId="2" fillId="0" borderId="10" xfId="53" applyFont="1" applyBorder="1" applyAlignment="1">
      <alignment vertical="center" wrapText="1"/>
    </xf>
    <xf numFmtId="168" fontId="9" fillId="26" borderId="10" xfId="56" applyNumberFormat="1" applyFont="1" applyFill="1" applyBorder="1" applyAlignment="1">
      <alignment horizontal="left" vertical="center" wrapText="1"/>
    </xf>
    <xf numFmtId="0" fontId="11" fillId="0" borderId="0" xfId="53" applyFont="1" applyFill="1" applyAlignment="1">
      <alignment horizontal="left" vertical="center"/>
    </xf>
    <xf numFmtId="0" fontId="2" fillId="0" borderId="0" xfId="53" applyFont="1" applyFill="1" applyAlignment="1">
      <alignment horizontal="center" vertical="center"/>
    </xf>
    <xf numFmtId="0" fontId="13" fillId="0" borderId="0" xfId="53" applyFont="1" applyFill="1"/>
    <xf numFmtId="0" fontId="10" fillId="0" borderId="0" xfId="42" applyFont="1" applyFill="1" applyAlignment="1">
      <alignment horizontal="right" vertical="center"/>
    </xf>
    <xf numFmtId="0" fontId="10" fillId="0" borderId="0" xfId="42" applyFont="1" applyFill="1" applyAlignment="1">
      <alignment horizontal="right"/>
    </xf>
    <xf numFmtId="0" fontId="41" fillId="0" borderId="0" xfId="0" applyFont="1" applyFill="1" applyAlignment="1">
      <alignment vertical="center"/>
    </xf>
    <xf numFmtId="0" fontId="46" fillId="0" borderId="0" xfId="53" applyFont="1" applyAlignment="1">
      <alignment vertical="center"/>
    </xf>
    <xf numFmtId="0" fontId="47" fillId="0" borderId="0" xfId="53" applyFont="1" applyAlignment="1"/>
    <xf numFmtId="0" fontId="73" fillId="0" borderId="0" xfId="54" applyFill="1"/>
    <xf numFmtId="0" fontId="73" fillId="0" borderId="0" xfId="54" applyFill="1" applyAlignment="1">
      <alignment vertical="center" wrapText="1"/>
    </xf>
    <xf numFmtId="0" fontId="33" fillId="26" borderId="15" xfId="42" applyFont="1" applyFill="1" applyBorder="1" applyAlignment="1">
      <alignment horizontal="center" vertical="center" wrapText="1"/>
    </xf>
    <xf numFmtId="0" fontId="33" fillId="26" borderId="14" xfId="42" applyFont="1" applyFill="1" applyBorder="1" applyAlignment="1">
      <alignment horizontal="center" vertical="center" wrapText="1"/>
    </xf>
    <xf numFmtId="0" fontId="33" fillId="26" borderId="16" xfId="42" applyFont="1" applyFill="1" applyBorder="1" applyAlignment="1">
      <alignment horizontal="center" vertical="center" wrapText="1"/>
    </xf>
    <xf numFmtId="4" fontId="9" fillId="26" borderId="10" xfId="42" applyNumberFormat="1" applyFont="1" applyFill="1" applyBorder="1" applyAlignment="1">
      <alignment horizontal="center" vertical="center" wrapText="1"/>
    </xf>
    <xf numFmtId="0" fontId="56" fillId="26" borderId="10" xfId="53" applyFont="1" applyFill="1" applyBorder="1" applyAlignment="1">
      <alignment horizontal="left" vertical="center" wrapText="1"/>
    </xf>
    <xf numFmtId="49" fontId="56" fillId="26" borderId="10" xfId="53" applyNumberFormat="1" applyFont="1" applyFill="1" applyBorder="1" applyAlignment="1">
      <alignment vertical="center"/>
    </xf>
    <xf numFmtId="0" fontId="57" fillId="26" borderId="10" xfId="53" applyFont="1" applyFill="1" applyBorder="1" applyAlignment="1">
      <alignment vertical="center" wrapText="1"/>
    </xf>
    <xf numFmtId="0" fontId="75" fillId="26" borderId="0" xfId="53" applyFill="1" applyBorder="1"/>
    <xf numFmtId="0" fontId="75" fillId="26" borderId="0" xfId="53" applyFill="1"/>
    <xf numFmtId="0" fontId="58" fillId="0" borderId="0" xfId="53" applyFont="1"/>
    <xf numFmtId="0" fontId="58" fillId="26" borderId="0" xfId="53" applyFont="1" applyFill="1"/>
    <xf numFmtId="0" fontId="59" fillId="26" borderId="0" xfId="53" applyFont="1" applyFill="1" applyAlignment="1">
      <alignment horizontal="left" vertical="center"/>
    </xf>
    <xf numFmtId="0" fontId="60" fillId="26" borderId="0" xfId="53" applyFont="1" applyFill="1" applyAlignment="1">
      <alignment vertical="center"/>
    </xf>
    <xf numFmtId="0" fontId="62" fillId="26" borderId="0" xfId="53" applyFont="1" applyFill="1" applyBorder="1" applyAlignment="1">
      <alignment horizontal="center" vertical="center"/>
    </xf>
    <xf numFmtId="0" fontId="58" fillId="26" borderId="0" xfId="53" applyFont="1" applyFill="1" applyBorder="1"/>
    <xf numFmtId="0" fontId="63" fillId="26" borderId="0" xfId="53" applyFont="1" applyFill="1" applyAlignment="1">
      <alignment vertical="center"/>
    </xf>
    <xf numFmtId="0" fontId="64" fillId="26" borderId="0" xfId="53" applyFont="1" applyFill="1"/>
    <xf numFmtId="0" fontId="56" fillId="26" borderId="0" xfId="53" applyFont="1" applyFill="1" applyAlignment="1">
      <alignment vertical="center"/>
    </xf>
    <xf numFmtId="0" fontId="62" fillId="26" borderId="0" xfId="53" applyFont="1" applyFill="1" applyAlignment="1">
      <alignment horizontal="center" vertical="center"/>
    </xf>
    <xf numFmtId="0" fontId="65" fillId="0" borderId="0" xfId="53" applyFont="1" applyAlignment="1">
      <alignment vertical="center"/>
    </xf>
    <xf numFmtId="0" fontId="64" fillId="0" borderId="0" xfId="53" applyFont="1"/>
    <xf numFmtId="0" fontId="62" fillId="0" borderId="0" xfId="53" applyFont="1" applyAlignment="1">
      <alignment horizontal="center" vertical="center"/>
    </xf>
    <xf numFmtId="0" fontId="66" fillId="0" borderId="10" xfId="53" applyFont="1" applyBorder="1" applyAlignment="1">
      <alignment horizontal="center" vertical="center" wrapText="1"/>
    </xf>
    <xf numFmtId="0" fontId="67" fillId="0" borderId="10" xfId="42" applyFont="1" applyFill="1" applyBorder="1" applyAlignment="1">
      <alignment horizontal="center" vertical="center" wrapText="1"/>
    </xf>
    <xf numFmtId="0" fontId="62" fillId="0" borderId="0" xfId="53" applyFont="1" applyBorder="1" applyAlignment="1">
      <alignment horizontal="center" vertical="center"/>
    </xf>
    <xf numFmtId="0" fontId="64" fillId="0" borderId="0" xfId="53" applyFont="1" applyBorder="1"/>
    <xf numFmtId="0" fontId="66" fillId="0" borderId="11" xfId="53" applyFont="1" applyBorder="1" applyAlignment="1">
      <alignment horizontal="center" vertical="center" wrapText="1"/>
    </xf>
    <xf numFmtId="0" fontId="9" fillId="0" borderId="0" xfId="41" applyFont="1" applyFill="1" applyAlignment="1">
      <alignment horizontal="left"/>
    </xf>
    <xf numFmtId="0" fontId="58" fillId="0" borderId="0" xfId="53" applyFont="1" applyFill="1"/>
    <xf numFmtId="0" fontId="59" fillId="0" borderId="0" xfId="53" applyFont="1" applyFill="1" applyAlignment="1">
      <alignment horizontal="left" vertical="center"/>
    </xf>
    <xf numFmtId="0" fontId="58" fillId="0" borderId="0" xfId="53" applyFont="1" applyFill="1" applyBorder="1"/>
    <xf numFmtId="0" fontId="64" fillId="0" borderId="0" xfId="53" applyFont="1" applyFill="1"/>
    <xf numFmtId="0" fontId="9" fillId="0" borderId="0" xfId="41" applyFont="1" applyFill="1" applyAlignment="1">
      <alignment horizontal="left" vertical="center"/>
    </xf>
    <xf numFmtId="0" fontId="36" fillId="0" borderId="12" xfId="41" applyFont="1" applyFill="1" applyBorder="1" applyAlignment="1">
      <alignment horizontal="center" vertical="center" wrapText="1"/>
    </xf>
    <xf numFmtId="0" fontId="36" fillId="0" borderId="10" xfId="41" applyFont="1" applyFill="1" applyBorder="1" applyAlignment="1">
      <alignment horizontal="center" vertical="center" wrapText="1"/>
    </xf>
    <xf numFmtId="0" fontId="9" fillId="0" borderId="10" xfId="41" applyFont="1" applyFill="1" applyBorder="1" applyAlignment="1">
      <alignment horizontal="center" vertical="top"/>
    </xf>
    <xf numFmtId="0" fontId="9" fillId="26" borderId="10" xfId="41" applyFont="1" applyFill="1" applyBorder="1" applyAlignment="1">
      <alignment horizontal="center" vertical="center"/>
    </xf>
    <xf numFmtId="0" fontId="9" fillId="26" borderId="10" xfId="41" applyFont="1" applyFill="1" applyBorder="1" applyAlignment="1">
      <alignment horizontal="center" vertical="center" wrapText="1"/>
    </xf>
    <xf numFmtId="0" fontId="9" fillId="26" borderId="0" xfId="41" applyFont="1" applyFill="1" applyAlignment="1">
      <alignment horizontal="left" vertical="center"/>
    </xf>
    <xf numFmtId="0" fontId="48" fillId="0" borderId="0" xfId="41" applyFont="1" applyFill="1" applyAlignment="1">
      <alignment horizontal="left"/>
    </xf>
    <xf numFmtId="0" fontId="49" fillId="0" borderId="0" xfId="41" applyFont="1" applyFill="1" applyAlignment="1">
      <alignment horizontal="left"/>
    </xf>
    <xf numFmtId="0" fontId="9" fillId="0" borderId="0" xfId="41" applyFont="1" applyAlignment="1">
      <alignment horizontal="left"/>
    </xf>
    <xf numFmtId="0" fontId="59" fillId="0" borderId="0" xfId="53" applyFont="1" applyAlignment="1">
      <alignment horizontal="left" vertical="center"/>
    </xf>
    <xf numFmtId="0" fontId="36" fillId="26" borderId="0" xfId="0" applyFont="1" applyFill="1" applyAlignment="1">
      <alignment horizontal="center" vertical="center"/>
    </xf>
    <xf numFmtId="0" fontId="60" fillId="26" borderId="0" xfId="53" applyFont="1" applyFill="1" applyAlignment="1">
      <alignment horizontal="center" vertical="center"/>
    </xf>
    <xf numFmtId="0" fontId="9" fillId="0" borderId="0" xfId="41" applyFont="1" applyAlignment="1">
      <alignment horizontal="left" vertical="center"/>
    </xf>
    <xf numFmtId="0" fontId="36" fillId="0" borderId="12" xfId="41" applyFont="1" applyBorder="1" applyAlignment="1">
      <alignment horizontal="center" vertical="center" wrapText="1"/>
    </xf>
    <xf numFmtId="0" fontId="36" fillId="0" borderId="10" xfId="41" applyFont="1" applyBorder="1" applyAlignment="1">
      <alignment horizontal="center" vertical="center" wrapText="1"/>
    </xf>
    <xf numFmtId="0" fontId="36" fillId="0" borderId="10" xfId="41" applyFont="1" applyBorder="1" applyAlignment="1">
      <alignment horizontal="center" vertical="top"/>
    </xf>
    <xf numFmtId="0" fontId="36" fillId="0" borderId="10" xfId="41" applyFont="1" applyBorder="1" applyAlignment="1">
      <alignment horizontal="left" vertical="center"/>
    </xf>
    <xf numFmtId="0" fontId="49" fillId="0" borderId="0" xfId="41" applyFont="1" applyAlignment="1">
      <alignment horizontal="left"/>
    </xf>
    <xf numFmtId="0" fontId="48" fillId="0" borderId="0" xfId="41" applyFont="1" applyAlignment="1">
      <alignment horizontal="left"/>
    </xf>
    <xf numFmtId="0" fontId="48" fillId="0" borderId="0" xfId="41" applyFont="1" applyBorder="1" applyAlignment="1">
      <alignment horizontal="left"/>
    </xf>
    <xf numFmtId="0" fontId="10" fillId="26" borderId="0" xfId="42" applyFont="1" applyFill="1" applyAlignment="1">
      <alignment horizontal="right"/>
    </xf>
    <xf numFmtId="0" fontId="36" fillId="26" borderId="0" xfId="0" applyFont="1" applyFill="1" applyAlignment="1">
      <alignment vertical="center"/>
    </xf>
    <xf numFmtId="0" fontId="65" fillId="26" borderId="0" xfId="53" applyFont="1" applyFill="1" applyAlignment="1">
      <alignment vertical="center"/>
    </xf>
    <xf numFmtId="0" fontId="66" fillId="0" borderId="10" xfId="53" applyFont="1" applyBorder="1" applyAlignment="1">
      <alignment horizontal="center" vertical="center"/>
    </xf>
    <xf numFmtId="0" fontId="60" fillId="0" borderId="10" xfId="53" applyFont="1" applyBorder="1" applyAlignment="1">
      <alignment horizontal="center" vertical="center"/>
    </xf>
    <xf numFmtId="0" fontId="56" fillId="0" borderId="10" xfId="53" applyFont="1" applyBorder="1" applyAlignment="1">
      <alignment horizontal="center" vertical="center" wrapText="1"/>
    </xf>
    <xf numFmtId="0" fontId="56" fillId="0" borderId="11" xfId="53" applyFont="1" applyBorder="1" applyAlignment="1">
      <alignment horizontal="center" vertical="center" wrapText="1"/>
    </xf>
    <xf numFmtId="49" fontId="56" fillId="0" borderId="10" xfId="53" applyNumberFormat="1" applyFont="1" applyBorder="1" applyAlignment="1">
      <alignment vertical="center"/>
    </xf>
    <xf numFmtId="0" fontId="0" fillId="26" borderId="0" xfId="0" applyFill="1"/>
    <xf numFmtId="0" fontId="62" fillId="26" borderId="0" xfId="53" applyFont="1" applyFill="1" applyBorder="1" applyAlignment="1">
      <alignment vertical="center"/>
    </xf>
    <xf numFmtId="0" fontId="68" fillId="26" borderId="0" xfId="52" applyFont="1" applyFill="1" applyAlignment="1"/>
    <xf numFmtId="0" fontId="68" fillId="0" borderId="0" xfId="52" applyFont="1" applyFill="1" applyAlignment="1"/>
    <xf numFmtId="0" fontId="67" fillId="0" borderId="0" xfId="52" applyFont="1" applyFill="1" applyAlignment="1"/>
    <xf numFmtId="0" fontId="55" fillId="0" borderId="10" xfId="0" applyFont="1" applyBorder="1" applyAlignment="1">
      <alignment horizontal="center" vertical="center"/>
    </xf>
    <xf numFmtId="0" fontId="55" fillId="0" borderId="10" xfId="0" applyFont="1" applyBorder="1" applyAlignment="1">
      <alignment horizontal="center" vertical="center" wrapText="1"/>
    </xf>
    <xf numFmtId="0" fontId="55" fillId="0" borderId="17" xfId="0" applyFont="1" applyBorder="1" applyAlignment="1">
      <alignment horizontal="center" vertical="center" wrapText="1"/>
    </xf>
    <xf numFmtId="0" fontId="55" fillId="0" borderId="14" xfId="0" applyFont="1" applyBorder="1" applyAlignment="1">
      <alignment horizontal="center" vertical="center"/>
    </xf>
    <xf numFmtId="0" fontId="55" fillId="0" borderId="14" xfId="0" applyFont="1" applyFill="1" applyBorder="1" applyAlignment="1">
      <alignment horizontal="center" vertical="center" wrapText="1"/>
    </xf>
    <xf numFmtId="0" fontId="0" fillId="0" borderId="10" xfId="0" applyBorder="1" applyAlignment="1">
      <alignment wrapText="1"/>
    </xf>
    <xf numFmtId="0" fontId="0" fillId="0" borderId="10" xfId="0" applyFill="1" applyBorder="1" applyAlignment="1">
      <alignment wrapText="1"/>
    </xf>
    <xf numFmtId="0" fontId="0" fillId="0" borderId="10" xfId="0" applyBorder="1" applyAlignment="1">
      <alignment horizontal="center" vertical="center"/>
    </xf>
    <xf numFmtId="0" fontId="0" fillId="0" borderId="10" xfId="0" applyBorder="1"/>
    <xf numFmtId="0" fontId="0" fillId="0" borderId="10" xfId="0" applyFill="1" applyBorder="1" applyAlignment="1">
      <alignment horizontal="center" vertical="center"/>
    </xf>
    <xf numFmtId="0" fontId="0" fillId="0" borderId="17" xfId="0" applyFill="1" applyBorder="1" applyAlignment="1">
      <alignment horizontal="center" vertical="center"/>
    </xf>
    <xf numFmtId="0" fontId="0" fillId="0" borderId="10" xfId="0" applyBorder="1" applyAlignment="1">
      <alignment horizontal="center" wrapText="1"/>
    </xf>
    <xf numFmtId="0" fontId="55" fillId="0" borderId="0" xfId="0" applyFont="1"/>
    <xf numFmtId="0" fontId="36" fillId="0" borderId="0" xfId="42" applyFont="1" applyFill="1" applyAlignment="1">
      <alignment horizontal="center" vertical="top" wrapText="1"/>
    </xf>
    <xf numFmtId="0" fontId="36" fillId="0" borderId="10" xfId="42" applyNumberFormat="1" applyFont="1" applyFill="1" applyBorder="1" applyAlignment="1">
      <alignment horizontal="center" vertical="top" wrapText="1"/>
    </xf>
    <xf numFmtId="0" fontId="36" fillId="0" borderId="10" xfId="42" applyFont="1" applyFill="1" applyBorder="1" applyAlignment="1">
      <alignment vertical="top" wrapText="1"/>
    </xf>
    <xf numFmtId="0" fontId="9" fillId="0" borderId="10" xfId="42" applyNumberFormat="1" applyFont="1" applyFill="1" applyBorder="1" applyAlignment="1">
      <alignment horizontal="center" vertical="center" wrapText="1"/>
    </xf>
    <xf numFmtId="0" fontId="9" fillId="0" borderId="10" xfId="42" applyFont="1" applyFill="1" applyBorder="1" applyAlignment="1">
      <alignment horizontal="center" vertical="center"/>
    </xf>
    <xf numFmtId="0" fontId="0" fillId="0" borderId="10" xfId="0" applyFill="1" applyBorder="1" applyAlignment="1">
      <alignment horizontal="center" vertical="center" wrapText="1"/>
    </xf>
    <xf numFmtId="0" fontId="9" fillId="0" borderId="10" xfId="42" applyFont="1" applyFill="1" applyBorder="1" applyAlignment="1">
      <alignment vertical="top" wrapText="1"/>
    </xf>
    <xf numFmtId="0" fontId="9" fillId="0" borderId="10" xfId="42" applyFont="1" applyFill="1" applyBorder="1" applyAlignment="1">
      <alignment horizontal="justify" vertical="top" wrapText="1"/>
    </xf>
    <xf numFmtId="9" fontId="9" fillId="0" borderId="10" xfId="61" applyFont="1" applyFill="1" applyBorder="1" applyAlignment="1">
      <alignment horizontal="center" vertical="center" wrapText="1"/>
    </xf>
    <xf numFmtId="167" fontId="36" fillId="0" borderId="10" xfId="42" applyNumberFormat="1" applyFont="1" applyFill="1" applyBorder="1" applyAlignment="1">
      <alignment horizontal="center" vertical="center" wrapText="1"/>
    </xf>
    <xf numFmtId="0" fontId="9" fillId="0" borderId="0" xfId="42" applyFont="1" applyFill="1" applyAlignment="1">
      <alignment vertical="top" wrapText="1"/>
    </xf>
    <xf numFmtId="9" fontId="9" fillId="0" borderId="10" xfId="42" applyNumberFormat="1" applyFont="1" applyFill="1" applyBorder="1" applyAlignment="1">
      <alignment horizontal="center" vertical="center"/>
    </xf>
    <xf numFmtId="0" fontId="68" fillId="0" borderId="0" xfId="52" applyFont="1"/>
    <xf numFmtId="0" fontId="34" fillId="26" borderId="0" xfId="52" applyFont="1" applyFill="1"/>
    <xf numFmtId="0" fontId="68" fillId="26" borderId="0" xfId="52" applyFont="1" applyFill="1"/>
    <xf numFmtId="0" fontId="68" fillId="0" borderId="0" xfId="52" applyFont="1" applyFill="1"/>
    <xf numFmtId="0" fontId="66" fillId="0" borderId="10" xfId="52" applyFont="1" applyFill="1" applyBorder="1" applyAlignment="1">
      <alignment horizontal="center" vertical="center" wrapText="1"/>
    </xf>
    <xf numFmtId="0" fontId="66" fillId="0" borderId="10" xfId="52" applyFont="1" applyFill="1" applyBorder="1" applyAlignment="1">
      <alignment horizontal="center" vertical="center"/>
    </xf>
    <xf numFmtId="0" fontId="71" fillId="0" borderId="0" xfId="52" applyFont="1"/>
    <xf numFmtId="0" fontId="5" fillId="0" borderId="10" xfId="48" applyFont="1" applyFill="1" applyBorder="1" applyAlignment="1">
      <alignment horizontal="left" vertical="center" wrapText="1"/>
    </xf>
    <xf numFmtId="0" fontId="76" fillId="0" borderId="10" xfId="53" applyFont="1" applyFill="1" applyBorder="1" applyAlignment="1">
      <alignment horizontal="left" vertical="center" wrapText="1"/>
    </xf>
    <xf numFmtId="2" fontId="76" fillId="0" borderId="10" xfId="53" applyNumberFormat="1" applyFont="1" applyFill="1" applyBorder="1" applyAlignment="1">
      <alignment horizontal="left" vertical="center"/>
    </xf>
    <xf numFmtId="0" fontId="71" fillId="0" borderId="14" xfId="52" applyFont="1" applyBorder="1" applyAlignment="1">
      <alignment horizontal="center" vertical="center"/>
    </xf>
    <xf numFmtId="0" fontId="9" fillId="0" borderId="0" xfId="42" applyFill="1" applyAlignment="1">
      <alignment vertical="center" wrapText="1"/>
    </xf>
    <xf numFmtId="9" fontId="34" fillId="0" borderId="10" xfId="42" applyNumberFormat="1" applyFont="1" applyFill="1" applyBorder="1" applyAlignment="1">
      <alignment horizontal="justify" vertical="center" wrapText="1"/>
    </xf>
    <xf numFmtId="2" fontId="34" fillId="0" borderId="10" xfId="42" applyNumberFormat="1" applyFont="1" applyFill="1" applyBorder="1" applyAlignment="1">
      <alignment horizontal="justify" vertical="center" wrapText="1"/>
    </xf>
    <xf numFmtId="0" fontId="36" fillId="0" borderId="10" xfId="42" applyFont="1" applyFill="1" applyBorder="1" applyAlignment="1">
      <alignment horizontal="center" vertical="center" wrapText="1"/>
    </xf>
    <xf numFmtId="1" fontId="68" fillId="0" borderId="10" xfId="52" applyNumberFormat="1" applyFont="1" applyBorder="1" applyAlignment="1">
      <alignment horizontal="left" vertical="center" wrapText="1"/>
    </xf>
    <xf numFmtId="1" fontId="68" fillId="27" borderId="10" xfId="52" applyNumberFormat="1" applyFont="1" applyFill="1" applyBorder="1" applyAlignment="1">
      <alignment horizontal="center" vertical="center" wrapText="1"/>
    </xf>
    <xf numFmtId="49" fontId="68" fillId="0" borderId="10" xfId="52" applyNumberFormat="1" applyFont="1" applyBorder="1" applyAlignment="1">
      <alignment horizontal="center" vertical="center" wrapText="1"/>
    </xf>
    <xf numFmtId="0" fontId="35" fillId="0" borderId="10" xfId="42" applyFont="1" applyFill="1" applyBorder="1" applyAlignment="1">
      <alignment horizontal="justify" vertical="center" wrapText="1"/>
    </xf>
    <xf numFmtId="0" fontId="34" fillId="0" borderId="10" xfId="42" applyFont="1" applyFill="1" applyBorder="1" applyAlignment="1">
      <alignment horizontal="justify" vertical="center" wrapText="1"/>
    </xf>
    <xf numFmtId="0" fontId="35" fillId="0" borderId="10" xfId="42" applyFont="1" applyFill="1" applyBorder="1" applyAlignment="1">
      <alignment vertical="center" wrapText="1"/>
    </xf>
    <xf numFmtId="0" fontId="34" fillId="0" borderId="10" xfId="42" applyFont="1" applyFill="1" applyBorder="1" applyAlignment="1">
      <alignment vertical="center" wrapText="1"/>
    </xf>
    <xf numFmtId="0" fontId="35" fillId="0" borderId="10" xfId="42" applyFont="1" applyFill="1" applyBorder="1" applyAlignment="1">
      <alignment horizontal="left" vertical="center" wrapText="1"/>
    </xf>
    <xf numFmtId="0" fontId="35" fillId="0" borderId="10" xfId="42" applyFont="1" applyFill="1" applyBorder="1" applyAlignment="1">
      <alignment horizontal="center" vertical="center" wrapText="1"/>
    </xf>
    <xf numFmtId="0" fontId="35" fillId="0" borderId="10" xfId="42" applyFont="1" applyFill="1" applyBorder="1" applyAlignment="1">
      <alignment horizontal="justify" vertical="center"/>
    </xf>
    <xf numFmtId="0" fontId="34" fillId="0" borderId="10" xfId="42" applyFont="1" applyFill="1" applyBorder="1" applyAlignment="1">
      <alignment horizontal="justify" vertical="center"/>
    </xf>
    <xf numFmtId="2" fontId="34" fillId="0" borderId="10" xfId="42" applyNumberFormat="1" applyFont="1" applyFill="1" applyBorder="1" applyAlignment="1">
      <alignment horizontal="justify" vertical="center"/>
    </xf>
    <xf numFmtId="0" fontId="34" fillId="0" borderId="10" xfId="42" applyFont="1" applyFill="1" applyBorder="1" applyAlignment="1">
      <alignment vertical="center"/>
    </xf>
    <xf numFmtId="2" fontId="35" fillId="0" borderId="10" xfId="42" applyNumberFormat="1" applyFont="1" applyFill="1" applyBorder="1" applyAlignment="1">
      <alignment horizontal="justify" vertical="center" wrapText="1"/>
    </xf>
    <xf numFmtId="9" fontId="34" fillId="0" borderId="10" xfId="61" applyFont="1" applyFill="1" applyBorder="1" applyAlignment="1">
      <alignment horizontal="justify" vertical="center" wrapText="1"/>
    </xf>
    <xf numFmtId="0" fontId="68" fillId="0" borderId="10" xfId="52" applyFont="1" applyFill="1" applyBorder="1" applyAlignment="1">
      <alignment vertical="center" wrapText="1"/>
    </xf>
    <xf numFmtId="2" fontId="68" fillId="0" borderId="10" xfId="52" applyNumberFormat="1" applyFont="1" applyBorder="1" applyAlignment="1">
      <alignment horizontal="center" vertical="center" wrapText="1"/>
    </xf>
    <xf numFmtId="2" fontId="68" fillId="0" borderId="10" xfId="52" applyNumberFormat="1" applyFont="1" applyFill="1" applyBorder="1" applyAlignment="1">
      <alignment horizontal="center" vertical="center" wrapText="1"/>
    </xf>
    <xf numFmtId="0" fontId="68" fillId="0" borderId="0" xfId="52" applyFont="1" applyAlignment="1">
      <alignment horizontal="center"/>
    </xf>
    <xf numFmtId="0" fontId="36" fillId="0" borderId="10" xfId="42" applyNumberFormat="1" applyFont="1" applyFill="1" applyBorder="1" applyAlignment="1">
      <alignment horizontal="center" vertical="center" wrapText="1"/>
    </xf>
    <xf numFmtId="1" fontId="68" fillId="0" borderId="10" xfId="52" applyNumberFormat="1" applyFont="1" applyBorder="1" applyAlignment="1">
      <alignment horizontal="center" vertical="center" wrapText="1"/>
    </xf>
    <xf numFmtId="0" fontId="9" fillId="0" borderId="10" xfId="42" applyFont="1" applyFill="1" applyBorder="1" applyAlignment="1">
      <alignment horizontal="justify" vertical="center" wrapText="1"/>
    </xf>
    <xf numFmtId="0" fontId="9" fillId="0" borderId="0" xfId="42" applyFont="1" applyFill="1" applyAlignment="1">
      <alignment vertical="center"/>
    </xf>
    <xf numFmtId="1" fontId="68" fillId="0" borderId="10" xfId="52" applyNumberFormat="1" applyFont="1" applyBorder="1" applyAlignment="1">
      <alignment vertical="center" wrapText="1"/>
    </xf>
    <xf numFmtId="0" fontId="71" fillId="0" borderId="10" xfId="52" applyFont="1" applyBorder="1" applyAlignment="1">
      <alignment vertical="center" wrapText="1"/>
    </xf>
    <xf numFmtId="1" fontId="34" fillId="0" borderId="10" xfId="42" applyNumberFormat="1" applyFont="1" applyFill="1" applyBorder="1" applyAlignment="1">
      <alignment vertical="center" wrapText="1"/>
    </xf>
    <xf numFmtId="14" fontId="76" fillId="0" borderId="10" xfId="0" applyNumberFormat="1" applyFont="1" applyFill="1" applyBorder="1" applyAlignment="1">
      <alignment horizontal="center" vertical="center" wrapText="1"/>
    </xf>
    <xf numFmtId="14" fontId="9" fillId="0" borderId="10" xfId="42" applyNumberFormat="1" applyFont="1" applyFill="1" applyBorder="1" applyAlignment="1">
      <alignment horizontal="center" vertical="center" wrapText="1"/>
    </xf>
    <xf numFmtId="0" fontId="36" fillId="0" borderId="33" xfId="42" applyFont="1" applyFill="1" applyBorder="1" applyAlignment="1">
      <alignment horizontal="center" vertical="center" wrapText="1"/>
    </xf>
    <xf numFmtId="0" fontId="9" fillId="0" borderId="33" xfId="42" applyFont="1" applyFill="1" applyBorder="1" applyAlignment="1">
      <alignment horizontal="center" vertical="center" wrapText="1"/>
    </xf>
    <xf numFmtId="0" fontId="36" fillId="0" borderId="30" xfId="42" applyFont="1" applyFill="1" applyBorder="1" applyAlignment="1">
      <alignment horizontal="center" vertical="center" textRotation="90" wrapText="1"/>
    </xf>
    <xf numFmtId="2" fontId="9" fillId="0" borderId="30" xfId="42" applyNumberFormat="1" applyBorder="1" applyAlignment="1">
      <alignment horizontal="center" vertical="center" wrapText="1"/>
    </xf>
    <xf numFmtId="2" fontId="9" fillId="0" borderId="30" xfId="42" applyNumberFormat="1" applyFont="1" applyFill="1" applyBorder="1" applyAlignment="1">
      <alignment horizontal="center" vertical="center" wrapText="1"/>
    </xf>
    <xf numFmtId="1" fontId="9" fillId="0" borderId="30" xfId="42" applyNumberFormat="1" applyFont="1" applyFill="1" applyBorder="1" applyAlignment="1">
      <alignment horizontal="center" vertical="center" wrapText="1"/>
    </xf>
    <xf numFmtId="49" fontId="5" fillId="0" borderId="11" xfId="53" applyNumberFormat="1" applyFont="1" applyFill="1" applyBorder="1" applyAlignment="1">
      <alignment horizontal="center" vertical="center"/>
    </xf>
    <xf numFmtId="49" fontId="5" fillId="0" borderId="18" xfId="53" applyNumberFormat="1" applyFont="1" applyFill="1" applyBorder="1" applyAlignment="1">
      <alignment horizontal="center" vertical="center"/>
    </xf>
    <xf numFmtId="49" fontId="5" fillId="0" borderId="17" xfId="53" applyNumberFormat="1" applyFont="1" applyFill="1" applyBorder="1" applyAlignment="1">
      <alignment horizontal="center" vertical="center"/>
    </xf>
    <xf numFmtId="0" fontId="36" fillId="0" borderId="0" xfId="0" applyFont="1" applyFill="1" applyAlignment="1">
      <alignment horizontal="center" vertical="center"/>
    </xf>
    <xf numFmtId="0" fontId="5" fillId="0" borderId="0" xfId="53" applyFont="1" applyAlignment="1">
      <alignment horizontal="center" vertical="center"/>
    </xf>
    <xf numFmtId="0" fontId="6" fillId="0" borderId="0" xfId="53" applyFont="1" applyAlignment="1">
      <alignment horizontal="center" vertical="center" wrapText="1"/>
    </xf>
    <xf numFmtId="0" fontId="6" fillId="0" borderId="0" xfId="53" applyFont="1" applyAlignment="1">
      <alignment horizontal="center" vertical="center"/>
    </xf>
    <xf numFmtId="0" fontId="3" fillId="0" borderId="0" xfId="53" applyFont="1" applyAlignment="1">
      <alignment horizontal="center" vertical="center"/>
    </xf>
    <xf numFmtId="0" fontId="44" fillId="0" borderId="0" xfId="53" applyFont="1" applyAlignment="1">
      <alignment horizontal="center" vertical="center"/>
    </xf>
    <xf numFmtId="0" fontId="33" fillId="0" borderId="0" xfId="53" applyFont="1" applyAlignment="1">
      <alignment horizontal="center" vertical="center"/>
    </xf>
    <xf numFmtId="0" fontId="44" fillId="0" borderId="0" xfId="53" applyFont="1" applyFill="1" applyAlignment="1">
      <alignment horizontal="center" vertical="center" wrapText="1"/>
    </xf>
    <xf numFmtId="0" fontId="44" fillId="0" borderId="0" xfId="53" applyFont="1" applyFill="1" applyAlignment="1">
      <alignment horizontal="center" vertical="center"/>
    </xf>
    <xf numFmtId="0" fontId="56" fillId="0" borderId="19" xfId="53" applyFont="1" applyBorder="1" applyAlignment="1">
      <alignment vertical="center"/>
    </xf>
    <xf numFmtId="0" fontId="66" fillId="0" borderId="10" xfId="53" applyFont="1" applyBorder="1" applyAlignment="1">
      <alignment horizontal="center" vertical="center" wrapText="1"/>
    </xf>
    <xf numFmtId="0" fontId="66" fillId="0" borderId="14" xfId="53" applyFont="1" applyBorder="1" applyAlignment="1">
      <alignment horizontal="center" vertical="center" wrapText="1"/>
    </xf>
    <xf numFmtId="0" fontId="66" fillId="0" borderId="12" xfId="53" applyFont="1" applyBorder="1" applyAlignment="1">
      <alignment horizontal="center" vertical="center" wrapText="1"/>
    </xf>
    <xf numFmtId="0" fontId="60" fillId="26" borderId="0" xfId="53" applyFont="1" applyFill="1" applyAlignment="1">
      <alignment horizontal="center" vertical="center"/>
    </xf>
    <xf numFmtId="0" fontId="61" fillId="26" borderId="0" xfId="53" applyFont="1" applyFill="1" applyAlignment="1">
      <alignment horizontal="center" vertical="center"/>
    </xf>
    <xf numFmtId="0" fontId="56" fillId="26" borderId="0" xfId="53" applyFont="1" applyFill="1" applyAlignment="1">
      <alignment horizontal="center" vertical="center"/>
    </xf>
    <xf numFmtId="0" fontId="62" fillId="26" borderId="0" xfId="53" applyFont="1" applyFill="1" applyBorder="1" applyAlignment="1">
      <alignment horizontal="center" vertical="center"/>
    </xf>
    <xf numFmtId="0" fontId="62" fillId="26" borderId="0" xfId="53" applyFont="1" applyFill="1" applyAlignment="1">
      <alignment horizontal="center" vertical="center"/>
    </xf>
    <xf numFmtId="0" fontId="60" fillId="0" borderId="10" xfId="53" applyFont="1" applyBorder="1" applyAlignment="1">
      <alignment horizontal="center" vertical="center" wrapText="1"/>
    </xf>
    <xf numFmtId="0" fontId="65" fillId="0" borderId="0" xfId="53" applyFont="1" applyAlignment="1">
      <alignment horizontal="center" vertical="center" wrapText="1"/>
    </xf>
    <xf numFmtId="0" fontId="36" fillId="26" borderId="0" xfId="0" applyFont="1" applyFill="1" applyAlignment="1">
      <alignment horizontal="center" vertical="center"/>
    </xf>
    <xf numFmtId="0" fontId="36" fillId="0" borderId="11" xfId="41" applyFont="1" applyFill="1" applyBorder="1" applyAlignment="1">
      <alignment horizontal="center" vertical="center" wrapText="1"/>
    </xf>
    <xf numFmtId="0" fontId="36" fillId="0" borderId="18" xfId="41" applyFont="1" applyFill="1" applyBorder="1" applyAlignment="1">
      <alignment horizontal="center" vertical="center" wrapText="1"/>
    </xf>
    <xf numFmtId="0" fontId="65" fillId="0" borderId="0" xfId="53" applyFont="1" applyFill="1" applyAlignment="1">
      <alignment horizontal="center" vertical="center"/>
    </xf>
    <xf numFmtId="0" fontId="9" fillId="0" borderId="19" xfId="41" applyFont="1" applyFill="1" applyBorder="1" applyAlignment="1">
      <alignment horizontal="left" vertical="center"/>
    </xf>
    <xf numFmtId="0" fontId="36" fillId="0" borderId="14" xfId="41" applyFont="1" applyFill="1" applyBorder="1" applyAlignment="1">
      <alignment horizontal="center" vertical="center"/>
    </xf>
    <xf numFmtId="0" fontId="36" fillId="0" borderId="13" xfId="41" applyFont="1" applyFill="1" applyBorder="1" applyAlignment="1">
      <alignment horizontal="center" vertical="center"/>
    </xf>
    <xf numFmtId="0" fontId="36" fillId="0" borderId="12" xfId="41" applyFont="1" applyFill="1" applyBorder="1" applyAlignment="1">
      <alignment horizontal="center" vertical="center"/>
    </xf>
    <xf numFmtId="0" fontId="36" fillId="0" borderId="20" xfId="41" applyFont="1" applyFill="1" applyBorder="1" applyAlignment="1">
      <alignment horizontal="center" vertical="center" wrapText="1"/>
    </xf>
    <xf numFmtId="0" fontId="36" fillId="0" borderId="21" xfId="41" applyFont="1" applyFill="1" applyBorder="1" applyAlignment="1">
      <alignment horizontal="center" vertical="center" wrapText="1"/>
    </xf>
    <xf numFmtId="0" fontId="36" fillId="0" borderId="22" xfId="41" applyFont="1" applyFill="1" applyBorder="1" applyAlignment="1">
      <alignment horizontal="center" vertical="center" wrapText="1"/>
    </xf>
    <xf numFmtId="0" fontId="36" fillId="0" borderId="23" xfId="41" applyFont="1" applyFill="1" applyBorder="1" applyAlignment="1">
      <alignment horizontal="center" vertical="center" wrapText="1"/>
    </xf>
    <xf numFmtId="0" fontId="60" fillId="0" borderId="0" xfId="53" applyFont="1" applyFill="1" applyAlignment="1">
      <alignment horizontal="center" vertical="center"/>
    </xf>
    <xf numFmtId="0" fontId="36" fillId="0" borderId="14" xfId="41" applyFont="1" applyFill="1" applyBorder="1" applyAlignment="1">
      <alignment horizontal="center" vertical="center" wrapText="1"/>
    </xf>
    <xf numFmtId="0" fontId="36" fillId="0" borderId="12" xfId="41" applyFont="1" applyFill="1" applyBorder="1" applyAlignment="1">
      <alignment horizontal="center" vertical="center" wrapText="1"/>
    </xf>
    <xf numFmtId="0" fontId="61" fillId="0" borderId="0" xfId="53" applyFont="1" applyFill="1" applyAlignment="1">
      <alignment horizontal="center" vertical="center"/>
    </xf>
    <xf numFmtId="0" fontId="56" fillId="0" borderId="0" xfId="53" applyFont="1" applyFill="1" applyAlignment="1">
      <alignment horizontal="center" vertical="center"/>
    </xf>
    <xf numFmtId="0" fontId="36" fillId="0" borderId="13" xfId="41" applyFont="1" applyFill="1" applyBorder="1" applyAlignment="1">
      <alignment horizontal="center" vertical="center" wrapText="1"/>
    </xf>
    <xf numFmtId="0" fontId="62" fillId="0" borderId="0" xfId="53" applyFont="1" applyFill="1" applyAlignment="1">
      <alignment horizontal="center" vertical="center"/>
    </xf>
    <xf numFmtId="0" fontId="62" fillId="0" borderId="0" xfId="53" applyFont="1" applyFill="1" applyBorder="1" applyAlignment="1">
      <alignment horizontal="center" vertical="center"/>
    </xf>
    <xf numFmtId="0" fontId="36" fillId="0" borderId="17" xfId="41" applyFont="1" applyFill="1" applyBorder="1" applyAlignment="1">
      <alignment horizontal="center" vertical="center" wrapText="1"/>
    </xf>
    <xf numFmtId="0" fontId="36" fillId="0" borderId="11" xfId="41" applyFont="1" applyBorder="1" applyAlignment="1">
      <alignment horizontal="center" vertical="center" wrapText="1"/>
    </xf>
    <xf numFmtId="0" fontId="36" fillId="0" borderId="18" xfId="41" applyFont="1" applyBorder="1" applyAlignment="1">
      <alignment horizontal="center" vertical="center" wrapText="1"/>
    </xf>
    <xf numFmtId="0" fontId="36" fillId="0" borderId="17" xfId="41" applyFont="1" applyBorder="1" applyAlignment="1">
      <alignment horizontal="center" vertical="center" wrapText="1"/>
    </xf>
    <xf numFmtId="0" fontId="36" fillId="0" borderId="14" xfId="41" applyFont="1" applyBorder="1" applyAlignment="1">
      <alignment horizontal="center" vertical="center" wrapText="1"/>
    </xf>
    <xf numFmtId="0" fontId="36" fillId="0" borderId="12" xfId="41" applyFont="1" applyBorder="1" applyAlignment="1">
      <alignment horizontal="center" vertical="center" wrapText="1"/>
    </xf>
    <xf numFmtId="0" fontId="36" fillId="0" borderId="20" xfId="41" applyFont="1" applyBorder="1" applyAlignment="1">
      <alignment horizontal="center" vertical="center" wrapText="1"/>
    </xf>
    <xf numFmtId="0" fontId="36" fillId="0" borderId="21" xfId="41" applyFont="1" applyBorder="1" applyAlignment="1">
      <alignment horizontal="center" vertical="center" wrapText="1"/>
    </xf>
    <xf numFmtId="0" fontId="36" fillId="0" borderId="22" xfId="41" applyFont="1" applyBorder="1" applyAlignment="1">
      <alignment horizontal="center" vertical="center" wrapText="1"/>
    </xf>
    <xf numFmtId="0" fontId="36" fillId="0" borderId="23" xfId="41" applyFont="1" applyBorder="1" applyAlignment="1">
      <alignment horizontal="center" vertical="center" wrapText="1"/>
    </xf>
    <xf numFmtId="0" fontId="65" fillId="0" borderId="0" xfId="53" applyFont="1" applyAlignment="1">
      <alignment horizontal="center" vertical="center"/>
    </xf>
    <xf numFmtId="0" fontId="36" fillId="0" borderId="13" xfId="41" applyFont="1" applyBorder="1" applyAlignment="1">
      <alignment horizontal="center" vertical="center" wrapText="1"/>
    </xf>
    <xf numFmtId="0" fontId="2" fillId="0" borderId="0" xfId="53" applyFont="1" applyAlignment="1">
      <alignment horizontal="center" vertical="center"/>
    </xf>
    <xf numFmtId="0" fontId="2" fillId="0" borderId="0" xfId="53" applyFont="1" applyFill="1" applyBorder="1" applyAlignment="1">
      <alignment horizontal="center" vertical="center"/>
    </xf>
    <xf numFmtId="0" fontId="68" fillId="26" borderId="0" xfId="52" applyFont="1" applyFill="1" applyAlignment="1">
      <alignment horizontal="center"/>
    </xf>
    <xf numFmtId="0" fontId="55" fillId="0" borderId="11" xfId="0" applyFont="1" applyBorder="1" applyAlignment="1">
      <alignment horizontal="center" vertical="center"/>
    </xf>
    <xf numFmtId="0" fontId="55" fillId="0" borderId="18" xfId="0" applyFont="1" applyBorder="1" applyAlignment="1">
      <alignment horizontal="center" vertical="center"/>
    </xf>
    <xf numFmtId="0" fontId="55" fillId="0" borderId="17" xfId="0" applyFont="1" applyBorder="1" applyAlignment="1">
      <alignment horizontal="center" vertical="center"/>
    </xf>
    <xf numFmtId="0" fontId="55" fillId="0" borderId="10" xfId="0" applyFont="1" applyBorder="1" applyAlignment="1">
      <alignment horizontal="center" vertical="center"/>
    </xf>
    <xf numFmtId="0" fontId="68" fillId="0" borderId="0" xfId="52" applyFont="1" applyFill="1" applyAlignment="1">
      <alignment horizontal="center"/>
    </xf>
    <xf numFmtId="0" fontId="67" fillId="0" borderId="0" xfId="52" applyFont="1" applyFill="1" applyAlignment="1">
      <alignment horizontal="center"/>
    </xf>
    <xf numFmtId="0" fontId="60" fillId="26" borderId="0" xfId="53" applyFont="1" applyFill="1" applyAlignment="1">
      <alignment horizontal="center" vertical="center" wrapText="1"/>
    </xf>
    <xf numFmtId="0" fontId="66" fillId="0" borderId="11" xfId="53" applyFont="1" applyBorder="1" applyAlignment="1">
      <alignment horizontal="center" vertical="center" wrapText="1"/>
    </xf>
    <xf numFmtId="0" fontId="66" fillId="0" borderId="18" xfId="53" applyFont="1" applyBorder="1" applyAlignment="1">
      <alignment horizontal="center" vertical="center" wrapText="1"/>
    </xf>
    <xf numFmtId="0" fontId="66" fillId="0" borderId="17" xfId="53" applyFont="1" applyBorder="1" applyAlignment="1">
      <alignment horizontal="center" vertical="center" wrapText="1"/>
    </xf>
    <xf numFmtId="0" fontId="44" fillId="26" borderId="0" xfId="53" applyFont="1" applyFill="1" applyAlignment="1">
      <alignment horizontal="center" vertical="center"/>
    </xf>
    <xf numFmtId="0" fontId="33" fillId="26" borderId="27" xfId="42" applyFont="1" applyFill="1" applyBorder="1" applyAlignment="1">
      <alignment horizontal="center" vertical="center" wrapText="1"/>
    </xf>
    <xf numFmtId="0" fontId="33" fillId="26" borderId="10" xfId="42" applyFont="1" applyFill="1" applyBorder="1" applyAlignment="1">
      <alignment horizontal="center" vertical="center" wrapText="1"/>
    </xf>
    <xf numFmtId="0" fontId="33" fillId="26" borderId="28" xfId="42" applyFont="1" applyFill="1" applyBorder="1" applyAlignment="1">
      <alignment horizontal="center" vertical="center" wrapText="1"/>
    </xf>
    <xf numFmtId="0" fontId="2" fillId="0" borderId="0" xfId="53" applyFont="1" applyFill="1" applyBorder="1" applyAlignment="1">
      <alignment vertical="center"/>
    </xf>
    <xf numFmtId="0" fontId="41" fillId="0" borderId="0" xfId="0" applyFont="1" applyFill="1" applyAlignment="1">
      <alignment horizontal="center" vertical="center"/>
    </xf>
    <xf numFmtId="0" fontId="6" fillId="0" borderId="0" xfId="53" applyFont="1" applyFill="1" applyAlignment="1">
      <alignment horizontal="center" vertical="center"/>
    </xf>
    <xf numFmtId="0" fontId="33" fillId="26" borderId="24" xfId="42" applyFont="1" applyFill="1" applyBorder="1" applyAlignment="1">
      <alignment horizontal="center" vertical="center" wrapText="1"/>
    </xf>
    <xf numFmtId="0" fontId="33" fillId="26" borderId="25" xfId="42" applyFont="1" applyFill="1" applyBorder="1" applyAlignment="1">
      <alignment horizontal="center" vertical="center" wrapText="1"/>
    </xf>
    <xf numFmtId="0" fontId="33" fillId="26" borderId="26" xfId="42" applyFont="1" applyFill="1" applyBorder="1" applyAlignment="1">
      <alignment horizontal="center" vertical="center" wrapText="1"/>
    </xf>
    <xf numFmtId="0" fontId="3" fillId="0" borderId="0" xfId="53" applyFont="1" applyAlignment="1">
      <alignment vertical="center"/>
    </xf>
    <xf numFmtId="0" fontId="36" fillId="0" borderId="0" xfId="42" applyFont="1" applyFill="1" applyAlignment="1">
      <alignment horizontal="center" vertical="top" wrapText="1"/>
    </xf>
    <xf numFmtId="0" fontId="36" fillId="0" borderId="10" xfId="0" applyFont="1" applyFill="1" applyBorder="1" applyAlignment="1">
      <alignment horizontal="center" vertical="center" wrapText="1"/>
    </xf>
    <xf numFmtId="0" fontId="36" fillId="0" borderId="12" xfId="42" applyFont="1" applyFill="1" applyBorder="1" applyAlignment="1">
      <alignment horizontal="center" vertical="center" wrapText="1"/>
    </xf>
    <xf numFmtId="0" fontId="36" fillId="0" borderId="22" xfId="42" applyFont="1" applyFill="1" applyBorder="1" applyAlignment="1">
      <alignment horizontal="center" vertical="center" wrapText="1"/>
    </xf>
    <xf numFmtId="0" fontId="36" fillId="0" borderId="23" xfId="42" applyFont="1" applyFill="1" applyBorder="1" applyAlignment="1">
      <alignment horizontal="center" vertical="center" wrapText="1"/>
    </xf>
    <xf numFmtId="0" fontId="36" fillId="0" borderId="10" xfId="42" applyFont="1" applyFill="1" applyBorder="1" applyAlignment="1">
      <alignment horizontal="center" vertical="center" wrapText="1"/>
    </xf>
    <xf numFmtId="0" fontId="36" fillId="0" borderId="10" xfId="42" applyFont="1" applyFill="1" applyBorder="1" applyAlignment="1">
      <alignment horizontal="center" vertical="center"/>
    </xf>
    <xf numFmtId="0" fontId="36" fillId="0" borderId="10" xfId="42" applyNumberFormat="1" applyFont="1" applyFill="1" applyBorder="1" applyAlignment="1">
      <alignment horizontal="center" vertical="center" wrapText="1"/>
    </xf>
    <xf numFmtId="0" fontId="36" fillId="0" borderId="14" xfId="42" applyNumberFormat="1" applyFont="1" applyFill="1" applyBorder="1" applyAlignment="1">
      <alignment horizontal="center" vertical="center" wrapText="1"/>
    </xf>
    <xf numFmtId="0" fontId="36" fillId="0" borderId="13" xfId="42" applyNumberFormat="1" applyFont="1" applyFill="1" applyBorder="1" applyAlignment="1">
      <alignment horizontal="center" vertical="center" wrapText="1"/>
    </xf>
    <xf numFmtId="0" fontId="36" fillId="0" borderId="12" xfId="42" applyNumberFormat="1" applyFont="1" applyFill="1" applyBorder="1" applyAlignment="1">
      <alignment horizontal="center" vertical="center" wrapText="1"/>
    </xf>
    <xf numFmtId="0" fontId="36" fillId="0" borderId="31" xfId="42" applyFont="1" applyFill="1" applyBorder="1" applyAlignment="1">
      <alignment horizontal="center" vertical="center" wrapText="1"/>
    </xf>
    <xf numFmtId="0" fontId="36" fillId="0" borderId="32" xfId="42" applyFont="1" applyFill="1" applyBorder="1" applyAlignment="1">
      <alignment horizontal="center" vertical="center" wrapText="1"/>
    </xf>
    <xf numFmtId="0" fontId="9" fillId="0" borderId="0" xfId="42" applyFont="1" applyFill="1" applyAlignment="1">
      <alignment horizontal="center"/>
    </xf>
    <xf numFmtId="0" fontId="36" fillId="0" borderId="30" xfId="42" applyFont="1" applyFill="1" applyBorder="1" applyAlignment="1">
      <alignment horizontal="center" vertical="center" wrapText="1"/>
    </xf>
    <xf numFmtId="0" fontId="36" fillId="0" borderId="0" xfId="42" applyFont="1" applyFill="1" applyAlignment="1">
      <alignment horizontal="center"/>
    </xf>
    <xf numFmtId="0" fontId="36" fillId="0" borderId="31" xfId="42" applyFont="1" applyFill="1" applyBorder="1" applyAlignment="1">
      <alignment horizontal="center" vertical="center"/>
    </xf>
    <xf numFmtId="0" fontId="36" fillId="0" borderId="32" xfId="42" applyFont="1" applyFill="1" applyBorder="1" applyAlignment="1">
      <alignment horizontal="center" vertical="center"/>
    </xf>
    <xf numFmtId="0" fontId="36" fillId="0" borderId="22" xfId="42" applyFont="1" applyFill="1" applyBorder="1" applyAlignment="1">
      <alignment horizontal="center" vertical="center"/>
    </xf>
    <xf numFmtId="0" fontId="36" fillId="0" borderId="23" xfId="42" applyFont="1" applyFill="1" applyBorder="1" applyAlignment="1">
      <alignment horizontal="center" vertical="center"/>
    </xf>
    <xf numFmtId="0" fontId="36" fillId="0" borderId="33" xfId="42" applyFont="1" applyFill="1" applyBorder="1" applyAlignment="1">
      <alignment horizontal="center" vertical="center" wrapText="1"/>
    </xf>
    <xf numFmtId="0" fontId="36" fillId="0" borderId="13" xfId="42" applyFont="1" applyFill="1" applyBorder="1" applyAlignment="1">
      <alignment horizontal="center" vertical="center" wrapText="1"/>
    </xf>
    <xf numFmtId="0" fontId="36" fillId="0" borderId="34" xfId="57" applyFont="1" applyFill="1" applyBorder="1" applyAlignment="1">
      <alignment horizontal="center" vertical="center"/>
    </xf>
    <xf numFmtId="0" fontId="36" fillId="0" borderId="35" xfId="57" applyFont="1" applyFill="1" applyBorder="1" applyAlignment="1">
      <alignment horizontal="center" vertical="center"/>
    </xf>
    <xf numFmtId="0" fontId="36" fillId="0" borderId="36" xfId="57" applyFont="1" applyFill="1" applyBorder="1" applyAlignment="1">
      <alignment horizontal="center" vertical="center"/>
    </xf>
    <xf numFmtId="0" fontId="36" fillId="0" borderId="34" xfId="42" applyFont="1" applyFill="1" applyBorder="1" applyAlignment="1">
      <alignment horizontal="center" vertical="center" wrapText="1"/>
    </xf>
    <xf numFmtId="0" fontId="36" fillId="0" borderId="36" xfId="42" applyFont="1" applyFill="1" applyBorder="1" applyAlignment="1">
      <alignment horizontal="center" vertical="center" wrapText="1"/>
    </xf>
    <xf numFmtId="0" fontId="9" fillId="0" borderId="0" xfId="42" applyFont="1" applyFill="1" applyBorder="1" applyAlignment="1">
      <alignment horizontal="left"/>
    </xf>
    <xf numFmtId="0" fontId="9" fillId="0" borderId="0" xfId="42" applyFont="1" applyFill="1" applyAlignment="1">
      <alignment horizontal="left" vertical="center" wrapText="1"/>
    </xf>
    <xf numFmtId="0" fontId="9" fillId="0" borderId="0" xfId="42" applyFont="1" applyFill="1" applyAlignment="1">
      <alignment horizontal="left" wrapText="1"/>
    </xf>
    <xf numFmtId="0" fontId="9" fillId="0" borderId="0" xfId="42" applyFont="1" applyFill="1" applyBorder="1" applyAlignment="1">
      <alignment horizontal="left" wrapText="1"/>
    </xf>
    <xf numFmtId="0" fontId="69" fillId="0" borderId="10" xfId="52" applyFont="1" applyFill="1" applyBorder="1" applyAlignment="1">
      <alignment horizontal="center" vertical="center" wrapText="1"/>
    </xf>
    <xf numFmtId="0" fontId="67" fillId="0" borderId="10" xfId="52" applyFont="1" applyFill="1" applyBorder="1" applyAlignment="1">
      <alignment horizontal="center" vertical="center" wrapText="1"/>
    </xf>
    <xf numFmtId="0" fontId="66" fillId="0" borderId="14" xfId="52" applyFont="1" applyFill="1" applyBorder="1" applyAlignment="1">
      <alignment horizontal="center" vertical="center" wrapText="1"/>
    </xf>
    <xf numFmtId="0" fontId="66" fillId="0" borderId="12" xfId="52" applyFont="1" applyFill="1" applyBorder="1" applyAlignment="1">
      <alignment horizontal="center" vertical="center" wrapText="1"/>
    </xf>
    <xf numFmtId="0" fontId="36" fillId="0" borderId="14" xfId="52" applyFont="1" applyFill="1" applyBorder="1" applyAlignment="1" applyProtection="1">
      <alignment horizontal="center" vertical="center" wrapText="1"/>
    </xf>
    <xf numFmtId="0" fontId="36" fillId="0" borderId="12" xfId="52" applyFont="1" applyFill="1" applyBorder="1" applyAlignment="1" applyProtection="1">
      <alignment horizontal="center" vertical="center" wrapText="1"/>
    </xf>
    <xf numFmtId="0" fontId="66" fillId="0" borderId="10" xfId="52" applyFont="1" applyFill="1" applyBorder="1" applyAlignment="1">
      <alignment horizontal="center" vertical="center" wrapText="1"/>
    </xf>
    <xf numFmtId="0" fontId="33" fillId="0" borderId="10" xfId="52" applyFont="1" applyFill="1" applyBorder="1" applyAlignment="1">
      <alignment horizontal="center" vertical="center" wrapText="1"/>
    </xf>
    <xf numFmtId="0" fontId="70" fillId="0" borderId="14" xfId="48" applyFont="1" applyFill="1" applyBorder="1" applyAlignment="1">
      <alignment horizontal="center" vertical="center" textRotation="90" wrapText="1"/>
    </xf>
    <xf numFmtId="0" fontId="70" fillId="0" borderId="12" xfId="48" applyFont="1" applyFill="1" applyBorder="1" applyAlignment="1">
      <alignment horizontal="center" vertical="center" textRotation="90" wrapText="1"/>
    </xf>
    <xf numFmtId="0" fontId="9" fillId="26" borderId="0" xfId="53" applyFont="1" applyFill="1" applyAlignment="1">
      <alignment horizontal="center" vertical="center"/>
    </xf>
    <xf numFmtId="0" fontId="34" fillId="26" borderId="0" xfId="52" applyFont="1" applyFill="1" applyAlignment="1">
      <alignment horizontal="center"/>
    </xf>
    <xf numFmtId="0" fontId="66" fillId="0" borderId="13" xfId="52" applyFont="1" applyFill="1" applyBorder="1" applyAlignment="1">
      <alignment horizontal="center" vertical="center" wrapText="1"/>
    </xf>
    <xf numFmtId="0" fontId="36" fillId="0" borderId="14" xfId="42" applyFont="1" applyFill="1" applyBorder="1" applyAlignment="1">
      <alignment horizontal="center" vertical="center" textRotation="90" wrapText="1"/>
    </xf>
    <xf numFmtId="0" fontId="36" fillId="0" borderId="12" xfId="42" applyFont="1" applyFill="1" applyBorder="1" applyAlignment="1">
      <alignment horizontal="center" vertical="center" textRotation="90" wrapText="1"/>
    </xf>
    <xf numFmtId="0" fontId="66" fillId="0" borderId="14" xfId="52" applyFont="1" applyFill="1" applyBorder="1" applyAlignment="1">
      <alignment horizontal="center" vertical="center"/>
    </xf>
    <xf numFmtId="0" fontId="66" fillId="0" borderId="12" xfId="52" applyFont="1" applyFill="1" applyBorder="1" applyAlignment="1">
      <alignment horizontal="center" vertical="center"/>
    </xf>
    <xf numFmtId="0" fontId="66" fillId="0" borderId="14" xfId="52" applyFont="1" applyFill="1" applyBorder="1" applyAlignment="1">
      <alignment horizontal="center" vertical="center" textRotation="90" wrapText="1"/>
    </xf>
    <xf numFmtId="0" fontId="66" fillId="0" borderId="12" xfId="52" applyFont="1" applyFill="1" applyBorder="1" applyAlignment="1">
      <alignment horizontal="center" vertical="center" textRotation="90" wrapText="1"/>
    </xf>
    <xf numFmtId="0" fontId="66" fillId="0" borderId="10" xfId="52" applyFont="1" applyFill="1" applyBorder="1" applyAlignment="1">
      <alignment horizontal="center" vertical="center" textRotation="90" wrapText="1"/>
    </xf>
    <xf numFmtId="0" fontId="41" fillId="26" borderId="0" xfId="53" applyFont="1" applyFill="1" applyAlignment="1">
      <alignment horizontal="center" vertical="center"/>
    </xf>
    <xf numFmtId="0" fontId="54" fillId="26" borderId="0" xfId="53" applyFont="1" applyFill="1" applyAlignment="1">
      <alignment horizontal="center" vertical="center"/>
    </xf>
    <xf numFmtId="0" fontId="67" fillId="26" borderId="19" xfId="52" applyFont="1" applyFill="1" applyBorder="1" applyAlignment="1">
      <alignment horizontal="center"/>
    </xf>
    <xf numFmtId="0" fontId="66" fillId="0" borderId="20" xfId="52" applyFont="1" applyFill="1" applyBorder="1" applyAlignment="1">
      <alignment horizontal="center" vertical="center" wrapText="1"/>
    </xf>
    <xf numFmtId="0" fontId="66" fillId="0" borderId="29" xfId="52" applyFont="1" applyFill="1" applyBorder="1" applyAlignment="1">
      <alignment horizontal="center" vertical="center" wrapText="1"/>
    </xf>
    <xf numFmtId="0" fontId="66" fillId="0" borderId="22" xfId="52" applyFont="1" applyFill="1" applyBorder="1" applyAlignment="1">
      <alignment horizontal="center" vertical="center" wrapText="1"/>
    </xf>
    <xf numFmtId="0" fontId="10" fillId="26" borderId="0" xfId="53" applyFont="1" applyFill="1" applyBorder="1" applyAlignment="1">
      <alignment horizontal="center" vertical="center"/>
    </xf>
    <xf numFmtId="0" fontId="36" fillId="0" borderId="10" xfId="52" applyFont="1" applyFill="1" applyBorder="1" applyAlignment="1" applyProtection="1">
      <alignment horizontal="center" vertical="center" textRotation="90" wrapText="1"/>
    </xf>
    <xf numFmtId="0" fontId="66" fillId="0" borderId="11" xfId="52" applyFont="1" applyFill="1" applyBorder="1" applyAlignment="1">
      <alignment horizontal="center" vertical="center" wrapText="1"/>
    </xf>
    <xf numFmtId="0" fontId="66" fillId="0" borderId="18" xfId="52" applyFont="1" applyFill="1" applyBorder="1" applyAlignment="1">
      <alignment horizontal="center" vertical="center" wrapText="1"/>
    </xf>
    <xf numFmtId="0" fontId="66" fillId="0" borderId="17" xfId="52" applyFont="1" applyFill="1" applyBorder="1" applyAlignment="1">
      <alignment horizontal="center" vertical="center" wrapText="1"/>
    </xf>
    <xf numFmtId="0" fontId="35" fillId="0" borderId="0" xfId="42" applyFont="1" applyFill="1" applyAlignment="1">
      <alignment horizontal="center" wrapText="1"/>
    </xf>
    <xf numFmtId="0" fontId="35" fillId="0" borderId="0" xfId="42" applyFont="1" applyFill="1" applyAlignment="1">
      <alignment horizontal="center"/>
    </xf>
    <xf numFmtId="0" fontId="41" fillId="0" borderId="0" xfId="42" applyFont="1" applyFill="1" applyAlignment="1">
      <alignment horizontal="center"/>
    </xf>
  </cellXfs>
  <cellStyles count="71">
    <cellStyle name="20% - Акцент1 2" xfId="1"/>
    <cellStyle name="20% - Акцент2 2" xfId="2"/>
    <cellStyle name="20% - Акцент3 2" xfId="3"/>
    <cellStyle name="20% - Акцент4 2" xfId="4"/>
    <cellStyle name="20% - Акцент5 2" xfId="5"/>
    <cellStyle name="20% - Акцент6 2" xfId="6"/>
    <cellStyle name="40% - Акцент1 2" xfId="7"/>
    <cellStyle name="40% - Акцент2 2" xfId="8"/>
    <cellStyle name="40% - Акцент3 2" xfId="9"/>
    <cellStyle name="40% - Акцент4 2" xfId="10"/>
    <cellStyle name="40% - Акцент5 2" xfId="11"/>
    <cellStyle name="40% - Акцент6 2" xfId="12"/>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Заголовок 1 2" xfId="29"/>
    <cellStyle name="Заголовок 2 2" xfId="30"/>
    <cellStyle name="Заголовок 3 2" xfId="31"/>
    <cellStyle name="Заголовок 4 2" xfId="32"/>
    <cellStyle name="Итог 2" xfId="33"/>
    <cellStyle name="Контрольная ячейка 2" xfId="34"/>
    <cellStyle name="Название 2" xfId="35"/>
    <cellStyle name="Нейтральный 2" xfId="36"/>
    <cellStyle name="Обычный" xfId="0" builtinId="0"/>
    <cellStyle name="Обычный 11 2" xfId="37"/>
    <cellStyle name="Обычный 12 2" xfId="38"/>
    <cellStyle name="Обычный 18" xfId="39"/>
    <cellStyle name="Обычный 2" xfId="40"/>
    <cellStyle name="Обычный 2 2" xfId="41"/>
    <cellStyle name="Обычный 3" xfId="42"/>
    <cellStyle name="Обычный 3 2" xfId="43"/>
    <cellStyle name="Обычный 3 2 2 2" xfId="44"/>
    <cellStyle name="Обычный 3 21" xfId="45"/>
    <cellStyle name="Обычный 4" xfId="46"/>
    <cellStyle name="Обычный 4 2" xfId="47"/>
    <cellStyle name="Обычный 5" xfId="48"/>
    <cellStyle name="Обычный 6" xfId="49"/>
    <cellStyle name="Обычный 6 2" xfId="50"/>
    <cellStyle name="Обычный 6 2 2" xfId="51"/>
    <cellStyle name="Обычный 6 2 3" xfId="52"/>
    <cellStyle name="Обычный 7" xfId="53"/>
    <cellStyle name="Обычный 7 2" xfId="54"/>
    <cellStyle name="Обычный 8" xfId="55"/>
    <cellStyle name="Обычный_ИПР 2008 ПЭ корр_прил 1.1" xfId="56"/>
    <cellStyle name="Обычный_Форматы по компаниям_last" xfId="57"/>
    <cellStyle name="Плохой 2" xfId="58"/>
    <cellStyle name="Пояснение 2" xfId="59"/>
    <cellStyle name="Примечание 2" xfId="60"/>
    <cellStyle name="Процентный" xfId="61" builtinId="5"/>
    <cellStyle name="Процентный 2" xfId="62"/>
    <cellStyle name="Процентный 3" xfId="63"/>
    <cellStyle name="Связанная ячейка 2" xfId="64"/>
    <cellStyle name="Стиль 1" xfId="65"/>
    <cellStyle name="Текст предупреждения 2" xfId="66"/>
    <cellStyle name="Финансовый 2" xfId="67"/>
    <cellStyle name="Финансовый 2 2 2 2 2" xfId="68"/>
    <cellStyle name="Финансовый 3" xfId="69"/>
    <cellStyle name="Хороший 2" xfId="70"/>
  </cellStyles>
  <dxfs count="9">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023/&#1054;&#1090;&#1095;&#1077;&#1090;%204%20&#1082;&#1074;&#1072;&#1088;&#1090;&#1072;&#1083;%202023%20&#1075;&#1086;&#1076;&#1072;/&#1055;&#1072;&#1089;&#1087;&#1086;&#1088;&#1090;&#1072;%204%20&#1082;&#1074;/&#1055;&#1086;&#1089;&#1088;&#1077;&#1076;&#1085;&#1080;&#1082;%20&#1063;&#106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6.2. отчет"/>
    </sheetNames>
    <sheetDataSet>
      <sheetData sheetId="0">
        <row r="1">
          <cell r="L1">
            <v>48</v>
          </cell>
          <cell r="M1">
            <v>49</v>
          </cell>
          <cell r="N1">
            <v>50</v>
          </cell>
          <cell r="O1">
            <v>51</v>
          </cell>
          <cell r="Q1">
            <v>52</v>
          </cell>
          <cell r="CX1" t="str">
            <v>Приложения к приказу</v>
          </cell>
          <cell r="FN1" t="str">
            <v>Приложения к приказу</v>
          </cell>
          <cell r="OL1" t="str">
            <v>3.3 вкладка</v>
          </cell>
          <cell r="OR1" t="str">
            <v>вкладка 1</v>
          </cell>
          <cell r="OT1" t="str">
            <v>вкладка 8</v>
          </cell>
        </row>
        <row r="2">
          <cell r="B2" t="str">
            <v>Год раскрытия информации: 2024 год</v>
          </cell>
          <cell r="E2">
            <v>2</v>
          </cell>
          <cell r="F2">
            <v>3</v>
          </cell>
          <cell r="G2">
            <v>4</v>
          </cell>
          <cell r="H2">
            <v>5</v>
          </cell>
          <cell r="I2">
            <v>6</v>
          </cell>
          <cell r="J2">
            <v>7</v>
          </cell>
          <cell r="K2">
            <v>8</v>
          </cell>
          <cell r="L2">
            <v>9</v>
          </cell>
          <cell r="M2">
            <v>10</v>
          </cell>
          <cell r="N2">
            <v>11</v>
          </cell>
          <cell r="O2">
            <v>12</v>
          </cell>
          <cell r="P2">
            <v>13</v>
          </cell>
          <cell r="Q2">
            <v>14</v>
          </cell>
          <cell r="R2">
            <v>15</v>
          </cell>
          <cell r="S2">
            <v>16</v>
          </cell>
          <cell r="T2">
            <v>17</v>
          </cell>
          <cell r="U2">
            <v>18</v>
          </cell>
          <cell r="V2">
            <v>19</v>
          </cell>
          <cell r="W2">
            <v>20</v>
          </cell>
          <cell r="X2">
            <v>21</v>
          </cell>
          <cell r="Y2">
            <v>22</v>
          </cell>
          <cell r="Z2">
            <v>23</v>
          </cell>
          <cell r="AA2">
            <v>24</v>
          </cell>
          <cell r="AB2">
            <v>25</v>
          </cell>
          <cell r="AC2">
            <v>26</v>
          </cell>
          <cell r="AD2">
            <v>27</v>
          </cell>
          <cell r="AE2">
            <v>28</v>
          </cell>
          <cell r="AF2">
            <v>29</v>
          </cell>
          <cell r="AG2">
            <v>30</v>
          </cell>
          <cell r="AH2">
            <v>31</v>
          </cell>
          <cell r="AI2">
            <v>32</v>
          </cell>
          <cell r="AJ2">
            <v>33</v>
          </cell>
          <cell r="AK2">
            <v>34</v>
          </cell>
          <cell r="AL2">
            <v>35</v>
          </cell>
          <cell r="AM2">
            <v>36</v>
          </cell>
          <cell r="AN2">
            <v>37</v>
          </cell>
          <cell r="AO2">
            <v>38</v>
          </cell>
          <cell r="AP2">
            <v>39</v>
          </cell>
          <cell r="AQ2">
            <v>40</v>
          </cell>
          <cell r="AR2">
            <v>41</v>
          </cell>
          <cell r="AS2">
            <v>42</v>
          </cell>
          <cell r="AT2">
            <v>43</v>
          </cell>
          <cell r="AU2">
            <v>44</v>
          </cell>
          <cell r="AV2">
            <v>45</v>
          </cell>
          <cell r="AW2">
            <v>46</v>
          </cell>
          <cell r="AX2">
            <v>47</v>
          </cell>
          <cell r="AY2">
            <v>48</v>
          </cell>
          <cell r="AZ2">
            <v>49</v>
          </cell>
          <cell r="BA2">
            <v>50</v>
          </cell>
          <cell r="BB2">
            <v>51</v>
          </cell>
          <cell r="BC2">
            <v>52</v>
          </cell>
          <cell r="BD2">
            <v>53</v>
          </cell>
          <cell r="BE2">
            <v>54</v>
          </cell>
          <cell r="BF2">
            <v>55</v>
          </cell>
          <cell r="BG2">
            <v>56</v>
          </cell>
          <cell r="BH2">
            <v>57</v>
          </cell>
          <cell r="BI2">
            <v>58</v>
          </cell>
          <cell r="BJ2">
            <v>59</v>
          </cell>
          <cell r="BK2">
            <v>60</v>
          </cell>
          <cell r="BL2">
            <v>61</v>
          </cell>
          <cell r="BM2">
            <v>62</v>
          </cell>
          <cell r="BN2">
            <v>63</v>
          </cell>
          <cell r="BO2">
            <v>64</v>
          </cell>
          <cell r="BP2">
            <v>65</v>
          </cell>
          <cell r="BQ2">
            <v>66</v>
          </cell>
          <cell r="BR2">
            <v>67</v>
          </cell>
          <cell r="BS2">
            <v>68</v>
          </cell>
          <cell r="BT2">
            <v>69</v>
          </cell>
          <cell r="BU2">
            <v>70</v>
          </cell>
          <cell r="BV2">
            <v>71</v>
          </cell>
          <cell r="BW2">
            <v>72</v>
          </cell>
          <cell r="BX2">
            <v>73</v>
          </cell>
          <cell r="BY2">
            <v>74</v>
          </cell>
          <cell r="BZ2">
            <v>75</v>
          </cell>
          <cell r="CA2">
            <v>76</v>
          </cell>
          <cell r="CB2">
            <v>77</v>
          </cell>
          <cell r="CC2">
            <v>78</v>
          </cell>
          <cell r="CD2">
            <v>79</v>
          </cell>
          <cell r="CE2">
            <v>80</v>
          </cell>
          <cell r="CF2">
            <v>81</v>
          </cell>
          <cell r="CG2">
            <v>82</v>
          </cell>
          <cell r="CH2">
            <v>83</v>
          </cell>
          <cell r="CI2">
            <v>84</v>
          </cell>
          <cell r="CJ2">
            <v>85</v>
          </cell>
          <cell r="CK2">
            <v>86</v>
          </cell>
          <cell r="CL2">
            <v>87</v>
          </cell>
          <cell r="CM2">
            <v>88</v>
          </cell>
          <cell r="CN2">
            <v>89</v>
          </cell>
          <cell r="CO2">
            <v>90</v>
          </cell>
          <cell r="CP2">
            <v>91</v>
          </cell>
          <cell r="CQ2">
            <v>92</v>
          </cell>
          <cell r="CR2">
            <v>93</v>
          </cell>
          <cell r="CS2">
            <v>94</v>
          </cell>
          <cell r="CT2">
            <v>95</v>
          </cell>
          <cell r="CU2">
            <v>96</v>
          </cell>
          <cell r="CV2">
            <v>97</v>
          </cell>
          <cell r="CW2">
            <v>98</v>
          </cell>
          <cell r="CX2">
            <v>99</v>
          </cell>
          <cell r="CY2">
            <v>100</v>
          </cell>
          <cell r="CZ2">
            <v>101</v>
          </cell>
          <cell r="DA2">
            <v>102</v>
          </cell>
          <cell r="DB2">
            <v>103</v>
          </cell>
          <cell r="DC2">
            <v>104</v>
          </cell>
          <cell r="DD2">
            <v>105</v>
          </cell>
          <cell r="DE2">
            <v>106</v>
          </cell>
          <cell r="DF2">
            <v>107</v>
          </cell>
          <cell r="DG2">
            <v>108</v>
          </cell>
          <cell r="DH2">
            <v>109</v>
          </cell>
          <cell r="DI2">
            <v>110</v>
          </cell>
          <cell r="DJ2">
            <v>111</v>
          </cell>
          <cell r="DK2">
            <v>112</v>
          </cell>
          <cell r="DL2">
            <v>113</v>
          </cell>
          <cell r="DM2">
            <v>114</v>
          </cell>
          <cell r="DN2">
            <v>115</v>
          </cell>
          <cell r="DO2">
            <v>116</v>
          </cell>
          <cell r="DP2">
            <v>117</v>
          </cell>
          <cell r="DQ2">
            <v>118</v>
          </cell>
          <cell r="DR2">
            <v>119</v>
          </cell>
          <cell r="DS2">
            <v>120</v>
          </cell>
          <cell r="DT2">
            <v>121</v>
          </cell>
          <cell r="DU2">
            <v>122</v>
          </cell>
          <cell r="DV2">
            <v>123</v>
          </cell>
          <cell r="DW2">
            <v>124</v>
          </cell>
          <cell r="DX2">
            <v>125</v>
          </cell>
          <cell r="DY2">
            <v>126</v>
          </cell>
          <cell r="DZ2">
            <v>127</v>
          </cell>
          <cell r="EA2">
            <v>128</v>
          </cell>
          <cell r="EB2">
            <v>129</v>
          </cell>
          <cell r="EC2">
            <v>130</v>
          </cell>
          <cell r="ED2">
            <v>131</v>
          </cell>
          <cell r="EE2">
            <v>132</v>
          </cell>
          <cell r="EF2">
            <v>133</v>
          </cell>
          <cell r="EG2">
            <v>134</v>
          </cell>
          <cell r="EH2">
            <v>135</v>
          </cell>
          <cell r="EI2">
            <v>136</v>
          </cell>
          <cell r="EJ2">
            <v>137</v>
          </cell>
          <cell r="EK2">
            <v>138</v>
          </cell>
          <cell r="EL2">
            <v>139</v>
          </cell>
          <cell r="EM2">
            <v>140</v>
          </cell>
          <cell r="EN2">
            <v>141</v>
          </cell>
          <cell r="EO2">
            <v>142</v>
          </cell>
          <cell r="EP2">
            <v>143</v>
          </cell>
          <cell r="EQ2">
            <v>144</v>
          </cell>
          <cell r="ER2">
            <v>145</v>
          </cell>
          <cell r="ES2">
            <v>146</v>
          </cell>
          <cell r="ET2">
            <v>147</v>
          </cell>
          <cell r="EU2">
            <v>148</v>
          </cell>
          <cell r="EV2">
            <v>149</v>
          </cell>
          <cell r="EW2">
            <v>150</v>
          </cell>
          <cell r="EX2">
            <v>151</v>
          </cell>
          <cell r="EY2">
            <v>152</v>
          </cell>
          <cell r="EZ2">
            <v>153</v>
          </cell>
          <cell r="FA2">
            <v>154</v>
          </cell>
          <cell r="FB2">
            <v>155</v>
          </cell>
          <cell r="FC2">
            <v>156</v>
          </cell>
          <cell r="FD2">
            <v>157</v>
          </cell>
          <cell r="FE2">
            <v>158</v>
          </cell>
          <cell r="FF2">
            <v>159</v>
          </cell>
          <cell r="FG2">
            <v>160</v>
          </cell>
          <cell r="FH2">
            <v>161</v>
          </cell>
          <cell r="FI2">
            <v>162</v>
          </cell>
          <cell r="FJ2">
            <v>163</v>
          </cell>
          <cell r="FK2">
            <v>164</v>
          </cell>
          <cell r="FL2">
            <v>165</v>
          </cell>
          <cell r="FM2">
            <v>166</v>
          </cell>
          <cell r="FN2">
            <v>167</v>
          </cell>
          <cell r="FO2">
            <v>168</v>
          </cell>
          <cell r="FP2">
            <v>169</v>
          </cell>
          <cell r="FQ2">
            <v>170</v>
          </cell>
          <cell r="FR2">
            <v>171</v>
          </cell>
          <cell r="FS2">
            <v>172</v>
          </cell>
          <cell r="FT2">
            <v>173</v>
          </cell>
          <cell r="FU2">
            <v>174</v>
          </cell>
          <cell r="FV2">
            <v>175</v>
          </cell>
          <cell r="FW2">
            <v>176</v>
          </cell>
          <cell r="FX2">
            <v>177</v>
          </cell>
          <cell r="FY2">
            <v>178</v>
          </cell>
          <cell r="FZ2">
            <v>179</v>
          </cell>
          <cell r="GA2">
            <v>180</v>
          </cell>
          <cell r="GB2">
            <v>181</v>
          </cell>
          <cell r="GC2">
            <v>182</v>
          </cell>
          <cell r="GD2">
            <v>183</v>
          </cell>
          <cell r="GE2">
            <v>184</v>
          </cell>
          <cell r="GF2">
            <v>185</v>
          </cell>
          <cell r="GG2">
            <v>186</v>
          </cell>
          <cell r="GH2">
            <v>187</v>
          </cell>
          <cell r="GI2">
            <v>188</v>
          </cell>
          <cell r="GJ2">
            <v>189</v>
          </cell>
          <cell r="GK2">
            <v>190</v>
          </cell>
          <cell r="GL2">
            <v>191</v>
          </cell>
          <cell r="GM2">
            <v>192</v>
          </cell>
          <cell r="GN2">
            <v>193</v>
          </cell>
          <cell r="GO2">
            <v>194</v>
          </cell>
          <cell r="GP2">
            <v>195</v>
          </cell>
          <cell r="GQ2">
            <v>196</v>
          </cell>
          <cell r="GR2">
            <v>197</v>
          </cell>
          <cell r="GS2">
            <v>198</v>
          </cell>
          <cell r="GT2">
            <v>199</v>
          </cell>
          <cell r="GU2">
            <v>200</v>
          </cell>
          <cell r="GV2">
            <v>201</v>
          </cell>
          <cell r="GW2">
            <v>202</v>
          </cell>
          <cell r="GX2">
            <v>203</v>
          </cell>
          <cell r="GY2">
            <v>204</v>
          </cell>
          <cell r="GZ2">
            <v>205</v>
          </cell>
          <cell r="HA2">
            <v>206</v>
          </cell>
          <cell r="HB2">
            <v>207</v>
          </cell>
          <cell r="HC2">
            <v>208</v>
          </cell>
          <cell r="HD2">
            <v>209</v>
          </cell>
          <cell r="HE2">
            <v>210</v>
          </cell>
          <cell r="HF2">
            <v>211</v>
          </cell>
          <cell r="HG2">
            <v>212</v>
          </cell>
          <cell r="HH2">
            <v>213</v>
          </cell>
          <cell r="HI2">
            <v>214</v>
          </cell>
          <cell r="HJ2">
            <v>215</v>
          </cell>
          <cell r="HK2">
            <v>216</v>
          </cell>
          <cell r="HL2">
            <v>217</v>
          </cell>
          <cell r="HM2">
            <v>218</v>
          </cell>
          <cell r="HN2">
            <v>219</v>
          </cell>
          <cell r="HO2">
            <v>220</v>
          </cell>
          <cell r="HP2">
            <v>221</v>
          </cell>
          <cell r="HQ2">
            <v>222</v>
          </cell>
          <cell r="HR2">
            <v>223</v>
          </cell>
          <cell r="HS2">
            <v>224</v>
          </cell>
          <cell r="HT2">
            <v>225</v>
          </cell>
          <cell r="HU2">
            <v>226</v>
          </cell>
          <cell r="HV2">
            <v>227</v>
          </cell>
          <cell r="HW2">
            <v>228</v>
          </cell>
          <cell r="HX2">
            <v>229</v>
          </cell>
          <cell r="HY2">
            <v>230</v>
          </cell>
          <cell r="HZ2">
            <v>231</v>
          </cell>
          <cell r="IA2">
            <v>232</v>
          </cell>
          <cell r="IB2">
            <v>233</v>
          </cell>
          <cell r="IC2">
            <v>234</v>
          </cell>
          <cell r="ID2">
            <v>235</v>
          </cell>
          <cell r="IE2">
            <v>236</v>
          </cell>
          <cell r="IF2">
            <v>237</v>
          </cell>
          <cell r="IG2">
            <v>238</v>
          </cell>
          <cell r="IH2">
            <v>239</v>
          </cell>
          <cell r="II2">
            <v>240</v>
          </cell>
          <cell r="IJ2">
            <v>241</v>
          </cell>
          <cell r="IK2">
            <v>242</v>
          </cell>
          <cell r="IL2">
            <v>243</v>
          </cell>
          <cell r="IM2">
            <v>244</v>
          </cell>
          <cell r="IN2">
            <v>245</v>
          </cell>
          <cell r="IO2">
            <v>246</v>
          </cell>
          <cell r="IP2">
            <v>247</v>
          </cell>
          <cell r="IQ2">
            <v>248</v>
          </cell>
          <cell r="IR2">
            <v>249</v>
          </cell>
          <cell r="IS2">
            <v>250</v>
          </cell>
          <cell r="IT2">
            <v>251</v>
          </cell>
          <cell r="IU2">
            <v>252</v>
          </cell>
          <cell r="IV2">
            <v>253</v>
          </cell>
          <cell r="IW2">
            <v>254</v>
          </cell>
          <cell r="IX2">
            <v>255</v>
          </cell>
          <cell r="IY2">
            <v>256</v>
          </cell>
          <cell r="IZ2">
            <v>257</v>
          </cell>
          <cell r="JA2">
            <v>258</v>
          </cell>
          <cell r="JB2">
            <v>259</v>
          </cell>
          <cell r="JC2">
            <v>260</v>
          </cell>
          <cell r="JD2">
            <v>261</v>
          </cell>
          <cell r="JE2">
            <v>262</v>
          </cell>
          <cell r="JF2">
            <v>263</v>
          </cell>
          <cell r="JG2">
            <v>264</v>
          </cell>
          <cell r="JH2">
            <v>265</v>
          </cell>
          <cell r="JI2">
            <v>266</v>
          </cell>
          <cell r="JJ2">
            <v>267</v>
          </cell>
          <cell r="JK2">
            <v>268</v>
          </cell>
          <cell r="JL2">
            <v>269</v>
          </cell>
          <cell r="JM2">
            <v>270</v>
          </cell>
          <cell r="JN2">
            <v>271</v>
          </cell>
          <cell r="JO2">
            <v>272</v>
          </cell>
          <cell r="JP2">
            <v>273</v>
          </cell>
          <cell r="JQ2">
            <v>274</v>
          </cell>
          <cell r="JR2">
            <v>275</v>
          </cell>
          <cell r="JS2">
            <v>276</v>
          </cell>
          <cell r="JT2">
            <v>277</v>
          </cell>
          <cell r="JU2">
            <v>278</v>
          </cell>
          <cell r="JV2">
            <v>279</v>
          </cell>
          <cell r="JW2">
            <v>280</v>
          </cell>
          <cell r="JX2">
            <v>281</v>
          </cell>
          <cell r="JY2">
            <v>282</v>
          </cell>
          <cell r="JZ2">
            <v>283</v>
          </cell>
          <cell r="KA2">
            <v>284</v>
          </cell>
          <cell r="KB2">
            <v>285</v>
          </cell>
          <cell r="KC2">
            <v>286</v>
          </cell>
          <cell r="KD2">
            <v>287</v>
          </cell>
          <cell r="KE2">
            <v>288</v>
          </cell>
          <cell r="KF2">
            <v>289</v>
          </cell>
          <cell r="KG2">
            <v>290</v>
          </cell>
          <cell r="KH2">
            <v>291</v>
          </cell>
          <cell r="KI2">
            <v>292</v>
          </cell>
          <cell r="KJ2">
            <v>293</v>
          </cell>
          <cell r="KK2">
            <v>294</v>
          </cell>
          <cell r="KL2">
            <v>295</v>
          </cell>
          <cell r="KM2">
            <v>296</v>
          </cell>
          <cell r="KN2">
            <v>297</v>
          </cell>
          <cell r="KO2">
            <v>298</v>
          </cell>
          <cell r="KP2">
            <v>299</v>
          </cell>
          <cell r="KQ2">
            <v>300</v>
          </cell>
          <cell r="KR2">
            <v>301</v>
          </cell>
          <cell r="KS2">
            <v>302</v>
          </cell>
          <cell r="KT2">
            <v>303</v>
          </cell>
          <cell r="KU2">
            <v>304</v>
          </cell>
          <cell r="KV2">
            <v>305</v>
          </cell>
          <cell r="KW2">
            <v>306</v>
          </cell>
          <cell r="KX2">
            <v>307</v>
          </cell>
          <cell r="KY2">
            <v>308</v>
          </cell>
          <cell r="KZ2">
            <v>309</v>
          </cell>
          <cell r="LA2">
            <v>310</v>
          </cell>
          <cell r="LB2">
            <v>311</v>
          </cell>
          <cell r="LC2">
            <v>312</v>
          </cell>
          <cell r="LD2">
            <v>313</v>
          </cell>
          <cell r="LE2">
            <v>314</v>
          </cell>
          <cell r="LF2">
            <v>315</v>
          </cell>
          <cell r="LG2">
            <v>316</v>
          </cell>
          <cell r="LH2">
            <v>317</v>
          </cell>
          <cell r="LI2">
            <v>318</v>
          </cell>
          <cell r="LJ2">
            <v>319</v>
          </cell>
          <cell r="LK2">
            <v>320</v>
          </cell>
          <cell r="LL2">
            <v>321</v>
          </cell>
          <cell r="LM2">
            <v>322</v>
          </cell>
          <cell r="LN2">
            <v>323</v>
          </cell>
          <cell r="LO2">
            <v>324</v>
          </cell>
          <cell r="LP2">
            <v>325</v>
          </cell>
          <cell r="LQ2">
            <v>326</v>
          </cell>
          <cell r="LR2">
            <v>327</v>
          </cell>
          <cell r="LS2">
            <v>328</v>
          </cell>
          <cell r="LT2">
            <v>329</v>
          </cell>
          <cell r="LU2">
            <v>330</v>
          </cell>
          <cell r="LV2">
            <v>331</v>
          </cell>
          <cell r="LW2">
            <v>332</v>
          </cell>
          <cell r="LX2">
            <v>333</v>
          </cell>
          <cell r="LY2">
            <v>334</v>
          </cell>
          <cell r="LZ2">
            <v>335</v>
          </cell>
          <cell r="MA2">
            <v>336</v>
          </cell>
          <cell r="MB2">
            <v>337</v>
          </cell>
          <cell r="MC2">
            <v>338</v>
          </cell>
          <cell r="MD2">
            <v>339</v>
          </cell>
          <cell r="ME2">
            <v>340</v>
          </cell>
          <cell r="MF2">
            <v>341</v>
          </cell>
          <cell r="MG2">
            <v>342</v>
          </cell>
          <cell r="MH2">
            <v>343</v>
          </cell>
          <cell r="MI2">
            <v>344</v>
          </cell>
          <cell r="MJ2">
            <v>345</v>
          </cell>
          <cell r="MK2">
            <v>346</v>
          </cell>
          <cell r="ML2">
            <v>347</v>
          </cell>
          <cell r="MM2">
            <v>348</v>
          </cell>
          <cell r="MN2">
            <v>349</v>
          </cell>
          <cell r="MO2">
            <v>350</v>
          </cell>
          <cell r="MP2">
            <v>351</v>
          </cell>
          <cell r="MQ2">
            <v>352</v>
          </cell>
          <cell r="MR2">
            <v>353</v>
          </cell>
          <cell r="MS2">
            <v>354</v>
          </cell>
          <cell r="MT2">
            <v>355</v>
          </cell>
          <cell r="MU2">
            <v>356</v>
          </cell>
          <cell r="MV2">
            <v>357</v>
          </cell>
          <cell r="MW2">
            <v>358</v>
          </cell>
          <cell r="MX2">
            <v>359</v>
          </cell>
          <cell r="MY2">
            <v>360</v>
          </cell>
          <cell r="MZ2">
            <v>361</v>
          </cell>
          <cell r="NA2">
            <v>362</v>
          </cell>
          <cell r="NB2">
            <v>363</v>
          </cell>
          <cell r="NC2">
            <v>364</v>
          </cell>
          <cell r="ND2">
            <v>365</v>
          </cell>
          <cell r="NE2">
            <v>366</v>
          </cell>
          <cell r="NF2">
            <v>367</v>
          </cell>
          <cell r="NG2">
            <v>368</v>
          </cell>
          <cell r="NH2">
            <v>369</v>
          </cell>
          <cell r="NI2">
            <v>370</v>
          </cell>
          <cell r="NJ2">
            <v>371</v>
          </cell>
          <cell r="NK2">
            <v>372</v>
          </cell>
          <cell r="NL2">
            <v>373</v>
          </cell>
          <cell r="NM2">
            <v>374</v>
          </cell>
          <cell r="NN2">
            <v>375</v>
          </cell>
          <cell r="NO2">
            <v>376</v>
          </cell>
          <cell r="NP2">
            <v>377</v>
          </cell>
          <cell r="NQ2">
            <v>378</v>
          </cell>
          <cell r="NR2">
            <v>379</v>
          </cell>
          <cell r="NS2">
            <v>380</v>
          </cell>
          <cell r="NT2">
            <v>381</v>
          </cell>
          <cell r="NU2">
            <v>382</v>
          </cell>
          <cell r="NV2">
            <v>383</v>
          </cell>
          <cell r="NW2">
            <v>384</v>
          </cell>
          <cell r="NX2">
            <v>385</v>
          </cell>
          <cell r="NY2">
            <v>386</v>
          </cell>
          <cell r="NZ2">
            <v>387</v>
          </cell>
          <cell r="OA2">
            <v>388</v>
          </cell>
          <cell r="OB2">
            <v>389</v>
          </cell>
          <cell r="OC2">
            <v>390</v>
          </cell>
          <cell r="OD2">
            <v>391</v>
          </cell>
          <cell r="OE2">
            <v>392</v>
          </cell>
          <cell r="OF2">
            <v>393</v>
          </cell>
          <cell r="OG2">
            <v>394</v>
          </cell>
          <cell r="OH2">
            <v>395</v>
          </cell>
          <cell r="OI2">
            <v>396</v>
          </cell>
          <cell r="OJ2">
            <v>397</v>
          </cell>
          <cell r="OL2">
            <v>399</v>
          </cell>
          <cell r="OM2">
            <v>400</v>
          </cell>
          <cell r="ON2">
            <v>401</v>
          </cell>
          <cell r="OO2">
            <v>402</v>
          </cell>
          <cell r="OP2">
            <v>403</v>
          </cell>
          <cell r="OR2">
            <v>405</v>
          </cell>
          <cell r="OT2">
            <v>407</v>
          </cell>
        </row>
        <row r="3">
          <cell r="CX3" t="str">
            <v>освоение</v>
          </cell>
          <cell r="HS3" t="str">
            <v>МВ×А</v>
          </cell>
          <cell r="HT3" t="str">
            <v>Мвар</v>
          </cell>
          <cell r="HU3" t="str">
            <v>км ЛЭП</v>
          </cell>
          <cell r="HV3" t="str">
            <v>МВт</v>
          </cell>
          <cell r="HW3" t="str">
            <v>Шт</v>
          </cell>
          <cell r="HX3" t="str">
            <v>Га</v>
          </cell>
        </row>
        <row r="4">
          <cell r="E4" t="str">
            <v>План</v>
          </cell>
          <cell r="H4" t="str">
            <v>Факт</v>
          </cell>
          <cell r="J4" t="str">
            <v xml:space="preserve">Остаток финансирования капитальных вложений на 01.01.2017 года в прогнозных ценах соответствующих лет,  млн рублей (с НДС) </v>
          </cell>
          <cell r="K4" t="str">
            <v xml:space="preserve">Остаток финансирования капитальных вложений на 01.01.2018 года в прогнозных ценах соответствующих лет,  млн рублей (с НДС) </v>
          </cell>
          <cell r="L4" t="str">
            <v>Факт 2022</v>
          </cell>
          <cell r="R4" t="str">
            <v>план 2023</v>
          </cell>
          <cell r="X4" t="str">
            <v>план 2023 1кв</v>
          </cell>
          <cell r="AD4" t="str">
            <v>план 2023 2кв</v>
          </cell>
          <cell r="AJ4" t="str">
            <v>план 2023 3кв</v>
          </cell>
          <cell r="AP4" t="str">
            <v>план 2023 4кв</v>
          </cell>
          <cell r="AV4" t="str">
            <v>план 2023</v>
          </cell>
          <cell r="BB4" t="str">
            <v>план квартал финансирования</v>
          </cell>
          <cell r="BG4" t="str">
            <v>факт 2023</v>
          </cell>
          <cell r="BM4" t="str">
            <v>факт 1кв 2023</v>
          </cell>
          <cell r="BS4" t="str">
            <v>факт 2кв 2023</v>
          </cell>
          <cell r="BY4" t="str">
            <v>факт 3кв 2023</v>
          </cell>
          <cell r="CE4" t="str">
            <v>факт 4кв 2023</v>
          </cell>
          <cell r="CK4" t="str">
            <v>факт квартал 2023</v>
          </cell>
          <cell r="CQ4" t="str">
            <v>факт квартал финансирования</v>
          </cell>
          <cell r="CX4" t="str">
            <v>Всего по инвестпроекту</v>
          </cell>
          <cell r="DE4" t="str">
            <v>Факт 2022</v>
          </cell>
          <cell r="DG4" t="str">
            <v>освоение на 01.01.20</v>
          </cell>
          <cell r="DH4" t="str">
            <v>освоение на 01.01.21</v>
          </cell>
          <cell r="DI4" t="str">
            <v>Факт 2022</v>
          </cell>
          <cell r="DN4" t="str">
            <v>План 2023</v>
          </cell>
          <cell r="EC4" t="str">
            <v>Факт 2023</v>
          </cell>
          <cell r="EH4" t="str">
            <v>Факт 1 кв 2023</v>
          </cell>
          <cell r="EM4" t="str">
            <v>Факт 2кв 2023</v>
          </cell>
          <cell r="ER4" t="str">
            <v>Факт 3кв 2023</v>
          </cell>
          <cell r="EW4" t="str">
            <v>Факт 4кв 2023</v>
          </cell>
          <cell r="FB4" t="str">
            <v>Факт освоено текущий квартал 2023</v>
          </cell>
          <cell r="FN4" t="str">
            <v>Ввод план</v>
          </cell>
          <cell r="FZ4" t="str">
            <v>Ввод факт2022</v>
          </cell>
          <cell r="GK4" t="str">
            <v>Ввод план2023</v>
          </cell>
          <cell r="GV4" t="str">
            <v>Ввод план2023 1кв</v>
          </cell>
          <cell r="HG4" t="str">
            <v>Ввод план2023 2кв</v>
          </cell>
          <cell r="HR4" t="str">
            <v>Ввод план2023 3кв</v>
          </cell>
          <cell r="IC4" t="str">
            <v>Ввод план2023 4кв</v>
          </cell>
          <cell r="IN4" t="str">
            <v>Ввод план2023 нужный квартал</v>
          </cell>
          <cell r="IY4" t="str">
            <v>Ввод факт2023</v>
          </cell>
          <cell r="JJ4" t="str">
            <v>Ввод 1 кв факт2023</v>
          </cell>
          <cell r="JU4" t="str">
            <v>Ввод 2 кв факт2023</v>
          </cell>
          <cell r="KF4" t="str">
            <v>Ввод 3 кв факт2023</v>
          </cell>
          <cell r="KQ4" t="str">
            <v>Ввод 4 кв факт2023</v>
          </cell>
          <cell r="LB4" t="str">
            <v>Ввод факт текущий квартал 2023</v>
          </cell>
          <cell r="LQ4" t="str">
            <v>Вывод всего план</v>
          </cell>
          <cell r="LX4" t="str">
            <v>Вывод 2022г</v>
          </cell>
          <cell r="MC4" t="str">
            <v>Вывод План 2023</v>
          </cell>
          <cell r="NB4" t="str">
            <v>Вывод текущий квартал</v>
          </cell>
          <cell r="NG4" t="str">
            <v>Вывод Факт 2023</v>
          </cell>
          <cell r="OF4" t="str">
            <v>Вывод текущий квартал</v>
          </cell>
        </row>
        <row r="5">
          <cell r="L5" t="str">
            <v>Всего:</v>
          </cell>
          <cell r="M5" t="str">
            <v>федерального бюджета</v>
          </cell>
          <cell r="N5" t="str">
            <v>бюджетов субъектов Российской Федерации</v>
          </cell>
          <cell r="O5" t="str">
            <v>средств, полученных от оказания услуг по регулируемым государством ценам (тарифам)</v>
          </cell>
          <cell r="P5" t="str">
            <v xml:space="preserve"> платы за технологическое присоединение</v>
          </cell>
          <cell r="Q5" t="str">
            <v>иных источников финансирования</v>
          </cell>
          <cell r="R5" t="str">
            <v>Всего:</v>
          </cell>
          <cell r="S5" t="str">
            <v>федерального бюджета</v>
          </cell>
          <cell r="T5" t="str">
            <v>бюджетов субъектов Российской Федерации</v>
          </cell>
          <cell r="U5" t="str">
            <v>средств, полученных от оказания услуг по регулируемым государством ценам (тарифам)</v>
          </cell>
          <cell r="V5" t="str">
            <v xml:space="preserve"> платы за технологическое присоединение</v>
          </cell>
          <cell r="W5" t="str">
            <v>иных источников финансирования</v>
          </cell>
          <cell r="X5" t="str">
            <v>Всего:</v>
          </cell>
          <cell r="Y5" t="str">
            <v>федерального бюджета</v>
          </cell>
          <cell r="Z5" t="str">
            <v>бюджетов субъектов Российской Федерации</v>
          </cell>
          <cell r="AA5" t="str">
            <v>средств, полученных от оказания услуг по регулируемым государством ценам (тарифам)</v>
          </cell>
          <cell r="AB5" t="str">
            <v xml:space="preserve"> платы за технологическое присоединение</v>
          </cell>
          <cell r="AC5" t="str">
            <v>иных источников финансирования</v>
          </cell>
          <cell r="AD5" t="str">
            <v>Всего:</v>
          </cell>
          <cell r="AE5" t="str">
            <v>федерального бюджета</v>
          </cell>
          <cell r="AF5" t="str">
            <v>бюджетов субъектов Российской Федерации</v>
          </cell>
          <cell r="AG5" t="str">
            <v>средств, полученных от оказания услуг по регулируемым государством ценам (тарифам)</v>
          </cell>
          <cell r="AH5" t="str">
            <v xml:space="preserve"> платы за технологическое присоединение</v>
          </cell>
          <cell r="AI5" t="str">
            <v>иных источников финансирования</v>
          </cell>
          <cell r="AJ5" t="str">
            <v>Всего:</v>
          </cell>
          <cell r="AK5" t="str">
            <v>федерального бюджета</v>
          </cell>
          <cell r="AL5" t="str">
            <v>бюджетов субъектов Российской Федерации</v>
          </cell>
          <cell r="AM5" t="str">
            <v>средств, полученных от оказания услуг по регулируемым государством ценам (тарифам)</v>
          </cell>
          <cell r="AN5" t="str">
            <v xml:space="preserve"> платы за технологическое присоединение</v>
          </cell>
          <cell r="AO5" t="str">
            <v>иных источников финансирования</v>
          </cell>
          <cell r="AP5" t="str">
            <v>Всего:</v>
          </cell>
          <cell r="AQ5" t="str">
            <v>федерального бюджета</v>
          </cell>
          <cell r="AR5" t="str">
            <v>бюджетов субъектов Российской Федерации</v>
          </cell>
          <cell r="AS5" t="str">
            <v>средств, полученных от оказания услуг по регулируемым государством ценам (тарифам)</v>
          </cell>
          <cell r="AT5" t="str">
            <v xml:space="preserve"> платы за технологическое присоединение</v>
          </cell>
          <cell r="AU5" t="str">
            <v>иных источников финансирования</v>
          </cell>
          <cell r="AV5" t="str">
            <v>Всего:</v>
          </cell>
          <cell r="AW5" t="str">
            <v>федерального бюджета</v>
          </cell>
          <cell r="AX5" t="str">
            <v>бюджетов субъектов Российской Федерации</v>
          </cell>
          <cell r="AY5" t="str">
            <v>средств, полученных от оказания услуг по регулируемым государством ценам (тарифам)</v>
          </cell>
          <cell r="AZ5" t="str">
            <v xml:space="preserve"> платы за технологическое присоединение</v>
          </cell>
          <cell r="BA5" t="str">
            <v>иных источников финансирования</v>
          </cell>
          <cell r="BB5" t="str">
            <v>1кв</v>
          </cell>
          <cell r="BC5" t="str">
            <v>2кв</v>
          </cell>
          <cell r="BD5" t="str">
            <v>3кв</v>
          </cell>
          <cell r="BE5" t="str">
            <v>4кв</v>
          </cell>
          <cell r="BF5" t="str">
            <v>итого</v>
          </cell>
          <cell r="BG5" t="str">
            <v>Всего:</v>
          </cell>
          <cell r="BH5" t="str">
            <v>федерального бюджета</v>
          </cell>
          <cell r="BI5" t="str">
            <v>бюджетов субъектов Российской Федерации</v>
          </cell>
          <cell r="BJ5" t="str">
            <v>средств, полученных от оказания услуг по регулируемым государством ценам (тарифам)</v>
          </cell>
          <cell r="BK5" t="str">
            <v xml:space="preserve"> платы за технологическое присоединение</v>
          </cell>
          <cell r="BL5" t="str">
            <v>иных источников финансирования</v>
          </cell>
          <cell r="BM5" t="str">
            <v>Всего:</v>
          </cell>
          <cell r="BN5" t="str">
            <v>федерального бюджета</v>
          </cell>
          <cell r="BO5" t="str">
            <v>бюджетов субъектов Российской Федерации</v>
          </cell>
          <cell r="BP5" t="str">
            <v>средств, полученных от оказания услуг по регулируемым государством ценам (тарифам)</v>
          </cell>
          <cell r="BQ5" t="str">
            <v xml:space="preserve"> платы за технологическое присоединение</v>
          </cell>
          <cell r="BR5" t="str">
            <v>иных источников финансирования</v>
          </cell>
          <cell r="BS5" t="str">
            <v>Всего:</v>
          </cell>
          <cell r="BT5" t="str">
            <v>федерального бюджета</v>
          </cell>
          <cell r="BU5" t="str">
            <v>бюджетов субъектов Российской Федерации</v>
          </cell>
          <cell r="BV5" t="str">
            <v>средств, полученных от оказания услуг по регулируемым государством ценам (тарифам)</v>
          </cell>
          <cell r="BW5" t="str">
            <v xml:space="preserve"> платы за технологическое присоединение</v>
          </cell>
          <cell r="BX5" t="str">
            <v>иных источников финансирования</v>
          </cell>
          <cell r="BY5" t="str">
            <v>Всего:</v>
          </cell>
          <cell r="BZ5" t="str">
            <v>федерального бюджета</v>
          </cell>
          <cell r="CA5" t="str">
            <v>бюджетов субъектов Российской Федерации</v>
          </cell>
          <cell r="CB5" t="str">
            <v>средств, полученных от оказания услуг по регулируемым государством ценам (тарифам)</v>
          </cell>
          <cell r="CC5" t="str">
            <v xml:space="preserve"> платы за технологическое присоединение</v>
          </cell>
          <cell r="CD5" t="str">
            <v>иных источников финансирования</v>
          </cell>
          <cell r="CE5" t="str">
            <v>Всего:</v>
          </cell>
          <cell r="CF5" t="str">
            <v>федерального бюджета</v>
          </cell>
          <cell r="CG5" t="str">
            <v>бюджетов субъектов Российской Федерации</v>
          </cell>
          <cell r="CH5" t="str">
            <v>средств, полученных от оказания услуг по регулируемым государством ценам (тарифам)</v>
          </cell>
          <cell r="CI5" t="str">
            <v xml:space="preserve"> платы за технологическое присоединение</v>
          </cell>
          <cell r="CJ5" t="str">
            <v>иных источников финансирования</v>
          </cell>
          <cell r="CK5" t="str">
            <v>Всего:</v>
          </cell>
          <cell r="CL5" t="str">
            <v>федерального бюджета</v>
          </cell>
          <cell r="CM5" t="str">
            <v>бюджетов субъектов Российской Федерации</v>
          </cell>
          <cell r="CN5" t="str">
            <v>средств, полученных от оказания услуг по регулируемым государством ценам (тарифам)</v>
          </cell>
          <cell r="CO5" t="str">
            <v xml:space="preserve"> платы за технологическое присоединение</v>
          </cell>
          <cell r="CP5" t="str">
            <v>иных источников финансирования</v>
          </cell>
          <cell r="CQ5" t="str">
            <v>1кв</v>
          </cell>
          <cell r="CR5" t="str">
            <v>2кв</v>
          </cell>
          <cell r="CS5" t="str">
            <v>3кв</v>
          </cell>
          <cell r="CT5" t="str">
            <v>4кв</v>
          </cell>
          <cell r="CX5" t="str">
            <v>Утв. План</v>
          </cell>
          <cell r="DI5" t="str">
            <v>Всего</v>
          </cell>
          <cell r="DJ5" t="str">
            <v>ПИР</v>
          </cell>
          <cell r="DK5" t="str">
            <v>СМР</v>
          </cell>
          <cell r="DL5" t="str">
            <v>оборудование и материалы</v>
          </cell>
          <cell r="DM5" t="str">
            <v>прочие</v>
          </cell>
          <cell r="DN5" t="str">
            <v>Всего</v>
          </cell>
          <cell r="DO5" t="str">
            <v>ПИР</v>
          </cell>
          <cell r="DP5" t="str">
            <v>СМР</v>
          </cell>
          <cell r="DQ5" t="str">
            <v>оборудование и материалы</v>
          </cell>
          <cell r="DR5" t="str">
            <v>прочие</v>
          </cell>
          <cell r="DS5" t="str">
            <v>1кв</v>
          </cell>
          <cell r="DT5" t="str">
            <v>2кв</v>
          </cell>
          <cell r="DU5" t="str">
            <v>3кв</v>
          </cell>
          <cell r="DV5" t="str">
            <v>4кв</v>
          </cell>
          <cell r="DW5" t="str">
            <v>текущий квартал</v>
          </cell>
          <cell r="DX5" t="str">
            <v>1кв</v>
          </cell>
          <cell r="DY5" t="str">
            <v>2кв</v>
          </cell>
          <cell r="DZ5" t="str">
            <v>3кв</v>
          </cell>
          <cell r="EA5" t="str">
            <v>4кв</v>
          </cell>
          <cell r="EC5" t="str">
            <v>Всего</v>
          </cell>
          <cell r="ED5" t="str">
            <v>ПИР</v>
          </cell>
          <cell r="EE5" t="str">
            <v>СМР</v>
          </cell>
          <cell r="EF5" t="str">
            <v>оборудование и материалы</v>
          </cell>
          <cell r="EG5" t="str">
            <v>прочие</v>
          </cell>
          <cell r="EH5" t="str">
            <v>Всего</v>
          </cell>
          <cell r="EI5" t="str">
            <v>ПИР</v>
          </cell>
          <cell r="EJ5" t="str">
            <v>СМР</v>
          </cell>
          <cell r="EK5" t="str">
            <v>оборудование и материалы</v>
          </cell>
          <cell r="EL5" t="str">
            <v>прочие</v>
          </cell>
          <cell r="EM5" t="str">
            <v>Всего</v>
          </cell>
          <cell r="EN5" t="str">
            <v>ПИР</v>
          </cell>
          <cell r="EO5" t="str">
            <v>СМР</v>
          </cell>
          <cell r="EP5" t="str">
            <v>оборудование и материалы</v>
          </cell>
          <cell r="EQ5" t="str">
            <v>прочие</v>
          </cell>
          <cell r="ER5" t="str">
            <v>Всего</v>
          </cell>
          <cell r="ES5" t="str">
            <v>ПИР</v>
          </cell>
          <cell r="ET5" t="str">
            <v>СМР</v>
          </cell>
          <cell r="EU5" t="str">
            <v>оборудование и материалы</v>
          </cell>
          <cell r="EV5" t="str">
            <v>прочие</v>
          </cell>
          <cell r="EW5" t="str">
            <v>Всего</v>
          </cell>
          <cell r="EX5" t="str">
            <v>ПИР</v>
          </cell>
          <cell r="EY5" t="str">
            <v>СМР</v>
          </cell>
          <cell r="EZ5" t="str">
            <v>оборудование и материалы</v>
          </cell>
          <cell r="FA5" t="str">
            <v>прочие</v>
          </cell>
          <cell r="FB5" t="str">
            <v>Всего</v>
          </cell>
          <cell r="FC5" t="str">
            <v>ПИР</v>
          </cell>
          <cell r="FD5" t="str">
            <v>СМР</v>
          </cell>
          <cell r="FE5" t="str">
            <v>оборудование и материалы</v>
          </cell>
          <cell r="FF5" t="str">
            <v>прочие</v>
          </cell>
          <cell r="FG5" t="str">
            <v>1кв</v>
          </cell>
          <cell r="FH5" t="str">
            <v>2кв</v>
          </cell>
          <cell r="FI5" t="str">
            <v>3кв</v>
          </cell>
          <cell r="FJ5" t="str">
            <v>4кв</v>
          </cell>
          <cell r="FN5" t="str">
            <v>млн рублей (без НДС)</v>
          </cell>
          <cell r="FO5" t="str">
            <v>МВт</v>
          </cell>
          <cell r="FP5" t="str">
            <v>МВ×А</v>
          </cell>
          <cell r="FQ5" t="str">
            <v>Мвар</v>
          </cell>
          <cell r="FR5" t="str">
            <v>км</v>
          </cell>
          <cell r="FS5" t="str">
            <v>км в одноцепном</v>
          </cell>
          <cell r="FT5" t="str">
            <v>км в двухцепном</v>
          </cell>
          <cell r="FU5" t="str">
            <v>кабельных линий электропередачи, км</v>
          </cell>
          <cell r="FV5" t="str">
            <v>шт</v>
          </cell>
          <cell r="FW5" t="str">
            <v>ГА</v>
          </cell>
          <cell r="FX5" t="str">
            <v>Другое3)</v>
          </cell>
          <cell r="FZ5" t="str">
            <v>млн рублей (без НДС)</v>
          </cell>
          <cell r="GA5" t="str">
            <v>МВт</v>
          </cell>
          <cell r="GB5" t="str">
            <v>МВ×А</v>
          </cell>
          <cell r="GC5" t="str">
            <v>Мвар</v>
          </cell>
          <cell r="GD5" t="str">
            <v>км</v>
          </cell>
          <cell r="GE5" t="str">
            <v>км в одноцепном</v>
          </cell>
          <cell r="GF5" t="str">
            <v>км в двухцепном</v>
          </cell>
          <cell r="GG5" t="str">
            <v>кабельных линий электропередачи, км</v>
          </cell>
          <cell r="GH5" t="str">
            <v>шт</v>
          </cell>
          <cell r="GI5" t="str">
            <v>ГА</v>
          </cell>
          <cell r="GJ5" t="str">
            <v>Другое3)</v>
          </cell>
          <cell r="GK5" t="str">
            <v>млн рублей (без НДС)</v>
          </cell>
          <cell r="GL5" t="str">
            <v>МВт</v>
          </cell>
          <cell r="GM5" t="str">
            <v>МВ×А</v>
          </cell>
          <cell r="GN5" t="str">
            <v>Мвар</v>
          </cell>
          <cell r="GO5" t="str">
            <v>км</v>
          </cell>
          <cell r="GP5" t="str">
            <v>км в одноцепном</v>
          </cell>
          <cell r="GQ5" t="str">
            <v>км в двухцепном</v>
          </cell>
          <cell r="GR5" t="str">
            <v>кабельных линий электропередачи, км</v>
          </cell>
          <cell r="GS5" t="str">
            <v>шт</v>
          </cell>
          <cell r="GT5" t="str">
            <v>ГА</v>
          </cell>
          <cell r="GU5" t="str">
            <v>Другое3)</v>
          </cell>
          <cell r="GV5" t="str">
            <v>млн рублей (без НДС)</v>
          </cell>
          <cell r="GW5" t="str">
            <v>МВт</v>
          </cell>
          <cell r="GX5" t="str">
            <v>МВ×А</v>
          </cell>
          <cell r="GY5" t="str">
            <v>Мвар</v>
          </cell>
          <cell r="GZ5" t="str">
            <v>км</v>
          </cell>
          <cell r="HA5" t="str">
            <v>км в одноцепном</v>
          </cell>
          <cell r="HB5" t="str">
            <v>км в двухцепном</v>
          </cell>
          <cell r="HC5" t="str">
            <v>кабельных линий электропередачи, км</v>
          </cell>
          <cell r="HD5" t="str">
            <v>шт</v>
          </cell>
          <cell r="HE5" t="str">
            <v>ГА</v>
          </cell>
          <cell r="HF5" t="str">
            <v>Другое3)</v>
          </cell>
          <cell r="HG5" t="str">
            <v>млн рублей (без НДС)</v>
          </cell>
          <cell r="HH5" t="str">
            <v>МВт</v>
          </cell>
          <cell r="HI5" t="str">
            <v>МВ×А</v>
          </cell>
          <cell r="HJ5" t="str">
            <v>Мвар</v>
          </cell>
          <cell r="HK5" t="str">
            <v>км</v>
          </cell>
          <cell r="HL5" t="str">
            <v>км в одноцепном</v>
          </cell>
          <cell r="HM5" t="str">
            <v>км в двухцепном</v>
          </cell>
          <cell r="HN5" t="str">
            <v>кабельных линий электропередачи, км</v>
          </cell>
          <cell r="HO5" t="str">
            <v>шт</v>
          </cell>
          <cell r="HP5" t="str">
            <v>м</v>
          </cell>
          <cell r="HQ5" t="str">
            <v>Другое3)</v>
          </cell>
          <cell r="HR5" t="str">
            <v>млн рублей (без НДС)</v>
          </cell>
          <cell r="HS5" t="str">
            <v>МВт</v>
          </cell>
          <cell r="HT5" t="str">
            <v>МВ×А</v>
          </cell>
          <cell r="HU5" t="str">
            <v>Мвар</v>
          </cell>
          <cell r="HV5" t="str">
            <v>км</v>
          </cell>
          <cell r="HW5" t="str">
            <v>км в одноцепном</v>
          </cell>
          <cell r="HX5" t="str">
            <v>км в двухцепном</v>
          </cell>
          <cell r="HY5" t="str">
            <v>кабельных линий электропередачи, км</v>
          </cell>
          <cell r="HZ5" t="str">
            <v>шт</v>
          </cell>
          <cell r="IA5" t="str">
            <v>м</v>
          </cell>
          <cell r="IB5" t="str">
            <v>Другое3)</v>
          </cell>
          <cell r="IC5" t="str">
            <v>млн рублей (без НДС)</v>
          </cell>
          <cell r="ID5" t="str">
            <v>МВт</v>
          </cell>
          <cell r="IE5" t="str">
            <v>МВ×А</v>
          </cell>
          <cell r="IF5" t="str">
            <v>Мвар</v>
          </cell>
          <cell r="IG5" t="str">
            <v>км</v>
          </cell>
          <cell r="IH5" t="str">
            <v>км в одноцепном</v>
          </cell>
          <cell r="II5" t="str">
            <v>км в двухцепном</v>
          </cell>
          <cell r="IJ5" t="str">
            <v>кабельных линий электропередачи, км</v>
          </cell>
          <cell r="IK5" t="str">
            <v>шт</v>
          </cell>
          <cell r="IL5" t="str">
            <v>м</v>
          </cell>
          <cell r="IM5" t="str">
            <v>Другое3)</v>
          </cell>
          <cell r="IN5" t="str">
            <v>млн рублей (без НДС)</v>
          </cell>
          <cell r="IO5" t="str">
            <v>МВт</v>
          </cell>
          <cell r="IP5" t="str">
            <v>МВ×А</v>
          </cell>
          <cell r="IQ5" t="str">
            <v>Мвар</v>
          </cell>
          <cell r="IR5" t="str">
            <v>км</v>
          </cell>
          <cell r="IS5" t="str">
            <v>км в одноцепном</v>
          </cell>
          <cell r="IT5" t="str">
            <v>км в двухцепном</v>
          </cell>
          <cell r="IU5" t="str">
            <v>кабельных линий электропередачи, км</v>
          </cell>
          <cell r="IV5" t="str">
            <v>шт</v>
          </cell>
          <cell r="IW5" t="str">
            <v>ГА</v>
          </cell>
          <cell r="IX5" t="str">
            <v>Другое3)</v>
          </cell>
          <cell r="IY5" t="str">
            <v>млн рублей (без НДС)</v>
          </cell>
          <cell r="IZ5" t="str">
            <v>МВт</v>
          </cell>
          <cell r="JA5" t="str">
            <v>МВ×А</v>
          </cell>
          <cell r="JB5" t="str">
            <v>Мвар</v>
          </cell>
          <cell r="JC5" t="str">
            <v>км</v>
          </cell>
          <cell r="JD5" t="str">
            <v>км в одноцепном</v>
          </cell>
          <cell r="JE5" t="str">
            <v>км в двухцепном</v>
          </cell>
          <cell r="JF5" t="str">
            <v>кабельных линий электропередачи, км</v>
          </cell>
          <cell r="JG5" t="str">
            <v>шт</v>
          </cell>
          <cell r="JH5" t="str">
            <v>ГА</v>
          </cell>
          <cell r="JI5" t="str">
            <v>Другое3)</v>
          </cell>
          <cell r="JJ5" t="str">
            <v>млн рублей (без НДС)</v>
          </cell>
          <cell r="JK5" t="str">
            <v>МВт</v>
          </cell>
          <cell r="JL5" t="str">
            <v>МВ×А</v>
          </cell>
          <cell r="JM5" t="str">
            <v>Мвар</v>
          </cell>
          <cell r="JN5" t="str">
            <v>км</v>
          </cell>
          <cell r="JO5" t="str">
            <v>км в одноцепном</v>
          </cell>
          <cell r="JP5" t="str">
            <v>км в двухцепном</v>
          </cell>
          <cell r="JQ5" t="str">
            <v>кабельных линий электропередачи, км</v>
          </cell>
          <cell r="JR5" t="str">
            <v>шт</v>
          </cell>
          <cell r="JS5" t="str">
            <v>ГА</v>
          </cell>
          <cell r="JT5" t="str">
            <v>Другое3)</v>
          </cell>
          <cell r="JU5" t="str">
            <v>млн рублей (без НДС)</v>
          </cell>
          <cell r="JV5" t="str">
            <v>МВт</v>
          </cell>
          <cell r="JW5" t="str">
            <v>МВ×А</v>
          </cell>
          <cell r="JX5" t="str">
            <v>Мвар</v>
          </cell>
          <cell r="JY5" t="str">
            <v>км</v>
          </cell>
          <cell r="JZ5" t="str">
            <v>км в одноцепном</v>
          </cell>
          <cell r="KA5" t="str">
            <v>км в двухцепном</v>
          </cell>
          <cell r="KB5" t="str">
            <v>кабельных линий электропередачи, км</v>
          </cell>
          <cell r="KC5" t="str">
            <v>шт</v>
          </cell>
          <cell r="KD5" t="str">
            <v>ГА</v>
          </cell>
          <cell r="KE5" t="str">
            <v>Другое3)</v>
          </cell>
          <cell r="KF5" t="str">
            <v>млн рублей (без НДС)</v>
          </cell>
          <cell r="KG5" t="str">
            <v>МВт</v>
          </cell>
          <cell r="KH5" t="str">
            <v>МВ×А</v>
          </cell>
          <cell r="KI5" t="str">
            <v>Мвар</v>
          </cell>
          <cell r="KJ5" t="str">
            <v>км</v>
          </cell>
          <cell r="KK5" t="str">
            <v>км в одноцепном</v>
          </cell>
          <cell r="KL5" t="str">
            <v>км в двухцепном</v>
          </cell>
          <cell r="KM5" t="str">
            <v>кабельных линий электропередачи, км</v>
          </cell>
          <cell r="KN5" t="str">
            <v>шт</v>
          </cell>
          <cell r="KO5" t="str">
            <v>ГА</v>
          </cell>
          <cell r="KP5" t="str">
            <v>Другое3)</v>
          </cell>
          <cell r="KQ5" t="str">
            <v>млн рублей (без НДС)</v>
          </cell>
          <cell r="KR5" t="str">
            <v>МВт</v>
          </cell>
          <cell r="KS5" t="str">
            <v>МВ×А</v>
          </cell>
          <cell r="KT5" t="str">
            <v>Мвар</v>
          </cell>
          <cell r="KU5" t="str">
            <v>км</v>
          </cell>
          <cell r="KV5" t="str">
            <v>км в одноцепном</v>
          </cell>
          <cell r="KW5" t="str">
            <v>км в двухцепном</v>
          </cell>
          <cell r="KX5" t="str">
            <v>кабельных линий электропередачи, км</v>
          </cell>
          <cell r="KY5" t="str">
            <v>шт</v>
          </cell>
          <cell r="KZ5" t="str">
            <v>ГА</v>
          </cell>
          <cell r="LA5" t="str">
            <v>Другое3)</v>
          </cell>
          <cell r="LB5" t="str">
            <v>млн рублей (без НДС)</v>
          </cell>
          <cell r="LC5" t="str">
            <v>МВт</v>
          </cell>
          <cell r="LD5" t="str">
            <v>МВ×А</v>
          </cell>
          <cell r="LE5" t="str">
            <v>Мвар</v>
          </cell>
          <cell r="LF5" t="str">
            <v>км</v>
          </cell>
          <cell r="LG5" t="str">
            <v>км в одноцепном</v>
          </cell>
          <cell r="LH5" t="str">
            <v>км в двухцепном</v>
          </cell>
          <cell r="LI5" t="str">
            <v>кабельных линий электропередачи, км</v>
          </cell>
          <cell r="LJ5" t="str">
            <v>шт</v>
          </cell>
          <cell r="LK5" t="str">
            <v>м</v>
          </cell>
          <cell r="LL5" t="str">
            <v>Другое3)</v>
          </cell>
          <cell r="LQ5" t="str">
            <v>объектов электросетевого хозяйства, МВт</v>
          </cell>
          <cell r="LR5" t="str">
            <v>объектов электросетевого хозяйства, МВ×А</v>
          </cell>
          <cell r="LS5" t="str">
            <v>объектов электросетевого хозяйства, Мвар</v>
          </cell>
          <cell r="LT5" t="str">
            <v>линий электропередачи, км</v>
          </cell>
          <cell r="LU5" t="str">
            <v>другое3)</v>
          </cell>
          <cell r="LX5" t="str">
            <v>МВт</v>
          </cell>
          <cell r="LY5" t="str">
            <v>МВ×А</v>
          </cell>
          <cell r="LZ5" t="str">
            <v>Мвар</v>
          </cell>
          <cell r="MA5" t="str">
            <v>км ЛЭП</v>
          </cell>
          <cell r="MB5" t="str">
            <v>другое3)</v>
          </cell>
          <cell r="MC5" t="str">
            <v>Всего</v>
          </cell>
          <cell r="MH5" t="str">
            <v>1 квартал</v>
          </cell>
          <cell r="MM5" t="str">
            <v>2 квартал</v>
          </cell>
          <cell r="MR5" t="str">
            <v xml:space="preserve">3 квартал </v>
          </cell>
          <cell r="MW5" t="str">
            <v>4 квартал</v>
          </cell>
          <cell r="NG5" t="str">
            <v>Всего</v>
          </cell>
          <cell r="NL5" t="str">
            <v>1 квартал</v>
          </cell>
          <cell r="NQ5" t="str">
            <v>2 квартал</v>
          </cell>
          <cell r="NV5" t="str">
            <v xml:space="preserve">3 квартал </v>
          </cell>
          <cell r="OA5" t="str">
            <v>4 квартал</v>
          </cell>
          <cell r="OL5" t="str">
            <v xml:space="preserve">Года начала реализации проекта </v>
          </cell>
          <cell r="OM5" t="str">
            <v>Год окончания рализации проекта (год ввода объекта в эксплуатацию)</v>
          </cell>
          <cell r="ON5" t="str">
            <v xml:space="preserve">Год окончания финасирования </v>
          </cell>
          <cell r="OP5" t="str">
            <v>Стадия реализации проекта С/П на момент формирования отчета</v>
          </cell>
          <cell r="OT5" t="str">
            <v xml:space="preserve">Оценка полной стоимости инвестиционного проекта в прогнозных ценах соответствующих лет с учетом применения методики снижения затрат, млн рублей (с НДС) </v>
          </cell>
        </row>
        <row r="6">
          <cell r="CX6" t="str">
            <v>2</v>
          </cell>
          <cell r="CY6" t="str">
            <v>2.1</v>
          </cell>
          <cell r="CZ6" t="str">
            <v>2.2</v>
          </cell>
          <cell r="DA6" t="str">
            <v>2.3</v>
          </cell>
          <cell r="DB6" t="str">
            <v>2.4</v>
          </cell>
          <cell r="MC6" t="str">
            <v>МВ×А</v>
          </cell>
          <cell r="MD6" t="str">
            <v>Мвар</v>
          </cell>
          <cell r="ME6" t="str">
            <v>км ЛЭП</v>
          </cell>
          <cell r="MF6" t="str">
            <v>МВт</v>
          </cell>
          <cell r="MG6" t="str">
            <v>Другое</v>
          </cell>
          <cell r="MH6" t="str">
            <v>МВ×А</v>
          </cell>
          <cell r="MI6" t="str">
            <v>Мвар</v>
          </cell>
          <cell r="MJ6" t="str">
            <v>км ЛЭП</v>
          </cell>
          <cell r="MK6" t="str">
            <v>МВт</v>
          </cell>
          <cell r="ML6" t="str">
            <v>Другое</v>
          </cell>
          <cell r="MM6" t="str">
            <v>МВ×А</v>
          </cell>
          <cell r="MN6" t="str">
            <v>Мвар</v>
          </cell>
          <cell r="MO6" t="str">
            <v>км ЛЭП</v>
          </cell>
          <cell r="MP6" t="str">
            <v>МВт</v>
          </cell>
          <cell r="MQ6" t="str">
            <v>Другое</v>
          </cell>
          <cell r="MR6" t="str">
            <v>МВ×А</v>
          </cell>
          <cell r="MS6" t="str">
            <v>Мвар</v>
          </cell>
          <cell r="MT6" t="str">
            <v>км ЛЭП</v>
          </cell>
          <cell r="MU6" t="str">
            <v>МВт</v>
          </cell>
          <cell r="MV6" t="str">
            <v>Другое</v>
          </cell>
          <cell r="MW6" t="str">
            <v>МВ×А</v>
          </cell>
          <cell r="MX6" t="str">
            <v>Мвар</v>
          </cell>
          <cell r="MY6" t="str">
            <v>км ЛЭП</v>
          </cell>
          <cell r="MZ6" t="str">
            <v>МВт</v>
          </cell>
          <cell r="NA6" t="str">
            <v>Другое</v>
          </cell>
          <cell r="NB6" t="str">
            <v>МВ×А</v>
          </cell>
          <cell r="NC6" t="str">
            <v>Мвар</v>
          </cell>
          <cell r="ND6" t="str">
            <v>км ЛЭП</v>
          </cell>
          <cell r="NE6" t="str">
            <v>МВт</v>
          </cell>
          <cell r="NF6" t="str">
            <v>Другое</v>
          </cell>
          <cell r="NG6" t="str">
            <v>МВ×А</v>
          </cell>
          <cell r="NH6" t="str">
            <v>Мвар</v>
          </cell>
          <cell r="NI6" t="str">
            <v>км ЛЭП</v>
          </cell>
          <cell r="NJ6" t="str">
            <v>МВт</v>
          </cell>
          <cell r="NK6" t="str">
            <v>Другое</v>
          </cell>
          <cell r="NL6" t="str">
            <v>МВ×А</v>
          </cell>
          <cell r="NM6" t="str">
            <v>Мвар</v>
          </cell>
          <cell r="NN6" t="str">
            <v>км ЛЭП</v>
          </cell>
          <cell r="NO6" t="str">
            <v>МВт</v>
          </cell>
          <cell r="NP6" t="str">
            <v>Другое</v>
          </cell>
          <cell r="NQ6" t="str">
            <v>МВ×А</v>
          </cell>
          <cell r="NR6" t="str">
            <v>Мвар</v>
          </cell>
          <cell r="NS6" t="str">
            <v>км ЛЭП</v>
          </cell>
          <cell r="NT6" t="str">
            <v>МВт</v>
          </cell>
          <cell r="NU6" t="str">
            <v>Другое</v>
          </cell>
          <cell r="NV6" t="str">
            <v>МВ×А</v>
          </cell>
          <cell r="NW6" t="str">
            <v>Мвар</v>
          </cell>
          <cell r="NX6" t="str">
            <v>км ЛЭП</v>
          </cell>
          <cell r="NY6" t="str">
            <v>МВт</v>
          </cell>
          <cell r="NZ6" t="str">
            <v>Другое</v>
          </cell>
          <cell r="OA6" t="str">
            <v>МВ×А</v>
          </cell>
          <cell r="OB6" t="str">
            <v>Мвар</v>
          </cell>
          <cell r="OC6" t="str">
            <v>км ЛЭП</v>
          </cell>
          <cell r="OD6" t="str">
            <v>МВт</v>
          </cell>
          <cell r="OE6" t="str">
            <v>Другое</v>
          </cell>
          <cell r="OF6" t="str">
            <v>МВ×А</v>
          </cell>
          <cell r="OG6" t="str">
            <v>Мвар</v>
          </cell>
          <cell r="OH6" t="str">
            <v>км ЛЭП</v>
          </cell>
          <cell r="OI6" t="str">
            <v>МВт</v>
          </cell>
          <cell r="OJ6" t="str">
            <v>Другое</v>
          </cell>
        </row>
        <row r="7">
          <cell r="D7" t="str">
            <v>Идентификатор</v>
          </cell>
          <cell r="CX7" t="str">
            <v>Всего</v>
          </cell>
          <cell r="CY7" t="str">
            <v>проектно-изыскательские работы</v>
          </cell>
          <cell r="CZ7" t="str">
            <v>строительные работы, реконструкция, монтаж оборудования</v>
          </cell>
          <cell r="DA7" t="str">
            <v>оборудование</v>
          </cell>
          <cell r="DB7" t="str">
            <v>прочие затраты</v>
          </cell>
        </row>
        <row r="8">
          <cell r="D8" t="str">
            <v>Г</v>
          </cell>
          <cell r="E8">
            <v>14555.709681657192</v>
          </cell>
          <cell r="H8">
            <v>9069.9509630849716</v>
          </cell>
          <cell r="J8">
            <v>11899.866064817725</v>
          </cell>
          <cell r="K8">
            <v>9443.8734003477239</v>
          </cell>
          <cell r="L8">
            <v>2455.9926644699999</v>
          </cell>
          <cell r="M8">
            <v>999.58759440000017</v>
          </cell>
          <cell r="N8">
            <v>0</v>
          </cell>
          <cell r="O8">
            <v>199.96046895000003</v>
          </cell>
          <cell r="P8">
            <v>69.464734550000003</v>
          </cell>
          <cell r="Q8">
            <v>1186.9798665699998</v>
          </cell>
          <cell r="R8">
            <v>2780.4378964339103</v>
          </cell>
          <cell r="S8">
            <v>0</v>
          </cell>
          <cell r="T8">
            <v>0</v>
          </cell>
          <cell r="U8">
            <v>215.72040486192574</v>
          </cell>
          <cell r="V8">
            <v>355.18441697000003</v>
          </cell>
          <cell r="W8">
            <v>2209.5330746019845</v>
          </cell>
          <cell r="X8">
            <v>652.77220681309984</v>
          </cell>
          <cell r="Y8">
            <v>0</v>
          </cell>
          <cell r="Z8">
            <v>0</v>
          </cell>
          <cell r="AA8">
            <v>69.924942404999996</v>
          </cell>
          <cell r="AB8">
            <v>99.537077285100011</v>
          </cell>
          <cell r="AC8">
            <v>483.31018712299988</v>
          </cell>
          <cell r="AD8">
            <v>614.62147191740007</v>
          </cell>
          <cell r="AE8">
            <v>0</v>
          </cell>
          <cell r="AF8">
            <v>0</v>
          </cell>
          <cell r="AG8">
            <v>13.474267657083342</v>
          </cell>
          <cell r="AH8">
            <v>83.216876998499998</v>
          </cell>
          <cell r="AI8">
            <v>517.93032726181673</v>
          </cell>
          <cell r="AJ8">
            <v>230.59231469505002</v>
          </cell>
          <cell r="AK8">
            <v>0</v>
          </cell>
          <cell r="AL8">
            <v>0</v>
          </cell>
          <cell r="AM8">
            <v>7.8029794543750004</v>
          </cell>
          <cell r="AN8">
            <v>18.58431795780001</v>
          </cell>
          <cell r="AO8">
            <v>204.20501728287499</v>
          </cell>
          <cell r="AP8">
            <v>1282.4519030083609</v>
          </cell>
          <cell r="AQ8">
            <v>0</v>
          </cell>
          <cell r="AR8">
            <v>0</v>
          </cell>
          <cell r="AS8">
            <v>124.5182153454674</v>
          </cell>
          <cell r="AT8">
            <v>153.84614472859997</v>
          </cell>
          <cell r="AU8">
            <v>1004.0875429342934</v>
          </cell>
          <cell r="AV8">
            <v>1282.4519030083609</v>
          </cell>
          <cell r="AW8">
            <v>0</v>
          </cell>
          <cell r="AX8">
            <v>0</v>
          </cell>
          <cell r="AY8">
            <v>124.5182153454674</v>
          </cell>
          <cell r="AZ8">
            <v>153.84614472859997</v>
          </cell>
          <cell r="BA8">
            <v>1004.0875429342934</v>
          </cell>
          <cell r="BB8">
            <v>1</v>
          </cell>
          <cell r="BC8" t="str">
            <v/>
          </cell>
          <cell r="BD8">
            <v>3</v>
          </cell>
          <cell r="BE8">
            <v>4</v>
          </cell>
          <cell r="BF8" t="str">
            <v>1 3 4</v>
          </cell>
          <cell r="BG8">
            <v>3958.1146817755007</v>
          </cell>
          <cell r="BH8">
            <v>818.12398278000001</v>
          </cell>
          <cell r="BI8">
            <v>0</v>
          </cell>
          <cell r="BJ8">
            <v>188.71924462583331</v>
          </cell>
          <cell r="BK8">
            <v>749.55393913499995</v>
          </cell>
          <cell r="BL8">
            <v>2201.7175152346667</v>
          </cell>
          <cell r="BM8">
            <v>649.83583601199985</v>
          </cell>
          <cell r="BN8">
            <v>0</v>
          </cell>
          <cell r="BO8">
            <v>0</v>
          </cell>
          <cell r="BP8">
            <v>75.122376383333346</v>
          </cell>
          <cell r="BQ8">
            <v>94.797216461999994</v>
          </cell>
          <cell r="BR8">
            <v>479.91624316666662</v>
          </cell>
          <cell r="BS8">
            <v>610.96190581000008</v>
          </cell>
          <cell r="BT8">
            <v>0</v>
          </cell>
          <cell r="BU8">
            <v>0</v>
          </cell>
          <cell r="BV8">
            <v>9.9654775916666676</v>
          </cell>
          <cell r="BW8">
            <v>86.494282339999998</v>
          </cell>
          <cell r="BX8">
            <v>514.50214587833341</v>
          </cell>
          <cell r="BY8">
            <v>227.25452828100001</v>
          </cell>
          <cell r="BZ8">
            <v>0</v>
          </cell>
          <cell r="CA8">
            <v>0</v>
          </cell>
          <cell r="CB8">
            <v>18.755845774166673</v>
          </cell>
          <cell r="CC8">
            <v>18.003019082000009</v>
          </cell>
          <cell r="CD8">
            <v>190.49566342483331</v>
          </cell>
          <cell r="CE8">
            <v>2470.0624116724998</v>
          </cell>
          <cell r="CF8">
            <v>818.12398278000001</v>
          </cell>
          <cell r="CG8">
            <v>0</v>
          </cell>
          <cell r="CH8">
            <v>84.875544876666623</v>
          </cell>
          <cell r="CI8">
            <v>550.25942125100005</v>
          </cell>
          <cell r="CJ8">
            <v>1016.8034627648334</v>
          </cell>
          <cell r="CK8">
            <v>2470.0624116724998</v>
          </cell>
          <cell r="CL8">
            <v>818.12398278000001</v>
          </cell>
          <cell r="CM8">
            <v>0</v>
          </cell>
          <cell r="CN8">
            <v>84.875544876666623</v>
          </cell>
          <cell r="CO8">
            <v>550.25942125100005</v>
          </cell>
          <cell r="CP8">
            <v>1016.8034627648334</v>
          </cell>
          <cell r="CQ8">
            <v>1</v>
          </cell>
          <cell r="CR8" t="str">
            <v/>
          </cell>
          <cell r="CS8" t="str">
            <v/>
          </cell>
          <cell r="CT8" t="str">
            <v/>
          </cell>
          <cell r="CU8" t="str">
            <v>1</v>
          </cell>
          <cell r="CX8">
            <v>11773.071493446381</v>
          </cell>
          <cell r="CY8">
            <v>2007.6103241393257</v>
          </cell>
          <cell r="CZ8">
            <v>3841.5348877713004</v>
          </cell>
          <cell r="DA8">
            <v>3963.2928893735866</v>
          </cell>
          <cell r="DB8">
            <v>1960.6333921621663</v>
          </cell>
          <cell r="DE8">
            <v>7364.1433205957255</v>
          </cell>
          <cell r="DG8">
            <v>9334.460272510878</v>
          </cell>
          <cell r="DH8">
            <v>7476.2275409708773</v>
          </cell>
          <cell r="DI8">
            <v>1858.2327315399998</v>
          </cell>
          <cell r="DJ8">
            <v>591.40477412999996</v>
          </cell>
          <cell r="DK8">
            <v>443.57690142000001</v>
          </cell>
          <cell r="DL8">
            <v>711.97321601999988</v>
          </cell>
          <cell r="DM8">
            <v>111.27783997</v>
          </cell>
          <cell r="DN8">
            <v>2286.1189761354112</v>
          </cell>
          <cell r="DS8">
            <v>79.441401501000001</v>
          </cell>
          <cell r="DT8">
            <v>309.44743438400002</v>
          </cell>
          <cell r="DU8">
            <v>167.1015003105</v>
          </cell>
          <cell r="DV8">
            <v>1730.1286399399112</v>
          </cell>
          <cell r="DW8">
            <v>1730.1286399399112</v>
          </cell>
          <cell r="DX8">
            <v>1</v>
          </cell>
          <cell r="DY8">
            <v>1</v>
          </cell>
          <cell r="DZ8">
            <v>1</v>
          </cell>
          <cell r="EA8">
            <v>1</v>
          </cell>
          <cell r="EB8" t="str">
            <v>1 1 1 1</v>
          </cell>
          <cell r="EC8">
            <v>2648.7145405400001</v>
          </cell>
          <cell r="ED8">
            <v>221.79169244000005</v>
          </cell>
          <cell r="EE8">
            <v>951.39924857999995</v>
          </cell>
          <cell r="EF8">
            <v>1337.37306115</v>
          </cell>
          <cell r="EG8">
            <v>138.15053836999996</v>
          </cell>
          <cell r="EH8">
            <v>77.123455160000006</v>
          </cell>
          <cell r="EI8">
            <v>7.1553000000000005E-2</v>
          </cell>
          <cell r="EJ8">
            <v>1.69555777</v>
          </cell>
          <cell r="EK8">
            <v>71.096784159999999</v>
          </cell>
          <cell r="EL8">
            <v>4.2595602299999999</v>
          </cell>
          <cell r="EM8">
            <v>304.15435272000002</v>
          </cell>
          <cell r="EN8">
            <v>195.49580397000003</v>
          </cell>
          <cell r="EO8">
            <v>20.31112465</v>
          </cell>
          <cell r="EP8">
            <v>84.049988920000004</v>
          </cell>
          <cell r="EQ8">
            <v>4.2974351799999999</v>
          </cell>
          <cell r="ER8">
            <v>224.68564466999999</v>
          </cell>
          <cell r="ES8">
            <v>4.9874207300000002</v>
          </cell>
          <cell r="ET8">
            <v>124.59306793999998</v>
          </cell>
          <cell r="EU8">
            <v>79.020818469999995</v>
          </cell>
          <cell r="EV8">
            <v>16.084337529999999</v>
          </cell>
          <cell r="EW8">
            <v>2042.7510879900001</v>
          </cell>
          <cell r="EX8">
            <v>21.23691474</v>
          </cell>
          <cell r="EY8">
            <v>804.79949822000003</v>
          </cell>
          <cell r="EZ8">
            <v>1103.2054695999998</v>
          </cell>
          <cell r="FA8">
            <v>113.50920542999997</v>
          </cell>
          <cell r="FB8">
            <v>2042.7510879900001</v>
          </cell>
          <cell r="FC8">
            <v>21.23691474</v>
          </cell>
          <cell r="FD8">
            <v>804.79949822000003</v>
          </cell>
          <cell r="FE8">
            <v>1103.2054695999998</v>
          </cell>
          <cell r="FF8">
            <v>113.50920542999997</v>
          </cell>
          <cell r="FG8">
            <v>1</v>
          </cell>
          <cell r="FH8">
            <v>1</v>
          </cell>
          <cell r="FI8">
            <v>1</v>
          </cell>
          <cell r="FJ8">
            <v>1</v>
          </cell>
          <cell r="FK8" t="str">
            <v>1 1 1 1</v>
          </cell>
          <cell r="FN8">
            <v>11773.071493446381</v>
          </cell>
          <cell r="FO8">
            <v>0</v>
          </cell>
          <cell r="FP8">
            <v>376.37899999999996</v>
          </cell>
          <cell r="FQ8">
            <v>0</v>
          </cell>
          <cell r="FR8">
            <v>2003.7250082983335</v>
          </cell>
          <cell r="FS8">
            <v>1945.1350082983336</v>
          </cell>
          <cell r="FT8">
            <v>2.74</v>
          </cell>
          <cell r="FU8">
            <v>55.85</v>
          </cell>
          <cell r="FV8">
            <v>148252</v>
          </cell>
          <cell r="FW8">
            <v>0</v>
          </cell>
          <cell r="FX8">
            <v>148252</v>
          </cell>
          <cell r="FZ8">
            <v>1199.2375608699999</v>
          </cell>
          <cell r="GA8">
            <v>0</v>
          </cell>
          <cell r="GB8">
            <v>36.483000000000004</v>
          </cell>
          <cell r="GC8">
            <v>0</v>
          </cell>
          <cell r="GD8">
            <v>545.12599999999998</v>
          </cell>
          <cell r="GE8">
            <v>545.12599999999998</v>
          </cell>
          <cell r="GF8">
            <v>0</v>
          </cell>
          <cell r="GG8">
            <v>0</v>
          </cell>
          <cell r="GH8">
            <v>13857</v>
          </cell>
          <cell r="GI8">
            <v>0</v>
          </cell>
          <cell r="GJ8">
            <v>13857</v>
          </cell>
          <cell r="GK8">
            <v>243.8612605576771</v>
          </cell>
          <cell r="GL8">
            <v>0</v>
          </cell>
          <cell r="GM8">
            <v>0</v>
          </cell>
          <cell r="GN8">
            <v>0</v>
          </cell>
          <cell r="GO8">
            <v>50.419308298333334</v>
          </cell>
          <cell r="GP8">
            <v>25.270333333333333</v>
          </cell>
          <cell r="GQ8">
            <v>0</v>
          </cell>
          <cell r="GR8">
            <v>0.53</v>
          </cell>
          <cell r="GS8">
            <v>2054</v>
          </cell>
          <cell r="GT8">
            <v>0</v>
          </cell>
          <cell r="GU8">
            <v>2054</v>
          </cell>
          <cell r="GV8">
            <v>0</v>
          </cell>
          <cell r="GW8">
            <v>0</v>
          </cell>
          <cell r="GX8">
            <v>0</v>
          </cell>
          <cell r="GY8">
            <v>0</v>
          </cell>
          <cell r="GZ8">
            <v>0</v>
          </cell>
          <cell r="HA8">
            <v>0</v>
          </cell>
          <cell r="HB8">
            <v>0</v>
          </cell>
          <cell r="HC8">
            <v>0</v>
          </cell>
          <cell r="HD8">
            <v>0</v>
          </cell>
          <cell r="HE8">
            <v>0</v>
          </cell>
          <cell r="HF8">
            <v>0</v>
          </cell>
          <cell r="HG8">
            <v>0</v>
          </cell>
          <cell r="HH8">
            <v>0</v>
          </cell>
          <cell r="HI8">
            <v>0</v>
          </cell>
          <cell r="HJ8">
            <v>0</v>
          </cell>
          <cell r="HK8">
            <v>0</v>
          </cell>
          <cell r="HL8">
            <v>0</v>
          </cell>
          <cell r="HM8">
            <v>0</v>
          </cell>
          <cell r="HN8">
            <v>0</v>
          </cell>
          <cell r="HO8">
            <v>0</v>
          </cell>
          <cell r="HP8">
            <v>0</v>
          </cell>
          <cell r="HQ8">
            <v>0</v>
          </cell>
          <cell r="HR8">
            <v>0</v>
          </cell>
          <cell r="HS8">
            <v>0</v>
          </cell>
          <cell r="HT8">
            <v>0</v>
          </cell>
          <cell r="HU8">
            <v>0</v>
          </cell>
          <cell r="HV8">
            <v>0</v>
          </cell>
          <cell r="HW8">
            <v>0</v>
          </cell>
          <cell r="HX8">
            <v>0</v>
          </cell>
          <cell r="HY8">
            <v>0</v>
          </cell>
          <cell r="HZ8">
            <v>0</v>
          </cell>
          <cell r="IA8">
            <v>0</v>
          </cell>
          <cell r="IB8">
            <v>0</v>
          </cell>
          <cell r="IC8">
            <v>243.8612605576771</v>
          </cell>
          <cell r="ID8">
            <v>0</v>
          </cell>
          <cell r="IE8">
            <v>0</v>
          </cell>
          <cell r="IF8">
            <v>0</v>
          </cell>
          <cell r="IG8">
            <v>50.419308298333334</v>
          </cell>
          <cell r="IH8">
            <v>25.270333333333333</v>
          </cell>
          <cell r="II8">
            <v>0</v>
          </cell>
          <cell r="IJ8">
            <v>0.53</v>
          </cell>
          <cell r="IK8">
            <v>2054</v>
          </cell>
          <cell r="IL8">
            <v>0</v>
          </cell>
          <cell r="IM8">
            <v>2054</v>
          </cell>
          <cell r="IN8">
            <v>243.8612605576771</v>
          </cell>
          <cell r="IO8">
            <v>0</v>
          </cell>
          <cell r="IP8">
            <v>0</v>
          </cell>
          <cell r="IQ8">
            <v>0</v>
          </cell>
          <cell r="IR8">
            <v>50.419308298333334</v>
          </cell>
          <cell r="IS8">
            <v>25.270333333333333</v>
          </cell>
          <cell r="IT8">
            <v>0</v>
          </cell>
          <cell r="IU8">
            <v>0.53</v>
          </cell>
          <cell r="IV8">
            <v>2054</v>
          </cell>
          <cell r="IW8">
            <v>0</v>
          </cell>
          <cell r="IX8">
            <v>2054</v>
          </cell>
          <cell r="IY8">
            <v>758.40588715000001</v>
          </cell>
          <cell r="IZ8">
            <v>0</v>
          </cell>
          <cell r="JA8">
            <v>14.109</v>
          </cell>
          <cell r="JB8">
            <v>0</v>
          </cell>
          <cell r="JC8">
            <v>323.55900000000003</v>
          </cell>
          <cell r="JD8">
            <v>323.55900000000003</v>
          </cell>
          <cell r="JE8">
            <v>0</v>
          </cell>
          <cell r="JF8">
            <v>0</v>
          </cell>
          <cell r="JG8">
            <v>5045</v>
          </cell>
          <cell r="JH8">
            <v>0</v>
          </cell>
          <cell r="JI8">
            <v>5045</v>
          </cell>
          <cell r="JJ8">
            <v>6.3401916800000002</v>
          </cell>
          <cell r="JK8">
            <v>0</v>
          </cell>
          <cell r="JL8">
            <v>0</v>
          </cell>
          <cell r="JM8">
            <v>0</v>
          </cell>
          <cell r="JN8">
            <v>0</v>
          </cell>
          <cell r="JO8">
            <v>0</v>
          </cell>
          <cell r="JP8">
            <v>0</v>
          </cell>
          <cell r="JQ8">
            <v>0</v>
          </cell>
          <cell r="JR8">
            <v>22</v>
          </cell>
          <cell r="JS8">
            <v>0</v>
          </cell>
          <cell r="JT8">
            <v>22</v>
          </cell>
          <cell r="JU8">
            <v>115.56319658000001</v>
          </cell>
          <cell r="JV8">
            <v>0</v>
          </cell>
          <cell r="JW8">
            <v>0</v>
          </cell>
          <cell r="JX8">
            <v>0</v>
          </cell>
          <cell r="JY8">
            <v>0</v>
          </cell>
          <cell r="JZ8">
            <v>0</v>
          </cell>
          <cell r="KA8">
            <v>0</v>
          </cell>
          <cell r="KB8">
            <v>0</v>
          </cell>
          <cell r="KC8">
            <v>251</v>
          </cell>
          <cell r="KD8">
            <v>0</v>
          </cell>
          <cell r="KE8">
            <v>251</v>
          </cell>
          <cell r="KF8">
            <v>66.820152820000004</v>
          </cell>
          <cell r="KG8">
            <v>0</v>
          </cell>
          <cell r="KH8">
            <v>0</v>
          </cell>
          <cell r="KI8">
            <v>0</v>
          </cell>
          <cell r="KJ8">
            <v>0</v>
          </cell>
          <cell r="KK8">
            <v>0</v>
          </cell>
          <cell r="KL8">
            <v>0</v>
          </cell>
          <cell r="KM8">
            <v>0</v>
          </cell>
          <cell r="KN8">
            <v>130</v>
          </cell>
          <cell r="KO8">
            <v>0</v>
          </cell>
          <cell r="KP8">
            <v>130</v>
          </cell>
          <cell r="KQ8">
            <v>569.68234606999999</v>
          </cell>
          <cell r="KR8">
            <v>0</v>
          </cell>
          <cell r="KS8">
            <v>14.109</v>
          </cell>
          <cell r="KT8">
            <v>0</v>
          </cell>
          <cell r="KU8">
            <v>323.55900000000003</v>
          </cell>
          <cell r="KV8">
            <v>323.55900000000003</v>
          </cell>
          <cell r="KW8">
            <v>0</v>
          </cell>
          <cell r="KX8">
            <v>0</v>
          </cell>
          <cell r="KY8">
            <v>4642</v>
          </cell>
          <cell r="KZ8">
            <v>0</v>
          </cell>
          <cell r="LA8">
            <v>4642</v>
          </cell>
          <cell r="LB8">
            <v>569.68234606999999</v>
          </cell>
          <cell r="LC8">
            <v>0</v>
          </cell>
          <cell r="LD8">
            <v>14.109</v>
          </cell>
          <cell r="LE8">
            <v>0</v>
          </cell>
          <cell r="LF8">
            <v>323.55900000000003</v>
          </cell>
          <cell r="LG8">
            <v>323.55900000000003</v>
          </cell>
          <cell r="LH8">
            <v>0</v>
          </cell>
          <cell r="LI8">
            <v>0</v>
          </cell>
          <cell r="LJ8">
            <v>4642</v>
          </cell>
          <cell r="LK8">
            <v>0</v>
          </cell>
          <cell r="LL8">
            <v>4642</v>
          </cell>
          <cell r="LQ8">
            <v>0</v>
          </cell>
          <cell r="LR8">
            <v>55.8</v>
          </cell>
          <cell r="LS8">
            <v>0</v>
          </cell>
          <cell r="LT8">
            <v>0</v>
          </cell>
          <cell r="LU8">
            <v>0</v>
          </cell>
          <cell r="LX8">
            <v>0</v>
          </cell>
          <cell r="LY8">
            <v>0</v>
          </cell>
          <cell r="LZ8">
            <v>0</v>
          </cell>
          <cell r="MA8">
            <v>0</v>
          </cell>
          <cell r="MB8">
            <v>0</v>
          </cell>
          <cell r="MC8">
            <v>0</v>
          </cell>
          <cell r="MD8">
            <v>0</v>
          </cell>
          <cell r="ME8">
            <v>0</v>
          </cell>
          <cell r="MF8">
            <v>0</v>
          </cell>
          <cell r="MG8">
            <v>0</v>
          </cell>
          <cell r="MH8">
            <v>0</v>
          </cell>
          <cell r="MI8">
            <v>0</v>
          </cell>
          <cell r="MJ8">
            <v>0</v>
          </cell>
          <cell r="MK8">
            <v>0</v>
          </cell>
          <cell r="ML8">
            <v>0</v>
          </cell>
          <cell r="MM8">
            <v>0</v>
          </cell>
          <cell r="MN8">
            <v>0</v>
          </cell>
          <cell r="MO8">
            <v>0</v>
          </cell>
          <cell r="MP8">
            <v>0</v>
          </cell>
          <cell r="MQ8">
            <v>0</v>
          </cell>
          <cell r="MR8">
            <v>0</v>
          </cell>
          <cell r="MS8">
            <v>0</v>
          </cell>
          <cell r="MT8">
            <v>0</v>
          </cell>
          <cell r="MU8">
            <v>0</v>
          </cell>
          <cell r="MV8">
            <v>0</v>
          </cell>
          <cell r="MW8">
            <v>0</v>
          </cell>
          <cell r="MX8">
            <v>0</v>
          </cell>
          <cell r="MY8">
            <v>0</v>
          </cell>
          <cell r="MZ8">
            <v>0</v>
          </cell>
          <cell r="NA8">
            <v>0</v>
          </cell>
          <cell r="NB8">
            <v>0</v>
          </cell>
          <cell r="NC8">
            <v>0</v>
          </cell>
          <cell r="ND8">
            <v>0</v>
          </cell>
          <cell r="NE8">
            <v>0</v>
          </cell>
          <cell r="NF8">
            <v>0</v>
          </cell>
          <cell r="NG8">
            <v>0</v>
          </cell>
          <cell r="NH8">
            <v>0</v>
          </cell>
          <cell r="NI8">
            <v>0</v>
          </cell>
          <cell r="NJ8">
            <v>0</v>
          </cell>
          <cell r="NK8">
            <v>0</v>
          </cell>
          <cell r="NL8">
            <v>0</v>
          </cell>
          <cell r="NM8">
            <v>0</v>
          </cell>
          <cell r="NN8">
            <v>0</v>
          </cell>
          <cell r="NO8">
            <v>0</v>
          </cell>
          <cell r="NP8">
            <v>0</v>
          </cell>
          <cell r="NQ8">
            <v>0</v>
          </cell>
          <cell r="NR8">
            <v>0</v>
          </cell>
          <cell r="NS8">
            <v>0</v>
          </cell>
          <cell r="NT8">
            <v>0</v>
          </cell>
          <cell r="NU8">
            <v>0</v>
          </cell>
          <cell r="NV8">
            <v>0</v>
          </cell>
          <cell r="NW8">
            <v>0</v>
          </cell>
          <cell r="NX8">
            <v>0</v>
          </cell>
          <cell r="NY8">
            <v>0</v>
          </cell>
          <cell r="NZ8">
            <v>0</v>
          </cell>
          <cell r="OA8">
            <v>0</v>
          </cell>
          <cell r="OB8">
            <v>0</v>
          </cell>
          <cell r="OC8">
            <v>0</v>
          </cell>
          <cell r="OD8">
            <v>0</v>
          </cell>
          <cell r="OE8">
            <v>0</v>
          </cell>
          <cell r="OF8">
            <v>0</v>
          </cell>
          <cell r="OG8">
            <v>0</v>
          </cell>
          <cell r="OH8">
            <v>0</v>
          </cell>
          <cell r="OI8">
            <v>0</v>
          </cell>
          <cell r="OJ8">
            <v>0</v>
          </cell>
          <cell r="OL8" t="str">
            <v>нд</v>
          </cell>
          <cell r="OM8" t="str">
            <v>нд</v>
          </cell>
          <cell r="ON8" t="str">
            <v>нд</v>
          </cell>
          <cell r="OO8" t="str">
            <v>нд</v>
          </cell>
          <cell r="OP8" t="str">
            <v>нд</v>
          </cell>
          <cell r="OT8">
            <v>14308.713215236534</v>
          </cell>
        </row>
        <row r="9">
          <cell r="D9" t="str">
            <v>Г</v>
          </cell>
          <cell r="E9">
            <v>14308.713215236534</v>
          </cell>
          <cell r="H9">
            <v>9027.7940200349713</v>
          </cell>
          <cell r="J9">
            <v>11652.869598397065</v>
          </cell>
          <cell r="K9">
            <v>9196.8769339270657</v>
          </cell>
          <cell r="L9">
            <v>2455.9926644699999</v>
          </cell>
          <cell r="M9">
            <v>999.58759440000017</v>
          </cell>
          <cell r="N9">
            <v>0</v>
          </cell>
          <cell r="O9">
            <v>199.96046895000003</v>
          </cell>
          <cell r="P9">
            <v>69.464734550000003</v>
          </cell>
          <cell r="Q9">
            <v>1186.9798665699998</v>
          </cell>
          <cell r="R9">
            <v>2736.297307243954</v>
          </cell>
          <cell r="S9">
            <v>0</v>
          </cell>
          <cell r="T9">
            <v>0</v>
          </cell>
          <cell r="U9">
            <v>178.93658053696208</v>
          </cell>
          <cell r="V9">
            <v>355.18441697000003</v>
          </cell>
          <cell r="W9">
            <v>2202.1763097369917</v>
          </cell>
          <cell r="X9">
            <v>652.77220681309984</v>
          </cell>
          <cell r="Y9">
            <v>0</v>
          </cell>
          <cell r="Z9">
            <v>0</v>
          </cell>
          <cell r="AA9">
            <v>69.924942404999996</v>
          </cell>
          <cell r="AB9">
            <v>99.537077285100011</v>
          </cell>
          <cell r="AC9">
            <v>483.31018712299988</v>
          </cell>
          <cell r="AD9">
            <v>614.62147191740007</v>
          </cell>
          <cell r="AE9">
            <v>0</v>
          </cell>
          <cell r="AF9">
            <v>0</v>
          </cell>
          <cell r="AG9">
            <v>13.474267657083342</v>
          </cell>
          <cell r="AH9">
            <v>83.216876998499998</v>
          </cell>
          <cell r="AI9">
            <v>517.93032726181673</v>
          </cell>
          <cell r="AJ9">
            <v>230.59231469505002</v>
          </cell>
          <cell r="AK9">
            <v>0</v>
          </cell>
          <cell r="AL9">
            <v>0</v>
          </cell>
          <cell r="AM9">
            <v>7.8029794543750004</v>
          </cell>
          <cell r="AN9">
            <v>18.58431795780001</v>
          </cell>
          <cell r="AO9">
            <v>204.20501728287499</v>
          </cell>
          <cell r="AP9">
            <v>1238.3113138184044</v>
          </cell>
          <cell r="AQ9">
            <v>0</v>
          </cell>
          <cell r="AR9">
            <v>0</v>
          </cell>
          <cell r="AS9">
            <v>87.734391020503736</v>
          </cell>
          <cell r="AT9">
            <v>153.84614472859997</v>
          </cell>
          <cell r="AU9">
            <v>996.73077806930064</v>
          </cell>
          <cell r="AV9">
            <v>1238.3113138184044</v>
          </cell>
          <cell r="AW9">
            <v>0</v>
          </cell>
          <cell r="AX9">
            <v>0</v>
          </cell>
          <cell r="AY9">
            <v>87.734391020503736</v>
          </cell>
          <cell r="AZ9">
            <v>153.84614472859997</v>
          </cell>
          <cell r="BA9">
            <v>996.73077806930064</v>
          </cell>
          <cell r="BB9">
            <v>1</v>
          </cell>
          <cell r="BC9" t="str">
            <v/>
          </cell>
          <cell r="BD9">
            <v>3</v>
          </cell>
          <cell r="BE9">
            <v>4</v>
          </cell>
          <cell r="BF9" t="str">
            <v>1 3 4</v>
          </cell>
          <cell r="BG9">
            <v>3915.9577387255008</v>
          </cell>
          <cell r="BH9">
            <v>818.12398278000001</v>
          </cell>
          <cell r="BI9">
            <v>0</v>
          </cell>
          <cell r="BJ9">
            <v>153.5884587508333</v>
          </cell>
          <cell r="BK9">
            <v>749.55393913499995</v>
          </cell>
          <cell r="BL9">
            <v>2194.6913580596665</v>
          </cell>
          <cell r="BM9">
            <v>649.83583601199985</v>
          </cell>
          <cell r="BN9">
            <v>0</v>
          </cell>
          <cell r="BO9">
            <v>0</v>
          </cell>
          <cell r="BP9">
            <v>75.122376383333346</v>
          </cell>
          <cell r="BQ9">
            <v>94.797216461999994</v>
          </cell>
          <cell r="BR9">
            <v>479.91624316666662</v>
          </cell>
          <cell r="BS9">
            <v>610.96190581000008</v>
          </cell>
          <cell r="BT9">
            <v>0</v>
          </cell>
          <cell r="BU9">
            <v>0</v>
          </cell>
          <cell r="BV9">
            <v>9.9654775916666676</v>
          </cell>
          <cell r="BW9">
            <v>86.494282339999998</v>
          </cell>
          <cell r="BX9">
            <v>514.50214587833341</v>
          </cell>
          <cell r="BY9">
            <v>227.25452828100001</v>
          </cell>
          <cell r="BZ9">
            <v>0</v>
          </cell>
          <cell r="CA9">
            <v>0</v>
          </cell>
          <cell r="CB9">
            <v>18.755845774166673</v>
          </cell>
          <cell r="CC9">
            <v>18.003019082000009</v>
          </cell>
          <cell r="CD9">
            <v>190.49566342483331</v>
          </cell>
          <cell r="CE9">
            <v>2427.9054686224999</v>
          </cell>
          <cell r="CF9">
            <v>818.12398278000001</v>
          </cell>
          <cell r="CG9">
            <v>0</v>
          </cell>
          <cell r="CH9">
            <v>49.744759001666623</v>
          </cell>
          <cell r="CI9">
            <v>550.25942125100005</v>
          </cell>
          <cell r="CJ9">
            <v>1009.7773055898334</v>
          </cell>
          <cell r="CK9">
            <v>2427.9054686224999</v>
          </cell>
          <cell r="CL9">
            <v>818.12398278000001</v>
          </cell>
          <cell r="CM9">
            <v>0</v>
          </cell>
          <cell r="CN9">
            <v>49.744759001666623</v>
          </cell>
          <cell r="CO9">
            <v>550.25942125100005</v>
          </cell>
          <cell r="CP9">
            <v>1009.7773055898334</v>
          </cell>
          <cell r="CQ9">
            <v>1</v>
          </cell>
          <cell r="CR9" t="str">
            <v/>
          </cell>
          <cell r="CS9" t="str">
            <v/>
          </cell>
          <cell r="CT9" t="str">
            <v/>
          </cell>
          <cell r="CU9" t="str">
            <v>1</v>
          </cell>
          <cell r="CX9">
            <v>11773.071493446381</v>
          </cell>
          <cell r="CY9">
            <v>2007.6103241393257</v>
          </cell>
          <cell r="CZ9">
            <v>3841.5348877713004</v>
          </cell>
          <cell r="DA9">
            <v>3963.2928893735866</v>
          </cell>
          <cell r="DB9">
            <v>1960.6333921621663</v>
          </cell>
          <cell r="DE9">
            <v>7328.969919725726</v>
          </cell>
          <cell r="DG9">
            <v>9128.629883826994</v>
          </cell>
          <cell r="DH9">
            <v>7270.3971522869952</v>
          </cell>
          <cell r="DI9">
            <v>1858.2327315399998</v>
          </cell>
          <cell r="DJ9">
            <v>591.40477412999996</v>
          </cell>
          <cell r="DK9">
            <v>443.57690142000001</v>
          </cell>
          <cell r="DL9">
            <v>711.97321601999988</v>
          </cell>
          <cell r="DM9">
            <v>111.27783997</v>
          </cell>
          <cell r="DN9">
            <v>2286.1189761354112</v>
          </cell>
          <cell r="DS9">
            <v>79.441401501000001</v>
          </cell>
          <cell r="DT9">
            <v>309.44743438400002</v>
          </cell>
          <cell r="DU9">
            <v>167.1015003105</v>
          </cell>
          <cell r="DV9">
            <v>1730.1286399399112</v>
          </cell>
          <cell r="DW9">
            <v>1730.1286399399112</v>
          </cell>
          <cell r="DX9">
            <v>1</v>
          </cell>
          <cell r="DY9">
            <v>1</v>
          </cell>
          <cell r="DZ9">
            <v>1</v>
          </cell>
          <cell r="EA9">
            <v>1</v>
          </cell>
          <cell r="EB9" t="str">
            <v>1 1 1 1</v>
          </cell>
          <cell r="EC9">
            <v>2648.7145405400001</v>
          </cell>
          <cell r="ED9">
            <v>221.79169244000005</v>
          </cell>
          <cell r="EE9">
            <v>951.39924857999995</v>
          </cell>
          <cell r="EF9">
            <v>1337.37306115</v>
          </cell>
          <cell r="EG9">
            <v>138.15053836999996</v>
          </cell>
          <cell r="EH9">
            <v>77.123455160000006</v>
          </cell>
          <cell r="EI9">
            <v>7.1553000000000005E-2</v>
          </cell>
          <cell r="EJ9">
            <v>1.69555777</v>
          </cell>
          <cell r="EK9">
            <v>71.096784159999999</v>
          </cell>
          <cell r="EL9">
            <v>4.2595602299999999</v>
          </cell>
          <cell r="EM9">
            <v>304.15435272000002</v>
          </cell>
          <cell r="EN9">
            <v>195.49580397000003</v>
          </cell>
          <cell r="EO9">
            <v>20.31112465</v>
          </cell>
          <cell r="EP9">
            <v>84.049988920000004</v>
          </cell>
          <cell r="EQ9">
            <v>4.2974351799999999</v>
          </cell>
          <cell r="ER9">
            <v>224.68564466999999</v>
          </cell>
          <cell r="ES9">
            <v>4.9874207300000002</v>
          </cell>
          <cell r="ET9">
            <v>124.59306793999998</v>
          </cell>
          <cell r="EU9">
            <v>79.020818469999995</v>
          </cell>
          <cell r="EV9">
            <v>16.084337529999999</v>
          </cell>
          <cell r="EW9">
            <v>2042.7510879900001</v>
          </cell>
          <cell r="EX9">
            <v>21.23691474</v>
          </cell>
          <cell r="EY9">
            <v>804.79949822000003</v>
          </cell>
          <cell r="EZ9">
            <v>1103.2054695999998</v>
          </cell>
          <cell r="FA9">
            <v>113.50920542999997</v>
          </cell>
          <cell r="FB9">
            <v>2042.7510879900001</v>
          </cell>
          <cell r="FC9">
            <v>21.23691474</v>
          </cell>
          <cell r="FD9">
            <v>804.79949822000003</v>
          </cell>
          <cell r="FE9">
            <v>1103.2054695999998</v>
          </cell>
          <cell r="FF9">
            <v>113.50920542999997</v>
          </cell>
          <cell r="FG9">
            <v>1</v>
          </cell>
          <cell r="FH9">
            <v>1</v>
          </cell>
          <cell r="FI9">
            <v>1</v>
          </cell>
          <cell r="FJ9">
            <v>1</v>
          </cell>
          <cell r="FK9" t="str">
            <v>1 1 1 1</v>
          </cell>
          <cell r="FN9">
            <v>11773.071493446381</v>
          </cell>
          <cell r="FO9">
            <v>0</v>
          </cell>
          <cell r="FP9">
            <v>376.37899999999996</v>
          </cell>
          <cell r="FQ9">
            <v>0</v>
          </cell>
          <cell r="FR9">
            <v>2003.7250082983335</v>
          </cell>
          <cell r="FS9">
            <v>1945.1350082983336</v>
          </cell>
          <cell r="FT9">
            <v>2.74</v>
          </cell>
          <cell r="FU9">
            <v>55.85</v>
          </cell>
          <cell r="FV9">
            <v>148252</v>
          </cell>
          <cell r="FW9">
            <v>0</v>
          </cell>
          <cell r="FX9">
            <v>148252</v>
          </cell>
          <cell r="FZ9">
            <v>1199.2375608699999</v>
          </cell>
          <cell r="GA9">
            <v>0</v>
          </cell>
          <cell r="GB9">
            <v>36.483000000000004</v>
          </cell>
          <cell r="GC9">
            <v>0</v>
          </cell>
          <cell r="GD9">
            <v>545.12599999999998</v>
          </cell>
          <cell r="GE9">
            <v>545.12599999999998</v>
          </cell>
          <cell r="GF9">
            <v>0</v>
          </cell>
          <cell r="GG9">
            <v>0</v>
          </cell>
          <cell r="GH9">
            <v>13857</v>
          </cell>
          <cell r="GI9">
            <v>0</v>
          </cell>
          <cell r="GJ9">
            <v>13857</v>
          </cell>
          <cell r="GK9">
            <v>243.8612605576771</v>
          </cell>
          <cell r="GL9">
            <v>0</v>
          </cell>
          <cell r="GM9">
            <v>0</v>
          </cell>
          <cell r="GN9">
            <v>0</v>
          </cell>
          <cell r="GO9">
            <v>50.419308298333334</v>
          </cell>
          <cell r="GP9">
            <v>25.270333333333333</v>
          </cell>
          <cell r="GQ9">
            <v>0</v>
          </cell>
          <cell r="GR9">
            <v>0.53</v>
          </cell>
          <cell r="GS9">
            <v>2054</v>
          </cell>
          <cell r="GT9">
            <v>0</v>
          </cell>
          <cell r="GU9">
            <v>2054</v>
          </cell>
          <cell r="GV9">
            <v>0</v>
          </cell>
          <cell r="GW9">
            <v>0</v>
          </cell>
          <cell r="GX9">
            <v>0</v>
          </cell>
          <cell r="GY9">
            <v>0</v>
          </cell>
          <cell r="GZ9">
            <v>0</v>
          </cell>
          <cell r="HA9">
            <v>0</v>
          </cell>
          <cell r="HB9">
            <v>0</v>
          </cell>
          <cell r="HC9">
            <v>0</v>
          </cell>
          <cell r="HD9">
            <v>0</v>
          </cell>
          <cell r="HE9">
            <v>0</v>
          </cell>
          <cell r="HF9">
            <v>0</v>
          </cell>
          <cell r="HG9">
            <v>0</v>
          </cell>
          <cell r="HH9">
            <v>0</v>
          </cell>
          <cell r="HI9">
            <v>0</v>
          </cell>
          <cell r="HJ9">
            <v>0</v>
          </cell>
          <cell r="HK9">
            <v>0</v>
          </cell>
          <cell r="HL9">
            <v>0</v>
          </cell>
          <cell r="HM9">
            <v>0</v>
          </cell>
          <cell r="HN9">
            <v>0</v>
          </cell>
          <cell r="HO9">
            <v>0</v>
          </cell>
          <cell r="HP9">
            <v>0</v>
          </cell>
          <cell r="HQ9">
            <v>0</v>
          </cell>
          <cell r="HR9">
            <v>0</v>
          </cell>
          <cell r="HS9">
            <v>0</v>
          </cell>
          <cell r="HT9">
            <v>0</v>
          </cell>
          <cell r="HU9">
            <v>0</v>
          </cell>
          <cell r="HV9">
            <v>0</v>
          </cell>
          <cell r="HW9">
            <v>0</v>
          </cell>
          <cell r="HX9">
            <v>0</v>
          </cell>
          <cell r="HY9">
            <v>0</v>
          </cell>
          <cell r="HZ9">
            <v>0</v>
          </cell>
          <cell r="IA9">
            <v>0</v>
          </cell>
          <cell r="IB9">
            <v>0</v>
          </cell>
          <cell r="IC9">
            <v>243.8612605576771</v>
          </cell>
          <cell r="ID9">
            <v>0</v>
          </cell>
          <cell r="IE9">
            <v>0</v>
          </cell>
          <cell r="IF9">
            <v>0</v>
          </cell>
          <cell r="IG9">
            <v>50.419308298333334</v>
          </cell>
          <cell r="IH9">
            <v>25.270333333333333</v>
          </cell>
          <cell r="II9">
            <v>0</v>
          </cell>
          <cell r="IJ9">
            <v>0.53</v>
          </cell>
          <cell r="IK9">
            <v>2054</v>
          </cell>
          <cell r="IL9">
            <v>0</v>
          </cell>
          <cell r="IM9">
            <v>2054</v>
          </cell>
          <cell r="IN9">
            <v>243.8612605576771</v>
          </cell>
          <cell r="IO9">
            <v>0</v>
          </cell>
          <cell r="IP9">
            <v>0</v>
          </cell>
          <cell r="IQ9">
            <v>0</v>
          </cell>
          <cell r="IR9">
            <v>50.419308298333334</v>
          </cell>
          <cell r="IS9">
            <v>25.270333333333333</v>
          </cell>
          <cell r="IT9">
            <v>0</v>
          </cell>
          <cell r="IU9">
            <v>0.53</v>
          </cell>
          <cell r="IV9">
            <v>2054</v>
          </cell>
          <cell r="IW9">
            <v>0</v>
          </cell>
          <cell r="IX9">
            <v>2054</v>
          </cell>
          <cell r="IY9">
            <v>758.40588715000001</v>
          </cell>
          <cell r="IZ9">
            <v>0</v>
          </cell>
          <cell r="JA9">
            <v>14.109</v>
          </cell>
          <cell r="JB9">
            <v>0</v>
          </cell>
          <cell r="JC9">
            <v>323.55900000000003</v>
          </cell>
          <cell r="JD9">
            <v>323.55900000000003</v>
          </cell>
          <cell r="JE9">
            <v>0</v>
          </cell>
          <cell r="JF9">
            <v>0</v>
          </cell>
          <cell r="JG9">
            <v>5045</v>
          </cell>
          <cell r="JH9">
            <v>0</v>
          </cell>
          <cell r="JI9">
            <v>5045</v>
          </cell>
          <cell r="JJ9">
            <v>6.3401916800000002</v>
          </cell>
          <cell r="JK9">
            <v>0</v>
          </cell>
          <cell r="JL9">
            <v>0</v>
          </cell>
          <cell r="JM9">
            <v>0</v>
          </cell>
          <cell r="JN9">
            <v>0</v>
          </cell>
          <cell r="JO9">
            <v>0</v>
          </cell>
          <cell r="JP9">
            <v>0</v>
          </cell>
          <cell r="JQ9">
            <v>0</v>
          </cell>
          <cell r="JR9">
            <v>22</v>
          </cell>
          <cell r="JS9">
            <v>0</v>
          </cell>
          <cell r="JT9">
            <v>22</v>
          </cell>
          <cell r="JU9">
            <v>115.56319658000001</v>
          </cell>
          <cell r="JV9">
            <v>0</v>
          </cell>
          <cell r="JW9">
            <v>0</v>
          </cell>
          <cell r="JX9">
            <v>0</v>
          </cell>
          <cell r="JY9">
            <v>0</v>
          </cell>
          <cell r="JZ9">
            <v>0</v>
          </cell>
          <cell r="KA9">
            <v>0</v>
          </cell>
          <cell r="KB9">
            <v>0</v>
          </cell>
          <cell r="KC9">
            <v>251</v>
          </cell>
          <cell r="KD9">
            <v>0</v>
          </cell>
          <cell r="KE9">
            <v>251</v>
          </cell>
          <cell r="KF9">
            <v>66.820152820000004</v>
          </cell>
          <cell r="KG9">
            <v>0</v>
          </cell>
          <cell r="KH9">
            <v>0</v>
          </cell>
          <cell r="KI9">
            <v>0</v>
          </cell>
          <cell r="KJ9">
            <v>0</v>
          </cell>
          <cell r="KK9">
            <v>0</v>
          </cell>
          <cell r="KL9">
            <v>0</v>
          </cell>
          <cell r="KM9">
            <v>0</v>
          </cell>
          <cell r="KN9">
            <v>130</v>
          </cell>
          <cell r="KO9">
            <v>0</v>
          </cell>
          <cell r="KP9">
            <v>130</v>
          </cell>
          <cell r="KQ9">
            <v>569.68234606999999</v>
          </cell>
          <cell r="KR9">
            <v>0</v>
          </cell>
          <cell r="KS9">
            <v>14.109</v>
          </cell>
          <cell r="KT9">
            <v>0</v>
          </cell>
          <cell r="KU9">
            <v>323.55900000000003</v>
          </cell>
          <cell r="KV9">
            <v>323.55900000000003</v>
          </cell>
          <cell r="KW9">
            <v>0</v>
          </cell>
          <cell r="KX9">
            <v>0</v>
          </cell>
          <cell r="KY9">
            <v>4642</v>
          </cell>
          <cell r="KZ9">
            <v>0</v>
          </cell>
          <cell r="LA9">
            <v>4642</v>
          </cell>
          <cell r="LB9">
            <v>569.68234606999999</v>
          </cell>
          <cell r="LC9">
            <v>0</v>
          </cell>
          <cell r="LD9">
            <v>14.109</v>
          </cell>
          <cell r="LE9">
            <v>0</v>
          </cell>
          <cell r="LF9">
            <v>323.55900000000003</v>
          </cell>
          <cell r="LG9">
            <v>323.55900000000003</v>
          </cell>
          <cell r="LH9">
            <v>0</v>
          </cell>
          <cell r="LI9">
            <v>0</v>
          </cell>
          <cell r="LJ9">
            <v>4642</v>
          </cell>
          <cell r="LK9">
            <v>0</v>
          </cell>
          <cell r="LL9">
            <v>4642</v>
          </cell>
          <cell r="LQ9">
            <v>0</v>
          </cell>
          <cell r="LR9">
            <v>55.8</v>
          </cell>
          <cell r="LS9">
            <v>0</v>
          </cell>
          <cell r="LT9">
            <v>0</v>
          </cell>
          <cell r="LU9">
            <v>0</v>
          </cell>
          <cell r="LX9">
            <v>0</v>
          </cell>
          <cell r="LY9">
            <v>0</v>
          </cell>
          <cell r="LZ9">
            <v>0</v>
          </cell>
          <cell r="MA9">
            <v>0</v>
          </cell>
          <cell r="MB9">
            <v>0</v>
          </cell>
          <cell r="MC9">
            <v>0</v>
          </cell>
          <cell r="MD9">
            <v>0</v>
          </cell>
          <cell r="ME9">
            <v>0</v>
          </cell>
          <cell r="MF9">
            <v>0</v>
          </cell>
          <cell r="MG9">
            <v>0</v>
          </cell>
          <cell r="MH9">
            <v>0</v>
          </cell>
          <cell r="MI9">
            <v>0</v>
          </cell>
          <cell r="MJ9">
            <v>0</v>
          </cell>
          <cell r="MK9">
            <v>0</v>
          </cell>
          <cell r="ML9">
            <v>0</v>
          </cell>
          <cell r="MM9">
            <v>0</v>
          </cell>
          <cell r="MN9">
            <v>0</v>
          </cell>
          <cell r="MO9">
            <v>0</v>
          </cell>
          <cell r="MP9">
            <v>0</v>
          </cell>
          <cell r="MQ9">
            <v>0</v>
          </cell>
          <cell r="MR9">
            <v>0</v>
          </cell>
          <cell r="MS9">
            <v>0</v>
          </cell>
          <cell r="MT9">
            <v>0</v>
          </cell>
          <cell r="MU9">
            <v>0</v>
          </cell>
          <cell r="MV9">
            <v>0</v>
          </cell>
          <cell r="MW9">
            <v>0</v>
          </cell>
          <cell r="MX9">
            <v>0</v>
          </cell>
          <cell r="MY9">
            <v>0</v>
          </cell>
          <cell r="MZ9">
            <v>0</v>
          </cell>
          <cell r="NA9">
            <v>0</v>
          </cell>
          <cell r="NB9">
            <v>0</v>
          </cell>
          <cell r="NC9">
            <v>0</v>
          </cell>
          <cell r="ND9">
            <v>0</v>
          </cell>
          <cell r="NE9">
            <v>0</v>
          </cell>
          <cell r="NF9">
            <v>0</v>
          </cell>
          <cell r="NG9">
            <v>0</v>
          </cell>
          <cell r="NH9">
            <v>0</v>
          </cell>
          <cell r="NI9">
            <v>0</v>
          </cell>
          <cell r="NJ9">
            <v>0</v>
          </cell>
          <cell r="NK9">
            <v>0</v>
          </cell>
          <cell r="NL9">
            <v>0</v>
          </cell>
          <cell r="NM9">
            <v>0</v>
          </cell>
          <cell r="NN9">
            <v>0</v>
          </cell>
          <cell r="NO9">
            <v>0</v>
          </cell>
          <cell r="NP9">
            <v>0</v>
          </cell>
          <cell r="NQ9">
            <v>0</v>
          </cell>
          <cell r="NR9">
            <v>0</v>
          </cell>
          <cell r="NS9">
            <v>0</v>
          </cell>
          <cell r="NT9">
            <v>0</v>
          </cell>
          <cell r="NU9">
            <v>0</v>
          </cell>
          <cell r="NV9">
            <v>0</v>
          </cell>
          <cell r="NW9">
            <v>0</v>
          </cell>
          <cell r="NX9">
            <v>0</v>
          </cell>
          <cell r="NY9">
            <v>0</v>
          </cell>
          <cell r="NZ9">
            <v>0</v>
          </cell>
          <cell r="OA9">
            <v>0</v>
          </cell>
          <cell r="OB9">
            <v>0</v>
          </cell>
          <cell r="OC9">
            <v>0</v>
          </cell>
          <cell r="OD9">
            <v>0</v>
          </cell>
          <cell r="OE9">
            <v>0</v>
          </cell>
          <cell r="OF9">
            <v>0</v>
          </cell>
          <cell r="OG9">
            <v>0</v>
          </cell>
          <cell r="OH9">
            <v>0</v>
          </cell>
          <cell r="OI9">
            <v>0</v>
          </cell>
          <cell r="OJ9">
            <v>0</v>
          </cell>
          <cell r="OL9" t="str">
            <v>нд</v>
          </cell>
          <cell r="OM9" t="str">
            <v>нд</v>
          </cell>
          <cell r="ON9" t="str">
            <v>нд</v>
          </cell>
          <cell r="OO9" t="str">
            <v>нд</v>
          </cell>
          <cell r="OP9" t="str">
            <v>нд</v>
          </cell>
          <cell r="OT9">
            <v>14308.713215236534</v>
          </cell>
        </row>
        <row r="10">
          <cell r="D10" t="str">
            <v>Г</v>
          </cell>
          <cell r="E10">
            <v>3134.1930140650502</v>
          </cell>
          <cell r="H10">
            <v>2070.7882733067995</v>
          </cell>
          <cell r="J10">
            <v>4008.2180488112499</v>
          </cell>
          <cell r="K10">
            <v>1552.2253843412502</v>
          </cell>
          <cell r="L10">
            <v>2455.9926644699999</v>
          </cell>
          <cell r="M10">
            <v>999.58759440000017</v>
          </cell>
          <cell r="N10">
            <v>0</v>
          </cell>
          <cell r="O10">
            <v>199.96046895000003</v>
          </cell>
          <cell r="P10">
            <v>69.464734550000003</v>
          </cell>
          <cell r="Q10">
            <v>1186.9798665699998</v>
          </cell>
          <cell r="R10">
            <v>614.77611088943672</v>
          </cell>
          <cell r="S10">
            <v>0</v>
          </cell>
          <cell r="T10">
            <v>0</v>
          </cell>
          <cell r="U10">
            <v>75.385267451197279</v>
          </cell>
          <cell r="V10">
            <v>279.21338094000004</v>
          </cell>
          <cell r="W10">
            <v>260.17746249823944</v>
          </cell>
          <cell r="X10">
            <v>73.278447261600007</v>
          </cell>
          <cell r="Y10">
            <v>0</v>
          </cell>
          <cell r="Z10">
            <v>0</v>
          </cell>
          <cell r="AA10">
            <v>1.5246740250000002</v>
          </cell>
          <cell r="AB10">
            <v>71.448838431600009</v>
          </cell>
          <cell r="AC10">
            <v>0.30493480500000003</v>
          </cell>
          <cell r="AD10">
            <v>70.687896819300008</v>
          </cell>
          <cell r="AE10">
            <v>0</v>
          </cell>
          <cell r="AF10">
            <v>0</v>
          </cell>
          <cell r="AG10">
            <v>12.99802172375</v>
          </cell>
          <cell r="AH10">
            <v>54.411925155000006</v>
          </cell>
          <cell r="AI10">
            <v>3.2779499405500001</v>
          </cell>
          <cell r="AJ10">
            <v>27.947893303050012</v>
          </cell>
          <cell r="AK10">
            <v>0</v>
          </cell>
          <cell r="AL10">
            <v>0</v>
          </cell>
          <cell r="AM10">
            <v>7.8029794543750004</v>
          </cell>
          <cell r="AN10">
            <v>18.58431795780001</v>
          </cell>
          <cell r="AO10">
            <v>1.5605958908749993</v>
          </cell>
          <cell r="AP10">
            <v>442.86187350548664</v>
          </cell>
          <cell r="AQ10">
            <v>0</v>
          </cell>
          <cell r="AR10">
            <v>0</v>
          </cell>
          <cell r="AS10">
            <v>53.059592248072271</v>
          </cell>
          <cell r="AT10">
            <v>134.76829939559997</v>
          </cell>
          <cell r="AU10">
            <v>255.03398186181442</v>
          </cell>
          <cell r="AV10">
            <v>442.86187350548664</v>
          </cell>
          <cell r="AW10">
            <v>0</v>
          </cell>
          <cell r="AX10">
            <v>0</v>
          </cell>
          <cell r="AY10">
            <v>53.059592248072271</v>
          </cell>
          <cell r="AZ10">
            <v>134.76829939559997</v>
          </cell>
          <cell r="BA10">
            <v>255.03398186181442</v>
          </cell>
          <cell r="BB10">
            <v>1</v>
          </cell>
          <cell r="BC10" t="str">
            <v/>
          </cell>
          <cell r="BD10">
            <v>3</v>
          </cell>
          <cell r="BE10" t="str">
            <v/>
          </cell>
          <cell r="BF10" t="str">
            <v>1 3</v>
          </cell>
          <cell r="BG10">
            <v>488.82064358299999</v>
          </cell>
          <cell r="BH10">
            <v>0</v>
          </cell>
          <cell r="BI10">
            <v>0</v>
          </cell>
          <cell r="BJ10">
            <v>37.655369273333335</v>
          </cell>
          <cell r="BK10">
            <v>261.59891942499996</v>
          </cell>
          <cell r="BL10">
            <v>189.56635488466665</v>
          </cell>
          <cell r="BM10">
            <v>69.788997391999999</v>
          </cell>
          <cell r="BN10">
            <v>0</v>
          </cell>
          <cell r="BO10">
            <v>0</v>
          </cell>
          <cell r="BP10">
            <v>1.4520705</v>
          </cell>
          <cell r="BQ10">
            <v>68.046512792000001</v>
          </cell>
          <cell r="BR10">
            <v>0.29041410000000001</v>
          </cell>
          <cell r="BS10">
            <v>67.330543059999997</v>
          </cell>
          <cell r="BT10">
            <v>0</v>
          </cell>
          <cell r="BU10">
            <v>0</v>
          </cell>
          <cell r="BV10">
            <v>6.3456401666666675</v>
          </cell>
          <cell r="BW10">
            <v>59.060994870000002</v>
          </cell>
          <cell r="BX10">
            <v>1.923908023333333</v>
          </cell>
          <cell r="BY10">
            <v>26.617041241000003</v>
          </cell>
          <cell r="BZ10">
            <v>0</v>
          </cell>
          <cell r="CA10">
            <v>0</v>
          </cell>
          <cell r="CB10">
            <v>7.1783517991666663</v>
          </cell>
          <cell r="CC10">
            <v>18.003019082000009</v>
          </cell>
          <cell r="CD10">
            <v>1.4356703598333325</v>
          </cell>
          <cell r="CE10">
            <v>325.08406189000004</v>
          </cell>
          <cell r="CF10">
            <v>0</v>
          </cell>
          <cell r="CG10">
            <v>0</v>
          </cell>
          <cell r="CH10">
            <v>22.679306807500001</v>
          </cell>
          <cell r="CI10">
            <v>116.48839268100001</v>
          </cell>
          <cell r="CJ10">
            <v>185.91636240149998</v>
          </cell>
          <cell r="CK10">
            <v>325.08406189000004</v>
          </cell>
          <cell r="CL10">
            <v>0</v>
          </cell>
          <cell r="CM10">
            <v>0</v>
          </cell>
          <cell r="CN10">
            <v>22.679306807500001</v>
          </cell>
          <cell r="CO10">
            <v>116.48839268100001</v>
          </cell>
          <cell r="CP10">
            <v>185.91636240149998</v>
          </cell>
          <cell r="CQ10">
            <v>1</v>
          </cell>
          <cell r="CR10" t="str">
            <v/>
          </cell>
          <cell r="CS10" t="str">
            <v/>
          </cell>
          <cell r="CT10" t="str">
            <v/>
          </cell>
          <cell r="CU10" t="str">
            <v>1</v>
          </cell>
          <cell r="CX10">
            <v>11773.071493446381</v>
          </cell>
          <cell r="CY10">
            <v>2007.6103241393257</v>
          </cell>
          <cell r="CZ10">
            <v>3841.5348877713004</v>
          </cell>
          <cell r="DA10">
            <v>3963.2928893735866</v>
          </cell>
          <cell r="DB10">
            <v>1960.6333921621663</v>
          </cell>
          <cell r="DE10">
            <v>1815.3003278699998</v>
          </cell>
          <cell r="DG10">
            <v>3640.3394435167102</v>
          </cell>
          <cell r="DH10">
            <v>1782.1067119767106</v>
          </cell>
          <cell r="DI10">
            <v>1858.2327315399998</v>
          </cell>
          <cell r="DJ10">
            <v>591.40477412999996</v>
          </cell>
          <cell r="DK10">
            <v>443.57690142000001</v>
          </cell>
          <cell r="DL10">
            <v>711.97321601999988</v>
          </cell>
          <cell r="DM10">
            <v>111.27783997</v>
          </cell>
          <cell r="DN10">
            <v>2286.1189761354112</v>
          </cell>
          <cell r="DS10">
            <v>79.441401501000001</v>
          </cell>
          <cell r="DT10">
            <v>309.44743438400002</v>
          </cell>
          <cell r="DU10">
            <v>167.1015003105</v>
          </cell>
          <cell r="DV10">
            <v>1730.1286399399112</v>
          </cell>
          <cell r="DW10">
            <v>1730.1286399399112</v>
          </cell>
          <cell r="DX10">
            <v>1</v>
          </cell>
          <cell r="DY10">
            <v>1</v>
          </cell>
          <cell r="DZ10">
            <v>1</v>
          </cell>
          <cell r="EA10">
            <v>1</v>
          </cell>
          <cell r="EB10" t="str">
            <v>1 1 1 1</v>
          </cell>
          <cell r="EC10">
            <v>2648.7145405400001</v>
          </cell>
          <cell r="ED10">
            <v>221.79169244000005</v>
          </cell>
          <cell r="EE10">
            <v>951.39924857999995</v>
          </cell>
          <cell r="EF10">
            <v>1337.37306115</v>
          </cell>
          <cell r="EG10">
            <v>138.15053836999996</v>
          </cell>
          <cell r="EH10">
            <v>77.123455160000006</v>
          </cell>
          <cell r="EI10">
            <v>7.1553000000000005E-2</v>
          </cell>
          <cell r="EJ10">
            <v>1.69555777</v>
          </cell>
          <cell r="EK10">
            <v>71.096784159999999</v>
          </cell>
          <cell r="EL10">
            <v>4.2595602299999999</v>
          </cell>
          <cell r="EM10">
            <v>304.15435272000002</v>
          </cell>
          <cell r="EN10">
            <v>195.49580397000003</v>
          </cell>
          <cell r="EO10">
            <v>20.31112465</v>
          </cell>
          <cell r="EP10">
            <v>84.049988920000004</v>
          </cell>
          <cell r="EQ10">
            <v>4.2974351799999999</v>
          </cell>
          <cell r="ER10">
            <v>224.68564466999999</v>
          </cell>
          <cell r="ES10">
            <v>4.9874207300000002</v>
          </cell>
          <cell r="ET10">
            <v>124.59306793999998</v>
          </cell>
          <cell r="EU10">
            <v>79.020818469999995</v>
          </cell>
          <cell r="EV10">
            <v>16.084337529999999</v>
          </cell>
          <cell r="EW10">
            <v>2042.7510879900001</v>
          </cell>
          <cell r="EX10">
            <v>21.23691474</v>
          </cell>
          <cell r="EY10">
            <v>804.79949822000003</v>
          </cell>
          <cell r="EZ10">
            <v>1103.2054695999998</v>
          </cell>
          <cell r="FA10">
            <v>113.50920542999997</v>
          </cell>
          <cell r="FB10">
            <v>2042.7510879900001</v>
          </cell>
          <cell r="FC10">
            <v>21.23691474</v>
          </cell>
          <cell r="FD10">
            <v>804.79949822000003</v>
          </cell>
          <cell r="FE10">
            <v>1103.2054695999998</v>
          </cell>
          <cell r="FF10">
            <v>113.50920542999997</v>
          </cell>
          <cell r="FG10">
            <v>1</v>
          </cell>
          <cell r="FH10">
            <v>1</v>
          </cell>
          <cell r="FI10">
            <v>1</v>
          </cell>
          <cell r="FJ10">
            <v>1</v>
          </cell>
          <cell r="FK10" t="str">
            <v>1 1 1 1</v>
          </cell>
          <cell r="FN10">
            <v>11773.071493446381</v>
          </cell>
          <cell r="FO10">
            <v>0</v>
          </cell>
          <cell r="FP10">
            <v>376.37899999999996</v>
          </cell>
          <cell r="FQ10">
            <v>0</v>
          </cell>
          <cell r="FR10">
            <v>2003.7250082983335</v>
          </cell>
          <cell r="FS10">
            <v>1945.1350082983336</v>
          </cell>
          <cell r="FT10">
            <v>2.74</v>
          </cell>
          <cell r="FU10">
            <v>55.85</v>
          </cell>
          <cell r="FV10">
            <v>148252</v>
          </cell>
          <cell r="FW10">
            <v>0</v>
          </cell>
          <cell r="FX10">
            <v>148252</v>
          </cell>
          <cell r="FZ10">
            <v>1199.2375608699999</v>
          </cell>
          <cell r="GA10">
            <v>0</v>
          </cell>
          <cell r="GB10">
            <v>36.483000000000004</v>
          </cell>
          <cell r="GC10">
            <v>0</v>
          </cell>
          <cell r="GD10">
            <v>545.12599999999998</v>
          </cell>
          <cell r="GE10">
            <v>545.12599999999998</v>
          </cell>
          <cell r="GF10">
            <v>0</v>
          </cell>
          <cell r="GG10">
            <v>0</v>
          </cell>
          <cell r="GH10">
            <v>13857</v>
          </cell>
          <cell r="GI10">
            <v>0</v>
          </cell>
          <cell r="GJ10">
            <v>13857</v>
          </cell>
          <cell r="GK10">
            <v>243.8612605576771</v>
          </cell>
          <cell r="GL10">
            <v>0</v>
          </cell>
          <cell r="GM10">
            <v>0</v>
          </cell>
          <cell r="GN10">
            <v>0</v>
          </cell>
          <cell r="GO10">
            <v>50.419308298333334</v>
          </cell>
          <cell r="GP10">
            <v>25.270333333333333</v>
          </cell>
          <cell r="GQ10">
            <v>0</v>
          </cell>
          <cell r="GR10">
            <v>0.53</v>
          </cell>
          <cell r="GS10">
            <v>2054</v>
          </cell>
          <cell r="GT10">
            <v>0</v>
          </cell>
          <cell r="GU10">
            <v>2054</v>
          </cell>
          <cell r="GV10">
            <v>0</v>
          </cell>
          <cell r="GW10">
            <v>0</v>
          </cell>
          <cell r="GX10">
            <v>0</v>
          </cell>
          <cell r="GY10">
            <v>0</v>
          </cell>
          <cell r="GZ10">
            <v>0</v>
          </cell>
          <cell r="HA10">
            <v>0</v>
          </cell>
          <cell r="HB10">
            <v>0</v>
          </cell>
          <cell r="HC10">
            <v>0</v>
          </cell>
          <cell r="HD10">
            <v>0</v>
          </cell>
          <cell r="HE10">
            <v>0</v>
          </cell>
          <cell r="HF10">
            <v>0</v>
          </cell>
          <cell r="HG10">
            <v>0</v>
          </cell>
          <cell r="HH10">
            <v>0</v>
          </cell>
          <cell r="HI10">
            <v>0</v>
          </cell>
          <cell r="HJ10">
            <v>0</v>
          </cell>
          <cell r="HK10">
            <v>0</v>
          </cell>
          <cell r="HL10">
            <v>0</v>
          </cell>
          <cell r="HM10">
            <v>0</v>
          </cell>
          <cell r="HN10">
            <v>0</v>
          </cell>
          <cell r="HO10">
            <v>0</v>
          </cell>
          <cell r="HP10">
            <v>0</v>
          </cell>
          <cell r="HQ10">
            <v>0</v>
          </cell>
          <cell r="HR10">
            <v>0</v>
          </cell>
          <cell r="HS10">
            <v>0</v>
          </cell>
          <cell r="HT10">
            <v>0</v>
          </cell>
          <cell r="HU10">
            <v>0</v>
          </cell>
          <cell r="HV10">
            <v>0</v>
          </cell>
          <cell r="HW10">
            <v>0</v>
          </cell>
          <cell r="HX10">
            <v>0</v>
          </cell>
          <cell r="HY10">
            <v>0</v>
          </cell>
          <cell r="HZ10">
            <v>0</v>
          </cell>
          <cell r="IA10">
            <v>0</v>
          </cell>
          <cell r="IB10">
            <v>0</v>
          </cell>
          <cell r="IC10">
            <v>243.8612605576771</v>
          </cell>
          <cell r="ID10">
            <v>0</v>
          </cell>
          <cell r="IE10">
            <v>0</v>
          </cell>
          <cell r="IF10">
            <v>0</v>
          </cell>
          <cell r="IG10">
            <v>50.419308298333334</v>
          </cell>
          <cell r="IH10">
            <v>25.270333333333333</v>
          </cell>
          <cell r="II10">
            <v>0</v>
          </cell>
          <cell r="IJ10">
            <v>0.53</v>
          </cell>
          <cell r="IK10">
            <v>2054</v>
          </cell>
          <cell r="IL10">
            <v>0</v>
          </cell>
          <cell r="IM10">
            <v>2054</v>
          </cell>
          <cell r="IN10">
            <v>243.8612605576771</v>
          </cell>
          <cell r="IO10">
            <v>0</v>
          </cell>
          <cell r="IP10">
            <v>0</v>
          </cell>
          <cell r="IQ10">
            <v>0</v>
          </cell>
          <cell r="IR10">
            <v>50.419308298333334</v>
          </cell>
          <cell r="IS10">
            <v>25.270333333333333</v>
          </cell>
          <cell r="IT10">
            <v>0</v>
          </cell>
          <cell r="IU10">
            <v>0.53</v>
          </cell>
          <cell r="IV10">
            <v>2054</v>
          </cell>
          <cell r="IW10">
            <v>0</v>
          </cell>
          <cell r="IX10">
            <v>2054</v>
          </cell>
          <cell r="IY10">
            <v>758.40588715000001</v>
          </cell>
          <cell r="IZ10">
            <v>0</v>
          </cell>
          <cell r="JA10">
            <v>14.109</v>
          </cell>
          <cell r="JB10">
            <v>0</v>
          </cell>
          <cell r="JC10">
            <v>323.55900000000003</v>
          </cell>
          <cell r="JD10">
            <v>323.55900000000003</v>
          </cell>
          <cell r="JE10">
            <v>0</v>
          </cell>
          <cell r="JF10">
            <v>0</v>
          </cell>
          <cell r="JG10">
            <v>5045</v>
          </cell>
          <cell r="JH10">
            <v>0</v>
          </cell>
          <cell r="JI10">
            <v>5045</v>
          </cell>
          <cell r="JJ10">
            <v>6.3401916800000002</v>
          </cell>
          <cell r="JK10">
            <v>0</v>
          </cell>
          <cell r="JL10">
            <v>0</v>
          </cell>
          <cell r="JM10">
            <v>0</v>
          </cell>
          <cell r="JN10">
            <v>0</v>
          </cell>
          <cell r="JO10">
            <v>0</v>
          </cell>
          <cell r="JP10">
            <v>0</v>
          </cell>
          <cell r="JQ10">
            <v>0</v>
          </cell>
          <cell r="JR10">
            <v>22</v>
          </cell>
          <cell r="JS10">
            <v>0</v>
          </cell>
          <cell r="JT10">
            <v>22</v>
          </cell>
          <cell r="JU10">
            <v>115.56319658000001</v>
          </cell>
          <cell r="JV10">
            <v>0</v>
          </cell>
          <cell r="JW10">
            <v>0</v>
          </cell>
          <cell r="JX10">
            <v>0</v>
          </cell>
          <cell r="JY10">
            <v>0</v>
          </cell>
          <cell r="JZ10">
            <v>0</v>
          </cell>
          <cell r="KA10">
            <v>0</v>
          </cell>
          <cell r="KB10">
            <v>0</v>
          </cell>
          <cell r="KC10">
            <v>251</v>
          </cell>
          <cell r="KD10">
            <v>0</v>
          </cell>
          <cell r="KE10">
            <v>251</v>
          </cell>
          <cell r="KF10">
            <v>66.820152820000004</v>
          </cell>
          <cell r="KG10">
            <v>0</v>
          </cell>
          <cell r="KH10">
            <v>0</v>
          </cell>
          <cell r="KI10">
            <v>0</v>
          </cell>
          <cell r="KJ10">
            <v>0</v>
          </cell>
          <cell r="KK10">
            <v>0</v>
          </cell>
          <cell r="KL10">
            <v>0</v>
          </cell>
          <cell r="KM10">
            <v>0</v>
          </cell>
          <cell r="KN10">
            <v>130</v>
          </cell>
          <cell r="KO10">
            <v>0</v>
          </cell>
          <cell r="KP10">
            <v>130</v>
          </cell>
          <cell r="KQ10">
            <v>569.68234606999999</v>
          </cell>
          <cell r="KR10">
            <v>0</v>
          </cell>
          <cell r="KS10">
            <v>14.109</v>
          </cell>
          <cell r="KT10">
            <v>0</v>
          </cell>
          <cell r="KU10">
            <v>323.55900000000003</v>
          </cell>
          <cell r="KV10">
            <v>323.55900000000003</v>
          </cell>
          <cell r="KW10">
            <v>0</v>
          </cell>
          <cell r="KX10">
            <v>0</v>
          </cell>
          <cell r="KY10">
            <v>4642</v>
          </cell>
          <cell r="KZ10">
            <v>0</v>
          </cell>
          <cell r="LA10">
            <v>4642</v>
          </cell>
          <cell r="LB10">
            <v>569.68234606999999</v>
          </cell>
          <cell r="LC10">
            <v>0</v>
          </cell>
          <cell r="LD10">
            <v>14.109</v>
          </cell>
          <cell r="LE10">
            <v>0</v>
          </cell>
          <cell r="LF10">
            <v>323.55900000000003</v>
          </cell>
          <cell r="LG10">
            <v>323.55900000000003</v>
          </cell>
          <cell r="LH10">
            <v>0</v>
          </cell>
          <cell r="LI10">
            <v>0</v>
          </cell>
          <cell r="LJ10">
            <v>4642</v>
          </cell>
          <cell r="LK10">
            <v>0</v>
          </cell>
          <cell r="LL10">
            <v>4642</v>
          </cell>
          <cell r="LQ10">
            <v>0</v>
          </cell>
          <cell r="LR10">
            <v>55.8</v>
          </cell>
          <cell r="LS10">
            <v>0</v>
          </cell>
          <cell r="LT10">
            <v>0</v>
          </cell>
          <cell r="LU10">
            <v>0</v>
          </cell>
          <cell r="LX10">
            <v>0</v>
          </cell>
          <cell r="LY10">
            <v>0</v>
          </cell>
          <cell r="LZ10">
            <v>0</v>
          </cell>
          <cell r="MA10">
            <v>0</v>
          </cell>
          <cell r="MB10">
            <v>0</v>
          </cell>
          <cell r="MC10">
            <v>0</v>
          </cell>
          <cell r="MD10">
            <v>0</v>
          </cell>
          <cell r="ME10">
            <v>0</v>
          </cell>
          <cell r="MF10">
            <v>0</v>
          </cell>
          <cell r="MG10">
            <v>0</v>
          </cell>
          <cell r="MH10">
            <v>0</v>
          </cell>
          <cell r="MI10">
            <v>0</v>
          </cell>
          <cell r="MJ10">
            <v>0</v>
          </cell>
          <cell r="MK10">
            <v>0</v>
          </cell>
          <cell r="ML10">
            <v>0</v>
          </cell>
          <cell r="MM10">
            <v>0</v>
          </cell>
          <cell r="MN10">
            <v>0</v>
          </cell>
          <cell r="MO10">
            <v>0</v>
          </cell>
          <cell r="MP10">
            <v>0</v>
          </cell>
          <cell r="MQ10">
            <v>0</v>
          </cell>
          <cell r="MR10">
            <v>0</v>
          </cell>
          <cell r="MS10">
            <v>0</v>
          </cell>
          <cell r="MT10">
            <v>0</v>
          </cell>
          <cell r="MU10">
            <v>0</v>
          </cell>
          <cell r="MV10">
            <v>0</v>
          </cell>
          <cell r="MW10">
            <v>0</v>
          </cell>
          <cell r="MX10">
            <v>0</v>
          </cell>
          <cell r="MY10">
            <v>0</v>
          </cell>
          <cell r="MZ10">
            <v>0</v>
          </cell>
          <cell r="NA10">
            <v>0</v>
          </cell>
          <cell r="NB10">
            <v>0</v>
          </cell>
          <cell r="NC10">
            <v>0</v>
          </cell>
          <cell r="ND10">
            <v>0</v>
          </cell>
          <cell r="NE10">
            <v>0</v>
          </cell>
          <cell r="NF10">
            <v>0</v>
          </cell>
          <cell r="NG10">
            <v>0</v>
          </cell>
          <cell r="NH10">
            <v>0</v>
          </cell>
          <cell r="NI10">
            <v>0</v>
          </cell>
          <cell r="NJ10">
            <v>0</v>
          </cell>
          <cell r="NK10">
            <v>0</v>
          </cell>
          <cell r="NL10">
            <v>0</v>
          </cell>
          <cell r="NM10">
            <v>0</v>
          </cell>
          <cell r="NN10">
            <v>0</v>
          </cell>
          <cell r="NO10">
            <v>0</v>
          </cell>
          <cell r="NP10">
            <v>0</v>
          </cell>
          <cell r="NQ10">
            <v>0</v>
          </cell>
          <cell r="NR10">
            <v>0</v>
          </cell>
          <cell r="NS10">
            <v>0</v>
          </cell>
          <cell r="NT10">
            <v>0</v>
          </cell>
          <cell r="NU10">
            <v>0</v>
          </cell>
          <cell r="NV10">
            <v>0</v>
          </cell>
          <cell r="NW10">
            <v>0</v>
          </cell>
          <cell r="NX10">
            <v>0</v>
          </cell>
          <cell r="NY10">
            <v>0</v>
          </cell>
          <cell r="NZ10">
            <v>0</v>
          </cell>
          <cell r="OA10">
            <v>0</v>
          </cell>
          <cell r="OB10">
            <v>0</v>
          </cell>
          <cell r="OC10">
            <v>0</v>
          </cell>
          <cell r="OD10">
            <v>0</v>
          </cell>
          <cell r="OE10">
            <v>0</v>
          </cell>
          <cell r="OF10">
            <v>0</v>
          </cell>
          <cell r="OG10">
            <v>0</v>
          </cell>
          <cell r="OH10">
            <v>0</v>
          </cell>
          <cell r="OI10">
            <v>0</v>
          </cell>
          <cell r="OJ10">
            <v>0</v>
          </cell>
          <cell r="OL10" t="str">
            <v>нд</v>
          </cell>
          <cell r="OM10" t="str">
            <v>нд</v>
          </cell>
          <cell r="ON10" t="str">
            <v>нд</v>
          </cell>
          <cell r="OO10" t="str">
            <v>нд</v>
          </cell>
          <cell r="OP10" t="str">
            <v>нд</v>
          </cell>
          <cell r="OT10">
            <v>14308.713215236534</v>
          </cell>
        </row>
        <row r="11">
          <cell r="D11" t="str">
            <v>Г</v>
          </cell>
          <cell r="E11">
            <v>2030.8355193702396</v>
          </cell>
          <cell r="H11">
            <v>1422.4109574821996</v>
          </cell>
          <cell r="J11">
            <v>3523.1734152620397</v>
          </cell>
          <cell r="K11">
            <v>1067.1807507920398</v>
          </cell>
          <cell r="L11">
            <v>2455.9926644699999</v>
          </cell>
          <cell r="M11">
            <v>999.58759440000017</v>
          </cell>
          <cell r="N11">
            <v>0</v>
          </cell>
          <cell r="O11">
            <v>199.96046895000003</v>
          </cell>
          <cell r="P11">
            <v>69.464734550000003</v>
          </cell>
          <cell r="Q11">
            <v>1186.9798665699998</v>
          </cell>
          <cell r="R11">
            <v>516.63334766000003</v>
          </cell>
          <cell r="S11">
            <v>0</v>
          </cell>
          <cell r="T11">
            <v>0</v>
          </cell>
          <cell r="U11">
            <v>47.852500000000006</v>
          </cell>
          <cell r="V11">
            <v>279.08906264000001</v>
          </cell>
          <cell r="W11">
            <v>189.69178502</v>
          </cell>
          <cell r="X11">
            <v>73.278447261600007</v>
          </cell>
          <cell r="Y11">
            <v>0</v>
          </cell>
          <cell r="Z11">
            <v>0</v>
          </cell>
          <cell r="AA11">
            <v>1.5246740250000002</v>
          </cell>
          <cell r="AB11">
            <v>71.448838431600009</v>
          </cell>
          <cell r="AC11">
            <v>0.30493480500000003</v>
          </cell>
          <cell r="AD11">
            <v>62.407431765000005</v>
          </cell>
          <cell r="AE11">
            <v>0</v>
          </cell>
          <cell r="AF11">
            <v>0</v>
          </cell>
          <cell r="AG11">
            <v>6.6629221750000012</v>
          </cell>
          <cell r="AH11">
            <v>54.411925155000006</v>
          </cell>
          <cell r="AI11">
            <v>1.332584435</v>
          </cell>
          <cell r="AJ11">
            <v>27.629041224750011</v>
          </cell>
          <cell r="AK11">
            <v>0</v>
          </cell>
          <cell r="AL11">
            <v>0</v>
          </cell>
          <cell r="AM11">
            <v>7.537269389125</v>
          </cell>
          <cell r="AN11">
            <v>18.58431795780001</v>
          </cell>
          <cell r="AO11">
            <v>1.5074538778249993</v>
          </cell>
          <cell r="AP11">
            <v>353.31842740864994</v>
          </cell>
          <cell r="AQ11">
            <v>0</v>
          </cell>
          <cell r="AR11">
            <v>0</v>
          </cell>
          <cell r="AS11">
            <v>32.127634410875004</v>
          </cell>
          <cell r="AT11">
            <v>134.64398109559997</v>
          </cell>
          <cell r="AU11">
            <v>186.54681190217499</v>
          </cell>
          <cell r="AV11">
            <v>353.31842740864994</v>
          </cell>
          <cell r="AW11">
            <v>0</v>
          </cell>
          <cell r="AX11">
            <v>0</v>
          </cell>
          <cell r="AY11">
            <v>32.127634410875004</v>
          </cell>
          <cell r="AZ11">
            <v>134.64398109559997</v>
          </cell>
          <cell r="BA11">
            <v>186.54681190217499</v>
          </cell>
          <cell r="BB11">
            <v>1</v>
          </cell>
          <cell r="BC11" t="str">
            <v/>
          </cell>
          <cell r="BD11">
            <v>3</v>
          </cell>
          <cell r="BE11" t="str">
            <v/>
          </cell>
          <cell r="BF11" t="str">
            <v>1 3</v>
          </cell>
          <cell r="BG11">
            <v>458.756188904</v>
          </cell>
          <cell r="BH11">
            <v>0</v>
          </cell>
          <cell r="BI11">
            <v>0</v>
          </cell>
          <cell r="BJ11">
            <v>29.888595649166668</v>
          </cell>
          <cell r="BK11">
            <v>261.59891942499996</v>
          </cell>
          <cell r="BL11">
            <v>167.26867382983332</v>
          </cell>
          <cell r="BM11">
            <v>69.788997391999999</v>
          </cell>
          <cell r="BN11">
            <v>0</v>
          </cell>
          <cell r="BO11">
            <v>0</v>
          </cell>
          <cell r="BP11">
            <v>1.4520705</v>
          </cell>
          <cell r="BQ11">
            <v>68.046512792000001</v>
          </cell>
          <cell r="BR11">
            <v>0.29041410000000001</v>
          </cell>
          <cell r="BS11">
            <v>59.435649300000001</v>
          </cell>
          <cell r="BT11">
            <v>0</v>
          </cell>
          <cell r="BU11">
            <v>0</v>
          </cell>
          <cell r="BV11">
            <v>6.3456401666666675</v>
          </cell>
          <cell r="BW11">
            <v>51.820881100000001</v>
          </cell>
          <cell r="BX11">
            <v>1.269128033333333</v>
          </cell>
          <cell r="BY11">
            <v>26.313372595000004</v>
          </cell>
          <cell r="BZ11">
            <v>0</v>
          </cell>
          <cell r="CA11">
            <v>0</v>
          </cell>
          <cell r="CB11">
            <v>7.1783517991666663</v>
          </cell>
          <cell r="CC11">
            <v>17.699350436000007</v>
          </cell>
          <cell r="CD11">
            <v>1.4356703598333325</v>
          </cell>
          <cell r="CE11">
            <v>303.21816961700006</v>
          </cell>
          <cell r="CF11">
            <v>0</v>
          </cell>
          <cell r="CG11">
            <v>0</v>
          </cell>
          <cell r="CH11">
            <v>14.912533183333334</v>
          </cell>
          <cell r="CI11">
            <v>124.03217509700001</v>
          </cell>
          <cell r="CJ11">
            <v>164.27346133666666</v>
          </cell>
          <cell r="CK11">
            <v>303.21816961700006</v>
          </cell>
          <cell r="CL11">
            <v>0</v>
          </cell>
          <cell r="CM11">
            <v>0</v>
          </cell>
          <cell r="CN11">
            <v>14.912533183333334</v>
          </cell>
          <cell r="CO11">
            <v>124.03217509700001</v>
          </cell>
          <cell r="CP11">
            <v>164.27346133666666</v>
          </cell>
          <cell r="CQ11">
            <v>1</v>
          </cell>
          <cell r="CR11" t="str">
            <v/>
          </cell>
          <cell r="CS11" t="str">
            <v/>
          </cell>
          <cell r="CT11" t="str">
            <v/>
          </cell>
          <cell r="CU11" t="str">
            <v>1</v>
          </cell>
          <cell r="CX11">
            <v>11773.071493446381</v>
          </cell>
          <cell r="CY11">
            <v>2007.6103241393257</v>
          </cell>
          <cell r="CZ11">
            <v>3841.5348877713004</v>
          </cell>
          <cell r="DA11">
            <v>3963.2928893735866</v>
          </cell>
          <cell r="DB11">
            <v>1960.6333921621663</v>
          </cell>
          <cell r="DE11">
            <v>1228.84952965</v>
          </cell>
          <cell r="DG11">
            <v>2732.8058847173688</v>
          </cell>
          <cell r="DH11">
            <v>874.57315317736879</v>
          </cell>
          <cell r="DI11">
            <v>1858.2327315399998</v>
          </cell>
          <cell r="DJ11">
            <v>591.40477412999996</v>
          </cell>
          <cell r="DK11">
            <v>443.57690142000001</v>
          </cell>
          <cell r="DL11">
            <v>711.97321601999988</v>
          </cell>
          <cell r="DM11">
            <v>111.27783997</v>
          </cell>
          <cell r="DN11">
            <v>2286.1189761354112</v>
          </cell>
          <cell r="DS11">
            <v>79.441401501000001</v>
          </cell>
          <cell r="DT11">
            <v>309.44743438400002</v>
          </cell>
          <cell r="DU11">
            <v>167.1015003105</v>
          </cell>
          <cell r="DV11">
            <v>1730.1286399399112</v>
          </cell>
          <cell r="DW11">
            <v>1730.1286399399112</v>
          </cell>
          <cell r="DX11">
            <v>1</v>
          </cell>
          <cell r="DY11">
            <v>1</v>
          </cell>
          <cell r="DZ11">
            <v>1</v>
          </cell>
          <cell r="EA11">
            <v>1</v>
          </cell>
          <cell r="EB11" t="str">
            <v>1 1 1 1</v>
          </cell>
          <cell r="EC11">
            <v>2648.7145405400001</v>
          </cell>
          <cell r="ED11">
            <v>221.79169244000005</v>
          </cell>
          <cell r="EE11">
            <v>951.39924857999995</v>
          </cell>
          <cell r="EF11">
            <v>1337.37306115</v>
          </cell>
          <cell r="EG11">
            <v>138.15053836999996</v>
          </cell>
          <cell r="EH11">
            <v>77.123455160000006</v>
          </cell>
          <cell r="EI11">
            <v>7.1553000000000005E-2</v>
          </cell>
          <cell r="EJ11">
            <v>1.69555777</v>
          </cell>
          <cell r="EK11">
            <v>71.096784159999999</v>
          </cell>
          <cell r="EL11">
            <v>4.2595602299999999</v>
          </cell>
          <cell r="EM11">
            <v>304.15435272000002</v>
          </cell>
          <cell r="EN11">
            <v>195.49580397000003</v>
          </cell>
          <cell r="EO11">
            <v>20.31112465</v>
          </cell>
          <cell r="EP11">
            <v>84.049988920000004</v>
          </cell>
          <cell r="EQ11">
            <v>4.2974351799999999</v>
          </cell>
          <cell r="ER11">
            <v>224.68564466999999</v>
          </cell>
          <cell r="ES11">
            <v>4.9874207300000002</v>
          </cell>
          <cell r="ET11">
            <v>124.59306793999998</v>
          </cell>
          <cell r="EU11">
            <v>79.020818469999995</v>
          </cell>
          <cell r="EV11">
            <v>16.084337529999999</v>
          </cell>
          <cell r="EW11">
            <v>2042.7510879900001</v>
          </cell>
          <cell r="EX11">
            <v>21.23691474</v>
          </cell>
          <cell r="EY11">
            <v>804.79949822000003</v>
          </cell>
          <cell r="EZ11">
            <v>1103.2054695999998</v>
          </cell>
          <cell r="FA11">
            <v>113.50920542999997</v>
          </cell>
          <cell r="FB11">
            <v>2042.7510879900001</v>
          </cell>
          <cell r="FC11">
            <v>21.23691474</v>
          </cell>
          <cell r="FD11">
            <v>804.79949822000003</v>
          </cell>
          <cell r="FE11">
            <v>1103.2054695999998</v>
          </cell>
          <cell r="FF11">
            <v>113.50920542999997</v>
          </cell>
          <cell r="FG11">
            <v>1</v>
          </cell>
          <cell r="FH11">
            <v>1</v>
          </cell>
          <cell r="FI11">
            <v>1</v>
          </cell>
          <cell r="FJ11">
            <v>1</v>
          </cell>
          <cell r="FK11" t="str">
            <v>1 1 1 1</v>
          </cell>
          <cell r="FN11">
            <v>11773.071493446381</v>
          </cell>
          <cell r="FO11">
            <v>0</v>
          </cell>
          <cell r="FP11">
            <v>376.37899999999996</v>
          </cell>
          <cell r="FQ11">
            <v>0</v>
          </cell>
          <cell r="FR11">
            <v>2003.7250082983335</v>
          </cell>
          <cell r="FS11">
            <v>1945.1350082983336</v>
          </cell>
          <cell r="FT11">
            <v>2.74</v>
          </cell>
          <cell r="FU11">
            <v>55.85</v>
          </cell>
          <cell r="FV11">
            <v>148252</v>
          </cell>
          <cell r="FW11">
            <v>0</v>
          </cell>
          <cell r="FX11">
            <v>148252</v>
          </cell>
          <cell r="FZ11">
            <v>1199.2375608699999</v>
          </cell>
          <cell r="GA11">
            <v>0</v>
          </cell>
          <cell r="GB11">
            <v>36.483000000000004</v>
          </cell>
          <cell r="GC11">
            <v>0</v>
          </cell>
          <cell r="GD11">
            <v>545.12599999999998</v>
          </cell>
          <cell r="GE11">
            <v>545.12599999999998</v>
          </cell>
          <cell r="GF11">
            <v>0</v>
          </cell>
          <cell r="GG11">
            <v>0</v>
          </cell>
          <cell r="GH11">
            <v>13857</v>
          </cell>
          <cell r="GI11">
            <v>0</v>
          </cell>
          <cell r="GJ11">
            <v>13857</v>
          </cell>
          <cell r="GK11">
            <v>243.8612605576771</v>
          </cell>
          <cell r="GL11">
            <v>0</v>
          </cell>
          <cell r="GM11">
            <v>0</v>
          </cell>
          <cell r="GN11">
            <v>0</v>
          </cell>
          <cell r="GO11">
            <v>50.419308298333334</v>
          </cell>
          <cell r="GP11">
            <v>25.270333333333333</v>
          </cell>
          <cell r="GQ11">
            <v>0</v>
          </cell>
          <cell r="GR11">
            <v>0.53</v>
          </cell>
          <cell r="GS11">
            <v>2054</v>
          </cell>
          <cell r="GT11">
            <v>0</v>
          </cell>
          <cell r="GU11">
            <v>2054</v>
          </cell>
          <cell r="GV11">
            <v>0</v>
          </cell>
          <cell r="GW11">
            <v>0</v>
          </cell>
          <cell r="GX11">
            <v>0</v>
          </cell>
          <cell r="GY11">
            <v>0</v>
          </cell>
          <cell r="GZ11">
            <v>0</v>
          </cell>
          <cell r="HA11">
            <v>0</v>
          </cell>
          <cell r="HB11">
            <v>0</v>
          </cell>
          <cell r="HC11">
            <v>0</v>
          </cell>
          <cell r="HD11">
            <v>0</v>
          </cell>
          <cell r="HE11">
            <v>0</v>
          </cell>
          <cell r="HF11">
            <v>0</v>
          </cell>
          <cell r="HG11">
            <v>0</v>
          </cell>
          <cell r="HH11">
            <v>0</v>
          </cell>
          <cell r="HI11">
            <v>0</v>
          </cell>
          <cell r="HJ11">
            <v>0</v>
          </cell>
          <cell r="HK11">
            <v>0</v>
          </cell>
          <cell r="HL11">
            <v>0</v>
          </cell>
          <cell r="HM11">
            <v>0</v>
          </cell>
          <cell r="HN11">
            <v>0</v>
          </cell>
          <cell r="HO11">
            <v>0</v>
          </cell>
          <cell r="HP11">
            <v>0</v>
          </cell>
          <cell r="HQ11">
            <v>0</v>
          </cell>
          <cell r="HR11">
            <v>0</v>
          </cell>
          <cell r="HS11">
            <v>0</v>
          </cell>
          <cell r="HT11">
            <v>0</v>
          </cell>
          <cell r="HU11">
            <v>0</v>
          </cell>
          <cell r="HV11">
            <v>0</v>
          </cell>
          <cell r="HW11">
            <v>0</v>
          </cell>
          <cell r="HX11">
            <v>0</v>
          </cell>
          <cell r="HY11">
            <v>0</v>
          </cell>
          <cell r="HZ11">
            <v>0</v>
          </cell>
          <cell r="IA11">
            <v>0</v>
          </cell>
          <cell r="IB11">
            <v>0</v>
          </cell>
          <cell r="IC11">
            <v>243.8612605576771</v>
          </cell>
          <cell r="ID11">
            <v>0</v>
          </cell>
          <cell r="IE11">
            <v>0</v>
          </cell>
          <cell r="IF11">
            <v>0</v>
          </cell>
          <cell r="IG11">
            <v>50.419308298333334</v>
          </cell>
          <cell r="IH11">
            <v>25.270333333333333</v>
          </cell>
          <cell r="II11">
            <v>0</v>
          </cell>
          <cell r="IJ11">
            <v>0.53</v>
          </cell>
          <cell r="IK11">
            <v>2054</v>
          </cell>
          <cell r="IL11">
            <v>0</v>
          </cell>
          <cell r="IM11">
            <v>2054</v>
          </cell>
          <cell r="IN11">
            <v>243.8612605576771</v>
          </cell>
          <cell r="IO11">
            <v>0</v>
          </cell>
          <cell r="IP11">
            <v>0</v>
          </cell>
          <cell r="IQ11">
            <v>0</v>
          </cell>
          <cell r="IR11">
            <v>50.419308298333334</v>
          </cell>
          <cell r="IS11">
            <v>25.270333333333333</v>
          </cell>
          <cell r="IT11">
            <v>0</v>
          </cell>
          <cell r="IU11">
            <v>0.53</v>
          </cell>
          <cell r="IV11">
            <v>2054</v>
          </cell>
          <cell r="IW11">
            <v>0</v>
          </cell>
          <cell r="IX11">
            <v>2054</v>
          </cell>
          <cell r="IY11">
            <v>758.40588715000001</v>
          </cell>
          <cell r="IZ11">
            <v>0</v>
          </cell>
          <cell r="JA11">
            <v>14.109</v>
          </cell>
          <cell r="JB11">
            <v>0</v>
          </cell>
          <cell r="JC11">
            <v>323.55900000000003</v>
          </cell>
          <cell r="JD11">
            <v>323.55900000000003</v>
          </cell>
          <cell r="JE11">
            <v>0</v>
          </cell>
          <cell r="JF11">
            <v>0</v>
          </cell>
          <cell r="JG11">
            <v>5045</v>
          </cell>
          <cell r="JH11">
            <v>0</v>
          </cell>
          <cell r="JI11">
            <v>5045</v>
          </cell>
          <cell r="JJ11">
            <v>6.3401916800000002</v>
          </cell>
          <cell r="JK11">
            <v>0</v>
          </cell>
          <cell r="JL11">
            <v>0</v>
          </cell>
          <cell r="JM11">
            <v>0</v>
          </cell>
          <cell r="JN11">
            <v>0</v>
          </cell>
          <cell r="JO11">
            <v>0</v>
          </cell>
          <cell r="JP11">
            <v>0</v>
          </cell>
          <cell r="JQ11">
            <v>0</v>
          </cell>
          <cell r="JR11">
            <v>22</v>
          </cell>
          <cell r="JS11">
            <v>0</v>
          </cell>
          <cell r="JT11">
            <v>22</v>
          </cell>
          <cell r="JU11">
            <v>115.56319658000001</v>
          </cell>
          <cell r="JV11">
            <v>0</v>
          </cell>
          <cell r="JW11">
            <v>0</v>
          </cell>
          <cell r="JX11">
            <v>0</v>
          </cell>
          <cell r="JY11">
            <v>0</v>
          </cell>
          <cell r="JZ11">
            <v>0</v>
          </cell>
          <cell r="KA11">
            <v>0</v>
          </cell>
          <cell r="KB11">
            <v>0</v>
          </cell>
          <cell r="KC11">
            <v>251</v>
          </cell>
          <cell r="KD11">
            <v>0</v>
          </cell>
          <cell r="KE11">
            <v>251</v>
          </cell>
          <cell r="KF11">
            <v>66.820152820000004</v>
          </cell>
          <cell r="KG11">
            <v>0</v>
          </cell>
          <cell r="KH11">
            <v>0</v>
          </cell>
          <cell r="KI11">
            <v>0</v>
          </cell>
          <cell r="KJ11">
            <v>0</v>
          </cell>
          <cell r="KK11">
            <v>0</v>
          </cell>
          <cell r="KL11">
            <v>0</v>
          </cell>
          <cell r="KM11">
            <v>0</v>
          </cell>
          <cell r="KN11">
            <v>130</v>
          </cell>
          <cell r="KO11">
            <v>0</v>
          </cell>
          <cell r="KP11">
            <v>130</v>
          </cell>
          <cell r="KQ11">
            <v>569.68234606999999</v>
          </cell>
          <cell r="KR11">
            <v>0</v>
          </cell>
          <cell r="KS11">
            <v>14.109</v>
          </cell>
          <cell r="KT11">
            <v>0</v>
          </cell>
          <cell r="KU11">
            <v>323.55900000000003</v>
          </cell>
          <cell r="KV11">
            <v>323.55900000000003</v>
          </cell>
          <cell r="KW11">
            <v>0</v>
          </cell>
          <cell r="KX11">
            <v>0</v>
          </cell>
          <cell r="KY11">
            <v>4642</v>
          </cell>
          <cell r="KZ11">
            <v>0</v>
          </cell>
          <cell r="LA11">
            <v>4642</v>
          </cell>
          <cell r="LB11">
            <v>569.68234606999999</v>
          </cell>
          <cell r="LC11">
            <v>0</v>
          </cell>
          <cell r="LD11">
            <v>14.109</v>
          </cell>
          <cell r="LE11">
            <v>0</v>
          </cell>
          <cell r="LF11">
            <v>323.55900000000003</v>
          </cell>
          <cell r="LG11">
            <v>323.55900000000003</v>
          </cell>
          <cell r="LH11">
            <v>0</v>
          </cell>
          <cell r="LI11">
            <v>0</v>
          </cell>
          <cell r="LJ11">
            <v>4642</v>
          </cell>
          <cell r="LK11">
            <v>0</v>
          </cell>
          <cell r="LL11">
            <v>4642</v>
          </cell>
          <cell r="LQ11">
            <v>0</v>
          </cell>
          <cell r="LR11">
            <v>55.8</v>
          </cell>
          <cell r="LS11">
            <v>0</v>
          </cell>
          <cell r="LT11">
            <v>0</v>
          </cell>
          <cell r="LU11">
            <v>0</v>
          </cell>
          <cell r="LX11">
            <v>0</v>
          </cell>
          <cell r="LY11">
            <v>0</v>
          </cell>
          <cell r="LZ11">
            <v>0</v>
          </cell>
          <cell r="MA11">
            <v>0</v>
          </cell>
          <cell r="MB11">
            <v>0</v>
          </cell>
          <cell r="MC11">
            <v>0</v>
          </cell>
          <cell r="MD11">
            <v>0</v>
          </cell>
          <cell r="ME11">
            <v>0</v>
          </cell>
          <cell r="MF11">
            <v>0</v>
          </cell>
          <cell r="MG11">
            <v>0</v>
          </cell>
          <cell r="MH11">
            <v>0</v>
          </cell>
          <cell r="MI11">
            <v>0</v>
          </cell>
          <cell r="MJ11">
            <v>0</v>
          </cell>
          <cell r="MK11">
            <v>0</v>
          </cell>
          <cell r="ML11">
            <v>0</v>
          </cell>
          <cell r="MM11">
            <v>0</v>
          </cell>
          <cell r="MN11">
            <v>0</v>
          </cell>
          <cell r="MO11">
            <v>0</v>
          </cell>
          <cell r="MP11">
            <v>0</v>
          </cell>
          <cell r="MQ11">
            <v>0</v>
          </cell>
          <cell r="MR11">
            <v>0</v>
          </cell>
          <cell r="MS11">
            <v>0</v>
          </cell>
          <cell r="MT11">
            <v>0</v>
          </cell>
          <cell r="MU11">
            <v>0</v>
          </cell>
          <cell r="MV11">
            <v>0</v>
          </cell>
          <cell r="MW11">
            <v>0</v>
          </cell>
          <cell r="MX11">
            <v>0</v>
          </cell>
          <cell r="MY11">
            <v>0</v>
          </cell>
          <cell r="MZ11">
            <v>0</v>
          </cell>
          <cell r="NA11">
            <v>0</v>
          </cell>
          <cell r="NB11">
            <v>0</v>
          </cell>
          <cell r="NC11">
            <v>0</v>
          </cell>
          <cell r="ND11">
            <v>0</v>
          </cell>
          <cell r="NE11">
            <v>0</v>
          </cell>
          <cell r="NF11">
            <v>0</v>
          </cell>
          <cell r="NG11">
            <v>0</v>
          </cell>
          <cell r="NH11">
            <v>0</v>
          </cell>
          <cell r="NI11">
            <v>0</v>
          </cell>
          <cell r="NJ11">
            <v>0</v>
          </cell>
          <cell r="NK11">
            <v>0</v>
          </cell>
          <cell r="NL11">
            <v>0</v>
          </cell>
          <cell r="NM11">
            <v>0</v>
          </cell>
          <cell r="NN11">
            <v>0</v>
          </cell>
          <cell r="NO11">
            <v>0</v>
          </cell>
          <cell r="NP11">
            <v>0</v>
          </cell>
          <cell r="NQ11">
            <v>0</v>
          </cell>
          <cell r="NR11">
            <v>0</v>
          </cell>
          <cell r="NS11">
            <v>0</v>
          </cell>
          <cell r="NT11">
            <v>0</v>
          </cell>
          <cell r="NU11">
            <v>0</v>
          </cell>
          <cell r="NV11">
            <v>0</v>
          </cell>
          <cell r="NW11">
            <v>0</v>
          </cell>
          <cell r="NX11">
            <v>0</v>
          </cell>
          <cell r="NY11">
            <v>0</v>
          </cell>
          <cell r="NZ11">
            <v>0</v>
          </cell>
          <cell r="OA11">
            <v>0</v>
          </cell>
          <cell r="OB11">
            <v>0</v>
          </cell>
          <cell r="OC11">
            <v>0</v>
          </cell>
          <cell r="OD11">
            <v>0</v>
          </cell>
          <cell r="OE11">
            <v>0</v>
          </cell>
          <cell r="OF11">
            <v>0</v>
          </cell>
          <cell r="OG11">
            <v>0</v>
          </cell>
          <cell r="OH11">
            <v>0</v>
          </cell>
          <cell r="OI11">
            <v>0</v>
          </cell>
          <cell r="OJ11">
            <v>0</v>
          </cell>
          <cell r="OL11" t="str">
            <v>нд</v>
          </cell>
          <cell r="OM11" t="str">
            <v>нд</v>
          </cell>
          <cell r="ON11" t="str">
            <v>нд</v>
          </cell>
          <cell r="OO11" t="str">
            <v>нд</v>
          </cell>
          <cell r="OP11" t="str">
            <v>нд</v>
          </cell>
          <cell r="OT11">
            <v>14308.713215236534</v>
          </cell>
        </row>
        <row r="12">
          <cell r="D12" t="str">
            <v>1.1.1.1.1</v>
          </cell>
          <cell r="E12">
            <v>262.28167817599933</v>
          </cell>
          <cell r="H12">
            <v>90.024336678999362</v>
          </cell>
          <cell r="J12">
            <v>213.472018846</v>
          </cell>
          <cell r="K12">
            <v>204.283931086</v>
          </cell>
          <cell r="L12">
            <v>9.1880877600000002</v>
          </cell>
          <cell r="M12">
            <v>0</v>
          </cell>
          <cell r="N12">
            <v>0</v>
          </cell>
          <cell r="O12">
            <v>7.6567398000000004</v>
          </cell>
          <cell r="P12">
            <v>0</v>
          </cell>
          <cell r="Q12">
            <v>1.5313479599999997</v>
          </cell>
          <cell r="R12">
            <v>59.88</v>
          </cell>
          <cell r="S12">
            <v>0</v>
          </cell>
          <cell r="T12">
            <v>0</v>
          </cell>
          <cell r="U12">
            <v>42.50083333333334</v>
          </cell>
          <cell r="V12">
            <v>8.8789999999999996</v>
          </cell>
          <cell r="W12">
            <v>8.5001666666666633</v>
          </cell>
          <cell r="X12">
            <v>1.8296088300000002</v>
          </cell>
          <cell r="Y12">
            <v>0</v>
          </cell>
          <cell r="Z12">
            <v>0</v>
          </cell>
          <cell r="AA12">
            <v>1.5246740250000002</v>
          </cell>
          <cell r="AB12">
            <v>0</v>
          </cell>
          <cell r="AC12">
            <v>0.30493480500000003</v>
          </cell>
          <cell r="AD12">
            <v>7.9571771265000013</v>
          </cell>
          <cell r="AE12">
            <v>0</v>
          </cell>
          <cell r="AF12">
            <v>0</v>
          </cell>
          <cell r="AG12">
            <v>6.6309809387500014</v>
          </cell>
          <cell r="AH12">
            <v>0</v>
          </cell>
          <cell r="AI12">
            <v>1.3261961877499999</v>
          </cell>
          <cell r="AJ12">
            <v>9.0433172644499997</v>
          </cell>
          <cell r="AK12">
            <v>0</v>
          </cell>
          <cell r="AL12">
            <v>0</v>
          </cell>
          <cell r="AM12">
            <v>7.5360977203750004</v>
          </cell>
          <cell r="AN12">
            <v>0</v>
          </cell>
          <cell r="AO12">
            <v>1.5072195440749994</v>
          </cell>
          <cell r="AP12">
            <v>41.049896779050002</v>
          </cell>
          <cell r="AQ12">
            <v>0</v>
          </cell>
          <cell r="AR12">
            <v>0</v>
          </cell>
          <cell r="AS12">
            <v>26.809080649208337</v>
          </cell>
          <cell r="AT12">
            <v>8.8789999999999996</v>
          </cell>
          <cell r="AU12">
            <v>5.3618161298416638</v>
          </cell>
          <cell r="AV12">
            <v>41.049896779050002</v>
          </cell>
          <cell r="AW12">
            <v>0</v>
          </cell>
          <cell r="AX12">
            <v>0</v>
          </cell>
          <cell r="AY12">
            <v>26.809080649208337</v>
          </cell>
          <cell r="AZ12">
            <v>8.8789999999999996</v>
          </cell>
          <cell r="BA12">
            <v>5.3618161298416638</v>
          </cell>
          <cell r="BB12">
            <v>1</v>
          </cell>
          <cell r="BC12" t="str">
            <v/>
          </cell>
          <cell r="BD12">
            <v>3</v>
          </cell>
          <cell r="BE12" t="str">
            <v/>
          </cell>
          <cell r="BF12" t="str">
            <v>1 3</v>
          </cell>
          <cell r="BG12">
            <v>32.026589588999997</v>
          </cell>
          <cell r="BH12">
            <v>0</v>
          </cell>
          <cell r="BI12">
            <v>0</v>
          </cell>
          <cell r="BJ12">
            <v>26.6888246575</v>
          </cell>
          <cell r="BK12">
            <v>0</v>
          </cell>
          <cell r="BL12">
            <v>5.3377649314999989</v>
          </cell>
          <cell r="BM12">
            <v>1.7424846000000001</v>
          </cell>
          <cell r="BN12">
            <v>0</v>
          </cell>
          <cell r="BO12">
            <v>0</v>
          </cell>
          <cell r="BP12">
            <v>1.4520705</v>
          </cell>
          <cell r="BQ12">
            <v>0</v>
          </cell>
          <cell r="BR12">
            <v>0.29041410000000001</v>
          </cell>
          <cell r="BS12">
            <v>7.5782639300000003</v>
          </cell>
          <cell r="BT12">
            <v>0</v>
          </cell>
          <cell r="BU12">
            <v>0</v>
          </cell>
          <cell r="BV12">
            <v>6.3152199416666672</v>
          </cell>
          <cell r="BW12">
            <v>0</v>
          </cell>
          <cell r="BX12">
            <v>1.2630439883333331</v>
          </cell>
          <cell r="BY12">
            <v>8.6126831089999989</v>
          </cell>
          <cell r="BZ12">
            <v>0</v>
          </cell>
          <cell r="CA12">
            <v>0</v>
          </cell>
          <cell r="CB12">
            <v>7.1772359241666663</v>
          </cell>
          <cell r="CC12">
            <v>0</v>
          </cell>
          <cell r="CD12">
            <v>1.4354471848333326</v>
          </cell>
          <cell r="CE12">
            <v>14.09315795</v>
          </cell>
          <cell r="CF12">
            <v>0</v>
          </cell>
          <cell r="CG12">
            <v>0</v>
          </cell>
          <cell r="CH12">
            <v>11.744298291666667</v>
          </cell>
          <cell r="CI12">
            <v>0</v>
          </cell>
          <cell r="CJ12">
            <v>2.3488596583333337</v>
          </cell>
          <cell r="CK12">
            <v>14.09315795</v>
          </cell>
          <cell r="CL12">
            <v>0</v>
          </cell>
          <cell r="CM12">
            <v>0</v>
          </cell>
          <cell r="CN12">
            <v>11.744298291666667</v>
          </cell>
          <cell r="CO12">
            <v>0</v>
          </cell>
          <cell r="CP12">
            <v>2.3488596583333337</v>
          </cell>
          <cell r="CQ12" t="str">
            <v/>
          </cell>
          <cell r="CR12" t="str">
            <v/>
          </cell>
          <cell r="CS12" t="str">
            <v/>
          </cell>
          <cell r="CT12" t="str">
            <v/>
          </cell>
          <cell r="CU12">
            <v>0</v>
          </cell>
          <cell r="CX12" t="str">
            <v>нд</v>
          </cell>
          <cell r="CY12" t="str">
            <v>нд</v>
          </cell>
          <cell r="CZ12" t="str">
            <v>нд</v>
          </cell>
          <cell r="DA12" t="str">
            <v>нд</v>
          </cell>
          <cell r="DB12" t="str">
            <v>нд</v>
          </cell>
          <cell r="DE12">
            <v>83.173197450000004</v>
          </cell>
          <cell r="DG12">
            <v>174.23794993000001</v>
          </cell>
          <cell r="DH12">
            <v>168.5</v>
          </cell>
          <cell r="DI12">
            <v>5.7379499300000001</v>
          </cell>
          <cell r="DJ12">
            <v>0.24783158</v>
          </cell>
          <cell r="DK12">
            <v>5.4901183499999995</v>
          </cell>
          <cell r="DL12">
            <v>0</v>
          </cell>
          <cell r="DM12">
            <v>0</v>
          </cell>
          <cell r="DN12">
            <v>54.5</v>
          </cell>
          <cell r="DS12">
            <v>2.0812163085000002</v>
          </cell>
          <cell r="DT12">
            <v>27.534487449000004</v>
          </cell>
          <cell r="DU12">
            <v>7.5973679460000003</v>
          </cell>
          <cell r="DV12">
            <v>17.286928296499994</v>
          </cell>
          <cell r="DW12">
            <v>17.286928296499994</v>
          </cell>
          <cell r="DX12">
            <v>1</v>
          </cell>
          <cell r="DY12">
            <v>1</v>
          </cell>
          <cell r="DZ12">
            <v>1</v>
          </cell>
          <cell r="EA12">
            <v>1</v>
          </cell>
          <cell r="EB12" t="str">
            <v>1 1 1 1</v>
          </cell>
          <cell r="EC12">
            <v>55.345772340000003</v>
          </cell>
          <cell r="ED12">
            <v>1.5995110800000001</v>
          </cell>
          <cell r="EE12">
            <v>30.021233670000001</v>
          </cell>
          <cell r="EF12">
            <v>22.698703130000002</v>
          </cell>
          <cell r="EG12">
            <v>0.89909819000000002</v>
          </cell>
          <cell r="EH12">
            <v>1.98211077</v>
          </cell>
          <cell r="EI12">
            <v>7.1553000000000005E-2</v>
          </cell>
          <cell r="EJ12">
            <v>1.69555777</v>
          </cell>
          <cell r="EK12">
            <v>0.215</v>
          </cell>
          <cell r="EL12">
            <v>0</v>
          </cell>
          <cell r="EM12">
            <v>26.223321380000002</v>
          </cell>
          <cell r="EN12">
            <v>0.31939665</v>
          </cell>
          <cell r="EO12">
            <v>4.8603788200000002</v>
          </cell>
          <cell r="EP12">
            <v>20.916319640000001</v>
          </cell>
          <cell r="EQ12">
            <v>0</v>
          </cell>
          <cell r="ER12">
            <v>7.2355885200000003</v>
          </cell>
          <cell r="ES12">
            <v>0.28616541000000001</v>
          </cell>
          <cell r="ET12">
            <v>6.3569231100000003</v>
          </cell>
          <cell r="EU12">
            <v>0.59250000000000003</v>
          </cell>
          <cell r="EV12">
            <v>0</v>
          </cell>
          <cell r="EW12">
            <v>19.90475167</v>
          </cell>
          <cell r="EX12">
            <v>0.92239601999999998</v>
          </cell>
          <cell r="EY12">
            <v>17.108373970000002</v>
          </cell>
          <cell r="EZ12">
            <v>0.97488348999999996</v>
          </cell>
          <cell r="FA12">
            <v>0.89909819000000002</v>
          </cell>
          <cell r="FB12">
            <v>19.90475167</v>
          </cell>
          <cell r="FC12">
            <v>0.92239601999999998</v>
          </cell>
          <cell r="FD12">
            <v>17.108373970000002</v>
          </cell>
          <cell r="FE12">
            <v>0.97488348999999996</v>
          </cell>
          <cell r="FF12">
            <v>0.89909819000000002</v>
          </cell>
          <cell r="FG12">
            <v>1</v>
          </cell>
          <cell r="FH12">
            <v>1</v>
          </cell>
          <cell r="FI12">
            <v>1</v>
          </cell>
          <cell r="FJ12">
            <v>1</v>
          </cell>
          <cell r="FK12" t="str">
            <v>1 1 1 1</v>
          </cell>
          <cell r="FN12" t="str">
            <v>нд</v>
          </cell>
          <cell r="FO12" t="str">
            <v>нд</v>
          </cell>
          <cell r="FP12" t="str">
            <v>нд</v>
          </cell>
          <cell r="FQ12" t="str">
            <v>нд</v>
          </cell>
          <cell r="FR12" t="str">
            <v>нд</v>
          </cell>
          <cell r="FS12" t="str">
            <v>нд</v>
          </cell>
          <cell r="FT12" t="str">
            <v>нд</v>
          </cell>
          <cell r="FU12" t="str">
            <v>нд</v>
          </cell>
          <cell r="FV12" t="str">
            <v>нд</v>
          </cell>
          <cell r="FW12" t="str">
            <v>нд</v>
          </cell>
          <cell r="FX12" t="str">
            <v>нд</v>
          </cell>
          <cell r="FZ12">
            <v>0</v>
          </cell>
          <cell r="GA12">
            <v>0</v>
          </cell>
          <cell r="GB12">
            <v>0</v>
          </cell>
          <cell r="GC12">
            <v>0</v>
          </cell>
          <cell r="GD12">
            <v>0</v>
          </cell>
          <cell r="GE12">
            <v>0</v>
          </cell>
          <cell r="GF12">
            <v>0</v>
          </cell>
          <cell r="GG12">
            <v>0</v>
          </cell>
          <cell r="GH12">
            <v>0</v>
          </cell>
          <cell r="GI12">
            <v>0</v>
          </cell>
          <cell r="GJ12">
            <v>0</v>
          </cell>
          <cell r="GK12">
            <v>60.237949929999999</v>
          </cell>
          <cell r="GL12">
            <v>0</v>
          </cell>
          <cell r="GM12">
            <v>0</v>
          </cell>
          <cell r="GN12">
            <v>0</v>
          </cell>
          <cell r="GO12">
            <v>24.618974965</v>
          </cell>
          <cell r="GP12">
            <v>4.5833333333333339</v>
          </cell>
          <cell r="GQ12">
            <v>0</v>
          </cell>
          <cell r="GR12">
            <v>0</v>
          </cell>
          <cell r="GS12">
            <v>487</v>
          </cell>
          <cell r="GT12">
            <v>0</v>
          </cell>
          <cell r="GU12">
            <v>487</v>
          </cell>
          <cell r="GV12">
            <v>0</v>
          </cell>
          <cell r="GW12">
            <v>0</v>
          </cell>
          <cell r="GX12">
            <v>0</v>
          </cell>
          <cell r="GY12">
            <v>0</v>
          </cell>
          <cell r="GZ12">
            <v>0</v>
          </cell>
          <cell r="HA12">
            <v>0</v>
          </cell>
          <cell r="HB12">
            <v>0</v>
          </cell>
          <cell r="HC12">
            <v>0</v>
          </cell>
          <cell r="HD12">
            <v>0</v>
          </cell>
          <cell r="HE12">
            <v>0</v>
          </cell>
          <cell r="HF12">
            <v>0</v>
          </cell>
          <cell r="HG12">
            <v>0</v>
          </cell>
          <cell r="HH12">
            <v>0</v>
          </cell>
          <cell r="HI12">
            <v>0</v>
          </cell>
          <cell r="HJ12">
            <v>0</v>
          </cell>
          <cell r="HK12">
            <v>0</v>
          </cell>
          <cell r="HL12">
            <v>0</v>
          </cell>
          <cell r="HM12">
            <v>0</v>
          </cell>
          <cell r="HN12">
            <v>0</v>
          </cell>
          <cell r="HO12">
            <v>0</v>
          </cell>
          <cell r="HP12">
            <v>0</v>
          </cell>
          <cell r="HQ12">
            <v>0</v>
          </cell>
          <cell r="HR12">
            <v>0</v>
          </cell>
          <cell r="HS12">
            <v>0</v>
          </cell>
          <cell r="HT12">
            <v>0</v>
          </cell>
          <cell r="HU12">
            <v>0</v>
          </cell>
          <cell r="HV12">
            <v>0</v>
          </cell>
          <cell r="HW12">
            <v>0</v>
          </cell>
          <cell r="HX12">
            <v>0</v>
          </cell>
          <cell r="HY12">
            <v>0</v>
          </cell>
          <cell r="HZ12">
            <v>0</v>
          </cell>
          <cell r="IA12">
            <v>0</v>
          </cell>
          <cell r="IB12">
            <v>0</v>
          </cell>
          <cell r="IC12">
            <v>60.237949929999999</v>
          </cell>
          <cell r="ID12">
            <v>0</v>
          </cell>
          <cell r="IE12">
            <v>0</v>
          </cell>
          <cell r="IF12">
            <v>0</v>
          </cell>
          <cell r="IG12">
            <v>24.618974965</v>
          </cell>
          <cell r="IH12">
            <v>4.5833333333333339</v>
          </cell>
          <cell r="II12">
            <v>0</v>
          </cell>
          <cell r="IJ12">
            <v>0</v>
          </cell>
          <cell r="IK12">
            <v>487</v>
          </cell>
          <cell r="IL12">
            <v>0</v>
          </cell>
          <cell r="IM12">
            <v>487</v>
          </cell>
          <cell r="IN12">
            <v>60.237949929999999</v>
          </cell>
          <cell r="IO12">
            <v>0</v>
          </cell>
          <cell r="IP12">
            <v>0</v>
          </cell>
          <cell r="IQ12">
            <v>0</v>
          </cell>
          <cell r="IR12">
            <v>24.618974965</v>
          </cell>
          <cell r="IS12">
            <v>4.5833333333333339</v>
          </cell>
          <cell r="IT12">
            <v>0</v>
          </cell>
          <cell r="IU12">
            <v>0</v>
          </cell>
          <cell r="IV12">
            <v>487</v>
          </cell>
          <cell r="IW12">
            <v>0</v>
          </cell>
          <cell r="IX12">
            <v>487</v>
          </cell>
          <cell r="IY12">
            <v>47.733072589999999</v>
          </cell>
          <cell r="IZ12">
            <v>0</v>
          </cell>
          <cell r="JA12">
            <v>0.1</v>
          </cell>
          <cell r="JB12">
            <v>0</v>
          </cell>
          <cell r="JC12">
            <v>12.349</v>
          </cell>
          <cell r="JD12">
            <v>12.349</v>
          </cell>
          <cell r="JE12">
            <v>0</v>
          </cell>
          <cell r="JF12">
            <v>0</v>
          </cell>
          <cell r="JG12">
            <v>3106</v>
          </cell>
          <cell r="JH12">
            <v>0</v>
          </cell>
          <cell r="JI12">
            <v>3106</v>
          </cell>
          <cell r="JJ12">
            <v>0</v>
          </cell>
          <cell r="JK12">
            <v>0</v>
          </cell>
          <cell r="JL12">
            <v>0</v>
          </cell>
          <cell r="JM12">
            <v>0</v>
          </cell>
          <cell r="JN12">
            <v>0</v>
          </cell>
          <cell r="JO12">
            <v>0</v>
          </cell>
          <cell r="JP12">
            <v>0</v>
          </cell>
          <cell r="JQ12">
            <v>0</v>
          </cell>
          <cell r="JR12">
            <v>0</v>
          </cell>
          <cell r="JS12">
            <v>0</v>
          </cell>
          <cell r="JT12">
            <v>0</v>
          </cell>
          <cell r="JU12">
            <v>0</v>
          </cell>
          <cell r="JV12">
            <v>0</v>
          </cell>
          <cell r="JW12">
            <v>0</v>
          </cell>
          <cell r="JX12">
            <v>0</v>
          </cell>
          <cell r="JY12">
            <v>0</v>
          </cell>
          <cell r="JZ12">
            <v>0</v>
          </cell>
          <cell r="KA12">
            <v>0</v>
          </cell>
          <cell r="KB12">
            <v>0</v>
          </cell>
          <cell r="KC12">
            <v>0</v>
          </cell>
          <cell r="KD12">
            <v>0</v>
          </cell>
          <cell r="KE12">
            <v>0</v>
          </cell>
          <cell r="KF12">
            <v>0</v>
          </cell>
          <cell r="KG12">
            <v>0</v>
          </cell>
          <cell r="KH12">
            <v>0</v>
          </cell>
          <cell r="KI12">
            <v>0</v>
          </cell>
          <cell r="KJ12">
            <v>0</v>
          </cell>
          <cell r="KK12">
            <v>0</v>
          </cell>
          <cell r="KL12">
            <v>0</v>
          </cell>
          <cell r="KM12">
            <v>0</v>
          </cell>
          <cell r="KN12">
            <v>0</v>
          </cell>
          <cell r="KO12">
            <v>0</v>
          </cell>
          <cell r="KP12">
            <v>0</v>
          </cell>
          <cell r="KQ12">
            <v>47.733072589999999</v>
          </cell>
          <cell r="KR12">
            <v>0</v>
          </cell>
          <cell r="KS12">
            <v>0.1</v>
          </cell>
          <cell r="KT12">
            <v>0</v>
          </cell>
          <cell r="KU12">
            <v>12.349</v>
          </cell>
          <cell r="KV12">
            <v>12.349</v>
          </cell>
          <cell r="KW12">
            <v>0</v>
          </cell>
          <cell r="KX12">
            <v>0</v>
          </cell>
          <cell r="KY12">
            <v>3106</v>
          </cell>
          <cell r="KZ12">
            <v>0</v>
          </cell>
          <cell r="LA12">
            <v>3106</v>
          </cell>
          <cell r="LB12">
            <v>47.733072589999999</v>
          </cell>
          <cell r="LC12">
            <v>0</v>
          </cell>
          <cell r="LD12">
            <v>0.1</v>
          </cell>
          <cell r="LE12">
            <v>0</v>
          </cell>
          <cell r="LF12">
            <v>12.349</v>
          </cell>
          <cell r="LG12">
            <v>12.349</v>
          </cell>
          <cell r="LH12">
            <v>0</v>
          </cell>
          <cell r="LI12">
            <v>0</v>
          </cell>
          <cell r="LJ12">
            <v>3106</v>
          </cell>
          <cell r="LK12">
            <v>0</v>
          </cell>
          <cell r="LL12">
            <v>3106</v>
          </cell>
          <cell r="LQ12" t="str">
            <v>нд</v>
          </cell>
          <cell r="LR12" t="str">
            <v>нд</v>
          </cell>
          <cell r="LS12" t="str">
            <v>нд</v>
          </cell>
          <cell r="LT12" t="str">
            <v>нд</v>
          </cell>
          <cell r="LU12" t="str">
            <v>нд</v>
          </cell>
          <cell r="LX12">
            <v>0</v>
          </cell>
          <cell r="LY12">
            <v>0</v>
          </cell>
          <cell r="LZ12">
            <v>0</v>
          </cell>
          <cell r="MA12">
            <v>0</v>
          </cell>
          <cell r="MB12">
            <v>0</v>
          </cell>
          <cell r="MC12">
            <v>0</v>
          </cell>
          <cell r="MD12">
            <v>0</v>
          </cell>
          <cell r="ME12">
            <v>0</v>
          </cell>
          <cell r="MF12">
            <v>0</v>
          </cell>
          <cell r="MG12">
            <v>0</v>
          </cell>
          <cell r="MH12">
            <v>0</v>
          </cell>
          <cell r="MI12">
            <v>0</v>
          </cell>
          <cell r="MJ12">
            <v>0</v>
          </cell>
          <cell r="MK12">
            <v>0</v>
          </cell>
          <cell r="ML12">
            <v>0</v>
          </cell>
          <cell r="MM12">
            <v>0</v>
          </cell>
          <cell r="MN12">
            <v>0</v>
          </cell>
          <cell r="MO12">
            <v>0</v>
          </cell>
          <cell r="MP12">
            <v>0</v>
          </cell>
          <cell r="MQ12">
            <v>0</v>
          </cell>
          <cell r="MR12">
            <v>0</v>
          </cell>
          <cell r="MS12">
            <v>0</v>
          </cell>
          <cell r="MT12">
            <v>0</v>
          </cell>
          <cell r="MU12">
            <v>0</v>
          </cell>
          <cell r="MV12">
            <v>0</v>
          </cell>
          <cell r="MW12">
            <v>0</v>
          </cell>
          <cell r="MX12">
            <v>0</v>
          </cell>
          <cell r="MY12">
            <v>0</v>
          </cell>
          <cell r="MZ12">
            <v>0</v>
          </cell>
          <cell r="NA12">
            <v>0</v>
          </cell>
          <cell r="NB12">
            <v>0</v>
          </cell>
          <cell r="NC12">
            <v>0</v>
          </cell>
          <cell r="ND12">
            <v>0</v>
          </cell>
          <cell r="NE12">
            <v>0</v>
          </cell>
          <cell r="NF12">
            <v>0</v>
          </cell>
          <cell r="NG12">
            <v>0</v>
          </cell>
          <cell r="NH12">
            <v>0</v>
          </cell>
          <cell r="NI12">
            <v>0</v>
          </cell>
          <cell r="NJ12">
            <v>0</v>
          </cell>
          <cell r="NK12">
            <v>0</v>
          </cell>
          <cell r="NL12">
            <v>0</v>
          </cell>
          <cell r="NM12">
            <v>0</v>
          </cell>
          <cell r="NN12">
            <v>0</v>
          </cell>
          <cell r="NO12">
            <v>0</v>
          </cell>
          <cell r="NP12">
            <v>0</v>
          </cell>
          <cell r="NQ12">
            <v>0</v>
          </cell>
          <cell r="NR12">
            <v>0</v>
          </cell>
          <cell r="NS12">
            <v>0</v>
          </cell>
          <cell r="NT12">
            <v>0</v>
          </cell>
          <cell r="NU12">
            <v>0</v>
          </cell>
          <cell r="NV12">
            <v>0</v>
          </cell>
          <cell r="NW12">
            <v>0</v>
          </cell>
          <cell r="NX12">
            <v>0</v>
          </cell>
          <cell r="NY12">
            <v>0</v>
          </cell>
          <cell r="NZ12">
            <v>0</v>
          </cell>
          <cell r="OA12">
            <v>0</v>
          </cell>
          <cell r="OB12">
            <v>0</v>
          </cell>
          <cell r="OC12">
            <v>0</v>
          </cell>
          <cell r="OD12">
            <v>0</v>
          </cell>
          <cell r="OE12">
            <v>0</v>
          </cell>
          <cell r="OF12">
            <v>0</v>
          </cell>
          <cell r="OG12">
            <v>0</v>
          </cell>
          <cell r="OH12">
            <v>0</v>
          </cell>
          <cell r="OI12">
            <v>0</v>
          </cell>
          <cell r="OJ12">
            <v>0</v>
          </cell>
          <cell r="OL12">
            <v>2020</v>
          </cell>
          <cell r="OM12">
            <v>2023</v>
          </cell>
          <cell r="ON12">
            <v>2023</v>
          </cell>
          <cell r="OO12">
            <v>2023</v>
          </cell>
          <cell r="OP12" t="str">
            <v>нд</v>
          </cell>
          <cell r="OT12">
            <v>262.28167817599933</v>
          </cell>
        </row>
        <row r="13">
          <cell r="D13" t="str">
            <v>Г1</v>
          </cell>
          <cell r="E13">
            <v>145.22998817599935</v>
          </cell>
          <cell r="H13">
            <v>47.236796108999364</v>
          </cell>
          <cell r="J13">
            <v>114.283931086</v>
          </cell>
          <cell r="K13">
            <v>114.283931086</v>
          </cell>
          <cell r="L13">
            <v>0</v>
          </cell>
          <cell r="M13">
            <v>0</v>
          </cell>
          <cell r="N13">
            <v>0</v>
          </cell>
          <cell r="O13">
            <v>0</v>
          </cell>
          <cell r="P13">
            <v>0</v>
          </cell>
          <cell r="Q13">
            <v>0</v>
          </cell>
          <cell r="R13">
            <v>12.68</v>
          </cell>
          <cell r="S13">
            <v>0</v>
          </cell>
          <cell r="T13">
            <v>0</v>
          </cell>
          <cell r="U13">
            <v>5.3516666666666666</v>
          </cell>
          <cell r="V13">
            <v>6.258</v>
          </cell>
          <cell r="W13">
            <v>1.0703333333333327</v>
          </cell>
          <cell r="X13">
            <v>0</v>
          </cell>
          <cell r="Y13">
            <v>0</v>
          </cell>
          <cell r="Z13">
            <v>0</v>
          </cell>
          <cell r="AA13">
            <v>0</v>
          </cell>
          <cell r="AB13">
            <v>0</v>
          </cell>
          <cell r="AC13">
            <v>0</v>
          </cell>
          <cell r="AD13">
            <v>3.8329483499999997E-2</v>
          </cell>
          <cell r="AE13">
            <v>0</v>
          </cell>
          <cell r="AF13">
            <v>0</v>
          </cell>
          <cell r="AG13">
            <v>3.1941236249999998E-2</v>
          </cell>
          <cell r="AH13">
            <v>0</v>
          </cell>
          <cell r="AI13">
            <v>6.3882472499999995E-3</v>
          </cell>
          <cell r="AJ13">
            <v>1.4060024999999999E-3</v>
          </cell>
          <cell r="AK13">
            <v>0</v>
          </cell>
          <cell r="AL13">
            <v>0</v>
          </cell>
          <cell r="AM13">
            <v>1.1716687499999999E-3</v>
          </cell>
          <cell r="AN13">
            <v>0</v>
          </cell>
          <cell r="AO13">
            <v>2.3433375000000002E-4</v>
          </cell>
          <cell r="AP13">
            <v>12.640264514</v>
          </cell>
          <cell r="AQ13">
            <v>0</v>
          </cell>
          <cell r="AR13">
            <v>0</v>
          </cell>
          <cell r="AS13">
            <v>5.3185537616666672</v>
          </cell>
          <cell r="AT13">
            <v>6.258</v>
          </cell>
          <cell r="AU13">
            <v>1.0637107523333327</v>
          </cell>
          <cell r="AV13">
            <v>12.640264514</v>
          </cell>
          <cell r="AW13">
            <v>0</v>
          </cell>
          <cell r="AX13">
            <v>0</v>
          </cell>
          <cell r="AY13">
            <v>5.3185537616666672</v>
          </cell>
          <cell r="AZ13">
            <v>6.258</v>
          </cell>
          <cell r="BA13">
            <v>1.0637107523333327</v>
          </cell>
          <cell r="BB13" t="str">
            <v/>
          </cell>
          <cell r="BC13" t="str">
            <v/>
          </cell>
          <cell r="BD13">
            <v>3</v>
          </cell>
          <cell r="BE13" t="str">
            <v/>
          </cell>
          <cell r="BF13" t="str">
            <v>3</v>
          </cell>
          <cell r="BG13">
            <v>3.8397251900000002</v>
          </cell>
          <cell r="BH13">
            <v>0</v>
          </cell>
          <cell r="BI13">
            <v>0</v>
          </cell>
          <cell r="BJ13">
            <v>3.199770991666667</v>
          </cell>
          <cell r="BK13">
            <v>0</v>
          </cell>
          <cell r="BL13">
            <v>0.63995419833333311</v>
          </cell>
          <cell r="BM13">
            <v>0</v>
          </cell>
          <cell r="BN13">
            <v>0</v>
          </cell>
          <cell r="BO13">
            <v>0</v>
          </cell>
          <cell r="BP13">
            <v>0</v>
          </cell>
          <cell r="BQ13">
            <v>0</v>
          </cell>
          <cell r="BR13">
            <v>0</v>
          </cell>
          <cell r="BS13">
            <v>3.6504269999999998E-2</v>
          </cell>
          <cell r="BT13">
            <v>0</v>
          </cell>
          <cell r="BU13">
            <v>0</v>
          </cell>
          <cell r="BV13">
            <v>3.0420224999999999E-2</v>
          </cell>
          <cell r="BW13">
            <v>0</v>
          </cell>
          <cell r="BX13">
            <v>6.0840449999999997E-3</v>
          </cell>
          <cell r="BY13">
            <v>1.3390499999999998E-3</v>
          </cell>
          <cell r="BZ13">
            <v>0</v>
          </cell>
          <cell r="CA13">
            <v>0</v>
          </cell>
          <cell r="CB13">
            <v>1.1158749999999999E-3</v>
          </cell>
          <cell r="CC13">
            <v>0</v>
          </cell>
          <cell r="CD13">
            <v>2.2317499999999994E-4</v>
          </cell>
          <cell r="CE13">
            <v>3.8018818700000003</v>
          </cell>
          <cell r="CF13">
            <v>0</v>
          </cell>
          <cell r="CG13">
            <v>0</v>
          </cell>
          <cell r="CH13">
            <v>3.1682348916666672</v>
          </cell>
          <cell r="CI13">
            <v>0</v>
          </cell>
          <cell r="CJ13">
            <v>0.63364697833333317</v>
          </cell>
          <cell r="CK13">
            <v>3.8018818700000003</v>
          </cell>
          <cell r="CL13">
            <v>0</v>
          </cell>
          <cell r="CM13">
            <v>0</v>
          </cell>
          <cell r="CN13">
            <v>3.1682348916666672</v>
          </cell>
          <cell r="CO13">
            <v>0</v>
          </cell>
          <cell r="CP13">
            <v>0.63364697833333317</v>
          </cell>
          <cell r="CQ13" t="str">
            <v/>
          </cell>
          <cell r="CR13" t="str">
            <v/>
          </cell>
          <cell r="CS13" t="str">
            <v/>
          </cell>
          <cell r="CT13" t="str">
            <v/>
          </cell>
          <cell r="CU13">
            <v>0</v>
          </cell>
          <cell r="CX13">
            <v>121.32742510999998</v>
          </cell>
          <cell r="CY13">
            <v>8.4929197576999993</v>
          </cell>
          <cell r="CZ13">
            <v>36.398227532999989</v>
          </cell>
          <cell r="DA13">
            <v>72.796455065999979</v>
          </cell>
          <cell r="DB13">
            <v>3.6398227533000114</v>
          </cell>
          <cell r="DE13">
            <v>51.111368879999993</v>
          </cell>
          <cell r="DG13">
            <v>93.499999999999986</v>
          </cell>
          <cell r="DH13">
            <v>93.499999999999986</v>
          </cell>
          <cell r="DI13">
            <v>0</v>
          </cell>
          <cell r="DJ13">
            <v>0</v>
          </cell>
          <cell r="DK13">
            <v>0</v>
          </cell>
          <cell r="DL13">
            <v>0</v>
          </cell>
          <cell r="DM13">
            <v>0</v>
          </cell>
          <cell r="DN13">
            <v>43.5</v>
          </cell>
          <cell r="DS13">
            <v>2.0812163085000002</v>
          </cell>
          <cell r="DT13">
            <v>16.534487449000004</v>
          </cell>
          <cell r="DU13">
            <v>7.5973679460000003</v>
          </cell>
          <cell r="DV13">
            <v>17.286928296499994</v>
          </cell>
          <cell r="DW13">
            <v>17.286928296499994</v>
          </cell>
          <cell r="DX13">
            <v>1</v>
          </cell>
          <cell r="DY13">
            <v>1</v>
          </cell>
          <cell r="DZ13">
            <v>1</v>
          </cell>
          <cell r="EA13">
            <v>1</v>
          </cell>
          <cell r="EB13" t="str">
            <v>1 1 1 1</v>
          </cell>
          <cell r="EC13">
            <v>0</v>
          </cell>
          <cell r="ED13">
            <v>0</v>
          </cell>
          <cell r="EE13">
            <v>0</v>
          </cell>
          <cell r="EF13">
            <v>0</v>
          </cell>
          <cell r="EG13">
            <v>0</v>
          </cell>
          <cell r="EH13">
            <v>0</v>
          </cell>
          <cell r="EI13">
            <v>0</v>
          </cell>
          <cell r="EJ13">
            <v>0</v>
          </cell>
          <cell r="EK13">
            <v>0</v>
          </cell>
          <cell r="EL13">
            <v>0</v>
          </cell>
          <cell r="EM13">
            <v>0</v>
          </cell>
          <cell r="EN13">
            <v>0</v>
          </cell>
          <cell r="EO13">
            <v>0</v>
          </cell>
          <cell r="EP13">
            <v>0</v>
          </cell>
          <cell r="EQ13">
            <v>0</v>
          </cell>
          <cell r="ER13">
            <v>0</v>
          </cell>
          <cell r="ES13">
            <v>0</v>
          </cell>
          <cell r="ET13">
            <v>0</v>
          </cell>
          <cell r="EU13">
            <v>0</v>
          </cell>
          <cell r="EV13">
            <v>0</v>
          </cell>
          <cell r="EW13">
            <v>0</v>
          </cell>
          <cell r="EX13">
            <v>0</v>
          </cell>
          <cell r="EY13">
            <v>0</v>
          </cell>
          <cell r="EZ13">
            <v>0</v>
          </cell>
          <cell r="FA13">
            <v>0</v>
          </cell>
          <cell r="FB13">
            <v>0</v>
          </cell>
          <cell r="FC13">
            <v>0</v>
          </cell>
          <cell r="FD13">
            <v>0</v>
          </cell>
          <cell r="FE13">
            <v>0</v>
          </cell>
          <cell r="FF13">
            <v>0</v>
          </cell>
          <cell r="FG13">
            <v>1</v>
          </cell>
          <cell r="FH13">
            <v>1</v>
          </cell>
          <cell r="FI13">
            <v>1</v>
          </cell>
          <cell r="FJ13">
            <v>1</v>
          </cell>
          <cell r="FK13" t="str">
            <v>1 1 1 1</v>
          </cell>
          <cell r="FN13">
            <v>121.32742510999998</v>
          </cell>
          <cell r="FO13" t="str">
            <v>нд</v>
          </cell>
          <cell r="FP13" t="str">
            <v>нд</v>
          </cell>
          <cell r="FQ13" t="str">
            <v>нд</v>
          </cell>
          <cell r="FR13" t="str">
            <v>нд</v>
          </cell>
          <cell r="FS13" t="str">
            <v>нд</v>
          </cell>
          <cell r="FT13" t="str">
            <v>нд</v>
          </cell>
          <cell r="FU13" t="str">
            <v>нд</v>
          </cell>
          <cell r="FV13" t="str">
            <v>нд</v>
          </cell>
          <cell r="FW13" t="str">
            <v>нд</v>
          </cell>
          <cell r="FX13" t="str">
            <v>нд</v>
          </cell>
          <cell r="FZ13">
            <v>0</v>
          </cell>
          <cell r="GA13">
            <v>0</v>
          </cell>
          <cell r="GB13">
            <v>0</v>
          </cell>
          <cell r="GC13">
            <v>0</v>
          </cell>
          <cell r="GD13">
            <v>0</v>
          </cell>
          <cell r="GE13">
            <v>0</v>
          </cell>
          <cell r="GF13">
            <v>0</v>
          </cell>
          <cell r="GG13">
            <v>0</v>
          </cell>
          <cell r="GH13">
            <v>0</v>
          </cell>
          <cell r="GI13">
            <v>0</v>
          </cell>
          <cell r="GJ13">
            <v>0</v>
          </cell>
          <cell r="GK13">
            <v>0</v>
          </cell>
          <cell r="GL13">
            <v>0</v>
          </cell>
          <cell r="GM13">
            <v>0</v>
          </cell>
          <cell r="GN13">
            <v>0</v>
          </cell>
          <cell r="GO13">
            <v>0</v>
          </cell>
          <cell r="GP13">
            <v>0</v>
          </cell>
          <cell r="GQ13">
            <v>0</v>
          </cell>
          <cell r="GR13">
            <v>0</v>
          </cell>
          <cell r="GS13">
            <v>0</v>
          </cell>
          <cell r="GT13">
            <v>0</v>
          </cell>
          <cell r="GU13">
            <v>0</v>
          </cell>
          <cell r="GV13">
            <v>0</v>
          </cell>
          <cell r="GW13">
            <v>0</v>
          </cell>
          <cell r="GX13">
            <v>0</v>
          </cell>
          <cell r="GY13">
            <v>0</v>
          </cell>
          <cell r="GZ13">
            <v>0</v>
          </cell>
          <cell r="HA13">
            <v>0</v>
          </cell>
          <cell r="HB13">
            <v>0</v>
          </cell>
          <cell r="HC13">
            <v>0</v>
          </cell>
          <cell r="HD13">
            <v>0</v>
          </cell>
          <cell r="HE13">
            <v>0</v>
          </cell>
          <cell r="HF13">
            <v>0</v>
          </cell>
          <cell r="HG13">
            <v>0</v>
          </cell>
          <cell r="HH13">
            <v>0</v>
          </cell>
          <cell r="HI13">
            <v>0</v>
          </cell>
          <cell r="HJ13">
            <v>0</v>
          </cell>
          <cell r="HK13">
            <v>0</v>
          </cell>
          <cell r="HL13">
            <v>0</v>
          </cell>
          <cell r="HM13">
            <v>0</v>
          </cell>
          <cell r="HN13">
            <v>0</v>
          </cell>
          <cell r="HO13">
            <v>0</v>
          </cell>
          <cell r="HP13">
            <v>0</v>
          </cell>
          <cell r="HQ13">
            <v>0</v>
          </cell>
          <cell r="HR13">
            <v>0</v>
          </cell>
          <cell r="HS13">
            <v>0</v>
          </cell>
          <cell r="HT13">
            <v>0</v>
          </cell>
          <cell r="HU13">
            <v>0</v>
          </cell>
          <cell r="HV13">
            <v>0</v>
          </cell>
          <cell r="HW13">
            <v>0</v>
          </cell>
          <cell r="HX13">
            <v>0</v>
          </cell>
          <cell r="HY13">
            <v>0</v>
          </cell>
          <cell r="HZ13">
            <v>0</v>
          </cell>
          <cell r="IA13">
            <v>0</v>
          </cell>
          <cell r="IB13">
            <v>0</v>
          </cell>
          <cell r="IC13">
            <v>0</v>
          </cell>
          <cell r="ID13">
            <v>0</v>
          </cell>
          <cell r="IE13">
            <v>0</v>
          </cell>
          <cell r="IF13">
            <v>0</v>
          </cell>
          <cell r="IG13">
            <v>0</v>
          </cell>
          <cell r="IH13">
            <v>0</v>
          </cell>
          <cell r="II13">
            <v>0</v>
          </cell>
          <cell r="IJ13">
            <v>0</v>
          </cell>
          <cell r="IK13">
            <v>0</v>
          </cell>
          <cell r="IL13">
            <v>0</v>
          </cell>
          <cell r="IM13">
            <v>0</v>
          </cell>
          <cell r="IN13">
            <v>0</v>
          </cell>
          <cell r="IO13">
            <v>0</v>
          </cell>
          <cell r="IP13">
            <v>0</v>
          </cell>
          <cell r="IQ13">
            <v>0</v>
          </cell>
          <cell r="IR13">
            <v>0</v>
          </cell>
          <cell r="IS13">
            <v>0</v>
          </cell>
          <cell r="IT13">
            <v>0</v>
          </cell>
          <cell r="IU13">
            <v>0</v>
          </cell>
          <cell r="IV13">
            <v>0</v>
          </cell>
          <cell r="IW13">
            <v>0</v>
          </cell>
          <cell r="IX13">
            <v>0</v>
          </cell>
          <cell r="IY13">
            <v>0</v>
          </cell>
          <cell r="IZ13">
            <v>0</v>
          </cell>
          <cell r="JA13">
            <v>0</v>
          </cell>
          <cell r="JB13">
            <v>0</v>
          </cell>
          <cell r="JC13">
            <v>0</v>
          </cell>
          <cell r="JD13">
            <v>0</v>
          </cell>
          <cell r="JE13">
            <v>0</v>
          </cell>
          <cell r="JF13">
            <v>0</v>
          </cell>
          <cell r="JG13">
            <v>0</v>
          </cell>
          <cell r="JH13">
            <v>0</v>
          </cell>
          <cell r="JI13">
            <v>0</v>
          </cell>
          <cell r="JJ13">
            <v>0</v>
          </cell>
          <cell r="JK13">
            <v>0</v>
          </cell>
          <cell r="JL13">
            <v>0</v>
          </cell>
          <cell r="JM13">
            <v>0</v>
          </cell>
          <cell r="JN13">
            <v>0</v>
          </cell>
          <cell r="JO13">
            <v>0</v>
          </cell>
          <cell r="JP13">
            <v>0</v>
          </cell>
          <cell r="JQ13">
            <v>0</v>
          </cell>
          <cell r="JR13">
            <v>0</v>
          </cell>
          <cell r="JS13">
            <v>0</v>
          </cell>
          <cell r="JT13">
            <v>0</v>
          </cell>
          <cell r="JU13">
            <v>0</v>
          </cell>
          <cell r="JV13">
            <v>0</v>
          </cell>
          <cell r="JW13">
            <v>0</v>
          </cell>
          <cell r="JX13">
            <v>0</v>
          </cell>
          <cell r="JY13">
            <v>0</v>
          </cell>
          <cell r="JZ13">
            <v>0</v>
          </cell>
          <cell r="KA13">
            <v>0</v>
          </cell>
          <cell r="KB13">
            <v>0</v>
          </cell>
          <cell r="KC13">
            <v>0</v>
          </cell>
          <cell r="KD13">
            <v>0</v>
          </cell>
          <cell r="KE13">
            <v>0</v>
          </cell>
          <cell r="KF13">
            <v>0</v>
          </cell>
          <cell r="KG13">
            <v>0</v>
          </cell>
          <cell r="KH13">
            <v>0</v>
          </cell>
          <cell r="KI13">
            <v>0</v>
          </cell>
          <cell r="KJ13">
            <v>0</v>
          </cell>
          <cell r="KK13">
            <v>0</v>
          </cell>
          <cell r="KL13">
            <v>0</v>
          </cell>
          <cell r="KM13">
            <v>0</v>
          </cell>
          <cell r="KN13">
            <v>0</v>
          </cell>
          <cell r="KO13">
            <v>0</v>
          </cell>
          <cell r="KP13">
            <v>0</v>
          </cell>
          <cell r="KQ13">
            <v>0</v>
          </cell>
          <cell r="KR13">
            <v>0</v>
          </cell>
          <cell r="KS13">
            <v>0</v>
          </cell>
          <cell r="KT13">
            <v>0</v>
          </cell>
          <cell r="KU13">
            <v>0</v>
          </cell>
          <cell r="KV13">
            <v>0</v>
          </cell>
          <cell r="KW13">
            <v>0</v>
          </cell>
          <cell r="KX13">
            <v>0</v>
          </cell>
          <cell r="KY13">
            <v>0</v>
          </cell>
          <cell r="KZ13">
            <v>0</v>
          </cell>
          <cell r="LA13">
            <v>0</v>
          </cell>
          <cell r="LB13">
            <v>0</v>
          </cell>
          <cell r="LC13">
            <v>0</v>
          </cell>
          <cell r="LD13">
            <v>0</v>
          </cell>
          <cell r="LE13">
            <v>0</v>
          </cell>
          <cell r="LF13">
            <v>0</v>
          </cell>
          <cell r="LG13">
            <v>0</v>
          </cell>
          <cell r="LH13">
            <v>0</v>
          </cell>
          <cell r="LI13">
            <v>0</v>
          </cell>
          <cell r="LJ13">
            <v>0</v>
          </cell>
          <cell r="LK13">
            <v>0</v>
          </cell>
          <cell r="LL13">
            <v>0</v>
          </cell>
          <cell r="LQ13" t="str">
            <v>нд</v>
          </cell>
          <cell r="LR13" t="str">
            <v>нд</v>
          </cell>
          <cell r="LS13" t="str">
            <v>нд</v>
          </cell>
          <cell r="LT13" t="str">
            <v>нд</v>
          </cell>
          <cell r="LU13" t="str">
            <v>нд</v>
          </cell>
          <cell r="LX13">
            <v>0</v>
          </cell>
          <cell r="LY13">
            <v>0</v>
          </cell>
          <cell r="LZ13">
            <v>0</v>
          </cell>
          <cell r="MA13">
            <v>0</v>
          </cell>
          <cell r="MB13">
            <v>0</v>
          </cell>
          <cell r="MC13">
            <v>0</v>
          </cell>
          <cell r="MD13">
            <v>0</v>
          </cell>
          <cell r="ME13">
            <v>0</v>
          </cell>
          <cell r="MF13">
            <v>0</v>
          </cell>
          <cell r="MG13">
            <v>0</v>
          </cell>
          <cell r="MH13">
            <v>0</v>
          </cell>
          <cell r="MI13">
            <v>0</v>
          </cell>
          <cell r="MJ13">
            <v>0</v>
          </cell>
          <cell r="MK13">
            <v>0</v>
          </cell>
          <cell r="ML13">
            <v>0</v>
          </cell>
          <cell r="MM13">
            <v>0</v>
          </cell>
          <cell r="MN13">
            <v>0</v>
          </cell>
          <cell r="MO13">
            <v>0</v>
          </cell>
          <cell r="MP13">
            <v>0</v>
          </cell>
          <cell r="MQ13">
            <v>0</v>
          </cell>
          <cell r="MR13">
            <v>0</v>
          </cell>
          <cell r="MS13">
            <v>0</v>
          </cell>
          <cell r="MT13">
            <v>0</v>
          </cell>
          <cell r="MU13">
            <v>0</v>
          </cell>
          <cell r="MV13">
            <v>0</v>
          </cell>
          <cell r="MW13">
            <v>0</v>
          </cell>
          <cell r="MX13">
            <v>0</v>
          </cell>
          <cell r="MY13">
            <v>0</v>
          </cell>
          <cell r="MZ13">
            <v>0</v>
          </cell>
          <cell r="NA13">
            <v>0</v>
          </cell>
          <cell r="NB13">
            <v>0</v>
          </cell>
          <cell r="NC13">
            <v>0</v>
          </cell>
          <cell r="ND13">
            <v>0</v>
          </cell>
          <cell r="NE13">
            <v>0</v>
          </cell>
          <cell r="NF13">
            <v>0</v>
          </cell>
          <cell r="NG13">
            <v>0</v>
          </cell>
          <cell r="NH13">
            <v>0</v>
          </cell>
          <cell r="NI13">
            <v>0</v>
          </cell>
          <cell r="NJ13">
            <v>0</v>
          </cell>
          <cell r="NK13">
            <v>0</v>
          </cell>
          <cell r="NL13">
            <v>0</v>
          </cell>
          <cell r="NM13">
            <v>0</v>
          </cell>
          <cell r="NN13">
            <v>0</v>
          </cell>
          <cell r="NO13">
            <v>0</v>
          </cell>
          <cell r="NP13">
            <v>0</v>
          </cell>
          <cell r="NQ13">
            <v>0</v>
          </cell>
          <cell r="NR13">
            <v>0</v>
          </cell>
          <cell r="NS13">
            <v>0</v>
          </cell>
          <cell r="NT13">
            <v>0</v>
          </cell>
          <cell r="NU13">
            <v>0</v>
          </cell>
          <cell r="NV13">
            <v>0</v>
          </cell>
          <cell r="NW13">
            <v>0</v>
          </cell>
          <cell r="NX13">
            <v>0</v>
          </cell>
          <cell r="NY13">
            <v>0</v>
          </cell>
          <cell r="NZ13">
            <v>0</v>
          </cell>
          <cell r="OA13">
            <v>0</v>
          </cell>
          <cell r="OB13">
            <v>0</v>
          </cell>
          <cell r="OC13">
            <v>0</v>
          </cell>
          <cell r="OD13">
            <v>0</v>
          </cell>
          <cell r="OE13">
            <v>0</v>
          </cell>
          <cell r="OF13">
            <v>0</v>
          </cell>
          <cell r="OG13">
            <v>0</v>
          </cell>
          <cell r="OH13">
            <v>0</v>
          </cell>
          <cell r="OI13">
            <v>0</v>
          </cell>
          <cell r="OJ13">
            <v>0</v>
          </cell>
          <cell r="OL13" t="str">
            <v>нд</v>
          </cell>
          <cell r="OM13" t="str">
            <v>нд</v>
          </cell>
          <cell r="ON13" t="str">
            <v>нд</v>
          </cell>
          <cell r="OO13" t="str">
            <v>нд</v>
          </cell>
          <cell r="OP13" t="str">
            <v>нд</v>
          </cell>
          <cell r="OT13">
            <v>145.22998817599935</v>
          </cell>
        </row>
        <row r="14">
          <cell r="D14" t="str">
            <v>Г2</v>
          </cell>
          <cell r="E14">
            <v>117.05169000000001</v>
          </cell>
          <cell r="H14">
            <v>42.787540570000004</v>
          </cell>
          <cell r="J14">
            <v>90</v>
          </cell>
          <cell r="K14">
            <v>90</v>
          </cell>
          <cell r="L14">
            <v>0</v>
          </cell>
          <cell r="M14">
            <v>0</v>
          </cell>
          <cell r="N14">
            <v>0</v>
          </cell>
          <cell r="O14">
            <v>0</v>
          </cell>
          <cell r="P14">
            <v>0</v>
          </cell>
          <cell r="Q14">
            <v>0</v>
          </cell>
          <cell r="R14">
            <v>444.07334765999997</v>
          </cell>
          <cell r="S14">
            <v>0</v>
          </cell>
          <cell r="T14">
            <v>0</v>
          </cell>
          <cell r="U14">
            <v>0</v>
          </cell>
          <cell r="V14">
            <v>263.95206264000001</v>
          </cell>
          <cell r="W14">
            <v>180.12128501999999</v>
          </cell>
          <cell r="X14">
            <v>71.448838431600009</v>
          </cell>
          <cell r="Y14">
            <v>0</v>
          </cell>
          <cell r="Z14">
            <v>0</v>
          </cell>
          <cell r="AA14">
            <v>0</v>
          </cell>
          <cell r="AB14">
            <v>71.448838431600009</v>
          </cell>
          <cell r="AC14">
            <v>0</v>
          </cell>
          <cell r="AD14">
            <v>54.411925155000006</v>
          </cell>
          <cell r="AE14">
            <v>0</v>
          </cell>
          <cell r="AF14">
            <v>0</v>
          </cell>
          <cell r="AG14">
            <v>0</v>
          </cell>
          <cell r="AH14">
            <v>54.411925155000006</v>
          </cell>
          <cell r="AI14">
            <v>0</v>
          </cell>
          <cell r="AJ14">
            <v>18.58431795780001</v>
          </cell>
          <cell r="AK14">
            <v>0</v>
          </cell>
          <cell r="AL14">
            <v>0</v>
          </cell>
          <cell r="AM14">
            <v>0</v>
          </cell>
          <cell r="AN14">
            <v>18.58431795780001</v>
          </cell>
          <cell r="AO14">
            <v>0</v>
          </cell>
          <cell r="AP14">
            <v>299.62826611559996</v>
          </cell>
          <cell r="AQ14">
            <v>0</v>
          </cell>
          <cell r="AR14">
            <v>0</v>
          </cell>
          <cell r="AS14">
            <v>0</v>
          </cell>
          <cell r="AT14">
            <v>119.50698109559997</v>
          </cell>
          <cell r="AU14">
            <v>180.12128501999999</v>
          </cell>
          <cell r="AV14">
            <v>299.62826611559996</v>
          </cell>
          <cell r="AW14">
            <v>0</v>
          </cell>
          <cell r="AX14">
            <v>0</v>
          </cell>
          <cell r="AY14">
            <v>0</v>
          </cell>
          <cell r="AZ14">
            <v>119.50698109559997</v>
          </cell>
          <cell r="BA14">
            <v>180.12128501999999</v>
          </cell>
          <cell r="BB14">
            <v>1</v>
          </cell>
          <cell r="BC14" t="str">
            <v/>
          </cell>
          <cell r="BD14">
            <v>3</v>
          </cell>
          <cell r="BE14" t="str">
            <v/>
          </cell>
          <cell r="BF14" t="str">
            <v>1 3</v>
          </cell>
          <cell r="BG14">
            <v>422.88987412500001</v>
          </cell>
          <cell r="BH14">
            <v>0</v>
          </cell>
          <cell r="BI14">
            <v>0</v>
          </cell>
          <cell r="BJ14">
            <v>0</v>
          </cell>
          <cell r="BK14">
            <v>261.59891942499996</v>
          </cell>
          <cell r="BL14">
            <v>161.29095469999999</v>
          </cell>
          <cell r="BM14">
            <v>68.046512792000001</v>
          </cell>
          <cell r="BN14">
            <v>0</v>
          </cell>
          <cell r="BO14">
            <v>0</v>
          </cell>
          <cell r="BP14">
            <v>0</v>
          </cell>
          <cell r="BQ14">
            <v>68.046512792000001</v>
          </cell>
          <cell r="BR14">
            <v>0</v>
          </cell>
          <cell r="BS14">
            <v>51.820881100000001</v>
          </cell>
          <cell r="BT14">
            <v>0</v>
          </cell>
          <cell r="BU14">
            <v>0</v>
          </cell>
          <cell r="BV14">
            <v>0</v>
          </cell>
          <cell r="BW14">
            <v>51.820881100000001</v>
          </cell>
          <cell r="BX14">
            <v>0</v>
          </cell>
          <cell r="BY14">
            <v>17.699350436000007</v>
          </cell>
          <cell r="BZ14">
            <v>0</v>
          </cell>
          <cell r="CA14">
            <v>0</v>
          </cell>
          <cell r="CB14">
            <v>0</v>
          </cell>
          <cell r="CC14">
            <v>17.699350436000007</v>
          </cell>
          <cell r="CD14">
            <v>0</v>
          </cell>
          <cell r="CE14">
            <v>285.32312979700004</v>
          </cell>
          <cell r="CF14">
            <v>0</v>
          </cell>
          <cell r="CG14">
            <v>0</v>
          </cell>
          <cell r="CH14">
            <v>0</v>
          </cell>
          <cell r="CI14">
            <v>124.03217509700001</v>
          </cell>
          <cell r="CJ14">
            <v>161.29095469999999</v>
          </cell>
          <cell r="CK14">
            <v>285.32312979700004</v>
          </cell>
          <cell r="CL14">
            <v>0</v>
          </cell>
          <cell r="CM14">
            <v>0</v>
          </cell>
          <cell r="CN14">
            <v>0</v>
          </cell>
          <cell r="CO14">
            <v>124.03217509700001</v>
          </cell>
          <cell r="CP14">
            <v>161.29095469999999</v>
          </cell>
          <cell r="CQ14">
            <v>1</v>
          </cell>
          <cell r="CR14" t="str">
            <v/>
          </cell>
          <cell r="CS14" t="str">
            <v/>
          </cell>
          <cell r="CT14" t="str">
            <v/>
          </cell>
          <cell r="CU14" t="str">
            <v>1</v>
          </cell>
          <cell r="CX14">
            <v>75</v>
          </cell>
          <cell r="CY14">
            <v>5.2500000000000009</v>
          </cell>
          <cell r="CZ14">
            <v>22.5</v>
          </cell>
          <cell r="DA14">
            <v>45</v>
          </cell>
          <cell r="DB14">
            <v>2.2499999999999991</v>
          </cell>
          <cell r="DE14">
            <v>32.061828570000003</v>
          </cell>
          <cell r="DG14">
            <v>75</v>
          </cell>
          <cell r="DH14">
            <v>75</v>
          </cell>
          <cell r="DI14">
            <v>0</v>
          </cell>
          <cell r="DJ14">
            <v>0</v>
          </cell>
          <cell r="DK14">
            <v>0</v>
          </cell>
          <cell r="DL14">
            <v>0</v>
          </cell>
          <cell r="DM14">
            <v>0</v>
          </cell>
          <cell r="DN14">
            <v>11</v>
          </cell>
          <cell r="DS14">
            <v>0</v>
          </cell>
          <cell r="DT14">
            <v>11</v>
          </cell>
          <cell r="DU14">
            <v>0</v>
          </cell>
          <cell r="DV14">
            <v>0</v>
          </cell>
          <cell r="DW14">
            <v>0</v>
          </cell>
          <cell r="DX14" t="str">
            <v/>
          </cell>
          <cell r="DY14">
            <v>1</v>
          </cell>
          <cell r="DZ14" t="str">
            <v/>
          </cell>
          <cell r="EA14">
            <v>1</v>
          </cell>
          <cell r="EB14" t="str">
            <v>1 1</v>
          </cell>
          <cell r="EC14">
            <v>0</v>
          </cell>
          <cell r="ED14">
            <v>0</v>
          </cell>
          <cell r="EE14">
            <v>0</v>
          </cell>
          <cell r="EF14">
            <v>0</v>
          </cell>
          <cell r="EG14">
            <v>0</v>
          </cell>
          <cell r="EH14">
            <v>0</v>
          </cell>
          <cell r="EI14">
            <v>0</v>
          </cell>
          <cell r="EJ14">
            <v>0</v>
          </cell>
          <cell r="EK14">
            <v>0</v>
          </cell>
          <cell r="EL14">
            <v>0</v>
          </cell>
          <cell r="EM14">
            <v>0</v>
          </cell>
          <cell r="EN14">
            <v>0</v>
          </cell>
          <cell r="EO14">
            <v>0</v>
          </cell>
          <cell r="EP14">
            <v>0</v>
          </cell>
          <cell r="EQ14">
            <v>0</v>
          </cell>
          <cell r="ER14">
            <v>0</v>
          </cell>
          <cell r="ES14">
            <v>0</v>
          </cell>
          <cell r="ET14">
            <v>0</v>
          </cell>
          <cell r="EU14">
            <v>0</v>
          </cell>
          <cell r="EV14">
            <v>0</v>
          </cell>
          <cell r="EW14">
            <v>0</v>
          </cell>
          <cell r="EX14">
            <v>0</v>
          </cell>
          <cell r="EY14">
            <v>0</v>
          </cell>
          <cell r="EZ14">
            <v>0</v>
          </cell>
          <cell r="FA14">
            <v>0</v>
          </cell>
          <cell r="FB14">
            <v>0</v>
          </cell>
          <cell r="FC14">
            <v>0</v>
          </cell>
          <cell r="FD14">
            <v>0</v>
          </cell>
          <cell r="FE14">
            <v>0</v>
          </cell>
          <cell r="FF14">
            <v>0</v>
          </cell>
          <cell r="FG14" t="str">
            <v/>
          </cell>
          <cell r="FH14">
            <v>1</v>
          </cell>
          <cell r="FI14" t="str">
            <v/>
          </cell>
          <cell r="FJ14" t="str">
            <v/>
          </cell>
          <cell r="FK14" t="str">
            <v>1</v>
          </cell>
          <cell r="FN14">
            <v>75</v>
          </cell>
          <cell r="FO14" t="str">
            <v>нд</v>
          </cell>
          <cell r="FP14" t="str">
            <v>нд</v>
          </cell>
          <cell r="FQ14" t="str">
            <v>нд</v>
          </cell>
          <cell r="FR14" t="str">
            <v>нд</v>
          </cell>
          <cell r="FS14" t="str">
            <v>нд</v>
          </cell>
          <cell r="FT14" t="str">
            <v>нд</v>
          </cell>
          <cell r="FU14" t="str">
            <v>нд</v>
          </cell>
          <cell r="FV14" t="str">
            <v>нд</v>
          </cell>
          <cell r="FW14" t="str">
            <v>нд</v>
          </cell>
          <cell r="FX14" t="str">
            <v>нд</v>
          </cell>
          <cell r="FZ14">
            <v>0</v>
          </cell>
          <cell r="GA14">
            <v>0</v>
          </cell>
          <cell r="GB14">
            <v>0</v>
          </cell>
          <cell r="GC14">
            <v>0</v>
          </cell>
          <cell r="GD14">
            <v>0</v>
          </cell>
          <cell r="GE14">
            <v>0</v>
          </cell>
          <cell r="GF14">
            <v>0</v>
          </cell>
          <cell r="GG14">
            <v>0</v>
          </cell>
          <cell r="GH14">
            <v>0</v>
          </cell>
          <cell r="GI14">
            <v>0</v>
          </cell>
          <cell r="GJ14">
            <v>0</v>
          </cell>
          <cell r="GK14">
            <v>0</v>
          </cell>
          <cell r="GL14">
            <v>0</v>
          </cell>
          <cell r="GM14">
            <v>0</v>
          </cell>
          <cell r="GN14">
            <v>0</v>
          </cell>
          <cell r="GO14">
            <v>0</v>
          </cell>
          <cell r="GP14">
            <v>0</v>
          </cell>
          <cell r="GQ14">
            <v>0</v>
          </cell>
          <cell r="GR14">
            <v>0</v>
          </cell>
          <cell r="GS14">
            <v>0</v>
          </cell>
          <cell r="GT14">
            <v>0</v>
          </cell>
          <cell r="GU14">
            <v>0</v>
          </cell>
          <cell r="GV14">
            <v>0</v>
          </cell>
          <cell r="GW14">
            <v>0</v>
          </cell>
          <cell r="GX14">
            <v>0</v>
          </cell>
          <cell r="GY14">
            <v>0</v>
          </cell>
          <cell r="GZ14">
            <v>0</v>
          </cell>
          <cell r="HA14">
            <v>0</v>
          </cell>
          <cell r="HB14">
            <v>0</v>
          </cell>
          <cell r="HC14">
            <v>0</v>
          </cell>
          <cell r="HD14">
            <v>0</v>
          </cell>
          <cell r="HE14">
            <v>0</v>
          </cell>
          <cell r="HF14">
            <v>0</v>
          </cell>
          <cell r="HG14">
            <v>0</v>
          </cell>
          <cell r="HH14">
            <v>0</v>
          </cell>
          <cell r="HI14">
            <v>0</v>
          </cell>
          <cell r="HJ14">
            <v>0</v>
          </cell>
          <cell r="HK14">
            <v>0</v>
          </cell>
          <cell r="HL14">
            <v>0</v>
          </cell>
          <cell r="HM14">
            <v>0</v>
          </cell>
          <cell r="HN14">
            <v>0</v>
          </cell>
          <cell r="HO14">
            <v>0</v>
          </cell>
          <cell r="HP14">
            <v>0</v>
          </cell>
          <cell r="HQ14">
            <v>0</v>
          </cell>
          <cell r="HR14">
            <v>0</v>
          </cell>
          <cell r="HS14">
            <v>0</v>
          </cell>
          <cell r="HT14">
            <v>0</v>
          </cell>
          <cell r="HU14">
            <v>0</v>
          </cell>
          <cell r="HV14">
            <v>0</v>
          </cell>
          <cell r="HW14">
            <v>0</v>
          </cell>
          <cell r="HX14">
            <v>0</v>
          </cell>
          <cell r="HY14">
            <v>0</v>
          </cell>
          <cell r="HZ14">
            <v>0</v>
          </cell>
          <cell r="IA14">
            <v>0</v>
          </cell>
          <cell r="IB14">
            <v>0</v>
          </cell>
          <cell r="IC14">
            <v>0</v>
          </cell>
          <cell r="ID14">
            <v>0</v>
          </cell>
          <cell r="IE14">
            <v>0</v>
          </cell>
          <cell r="IF14">
            <v>0</v>
          </cell>
          <cell r="IG14">
            <v>0</v>
          </cell>
          <cell r="IH14">
            <v>0</v>
          </cell>
          <cell r="II14">
            <v>0</v>
          </cell>
          <cell r="IJ14">
            <v>0</v>
          </cell>
          <cell r="IK14">
            <v>0</v>
          </cell>
          <cell r="IL14">
            <v>0</v>
          </cell>
          <cell r="IM14">
            <v>0</v>
          </cell>
          <cell r="IN14">
            <v>0</v>
          </cell>
          <cell r="IO14">
            <v>0</v>
          </cell>
          <cell r="IP14">
            <v>0</v>
          </cell>
          <cell r="IQ14">
            <v>0</v>
          </cell>
          <cell r="IR14">
            <v>0</v>
          </cell>
          <cell r="IS14">
            <v>0</v>
          </cell>
          <cell r="IT14">
            <v>0</v>
          </cell>
          <cell r="IU14">
            <v>0</v>
          </cell>
          <cell r="IV14">
            <v>0</v>
          </cell>
          <cell r="IW14">
            <v>0</v>
          </cell>
          <cell r="IX14">
            <v>0</v>
          </cell>
          <cell r="IY14">
            <v>0</v>
          </cell>
          <cell r="IZ14">
            <v>0</v>
          </cell>
          <cell r="JA14">
            <v>0</v>
          </cell>
          <cell r="JB14">
            <v>0</v>
          </cell>
          <cell r="JC14">
            <v>0</v>
          </cell>
          <cell r="JD14">
            <v>0</v>
          </cell>
          <cell r="JE14">
            <v>0</v>
          </cell>
          <cell r="JF14">
            <v>0</v>
          </cell>
          <cell r="JG14">
            <v>0</v>
          </cell>
          <cell r="JH14">
            <v>0</v>
          </cell>
          <cell r="JI14">
            <v>0</v>
          </cell>
          <cell r="JJ14">
            <v>0</v>
          </cell>
          <cell r="JK14">
            <v>0</v>
          </cell>
          <cell r="JL14">
            <v>0</v>
          </cell>
          <cell r="JM14">
            <v>0</v>
          </cell>
          <cell r="JN14">
            <v>0</v>
          </cell>
          <cell r="JO14">
            <v>0</v>
          </cell>
          <cell r="JP14">
            <v>0</v>
          </cell>
          <cell r="JQ14">
            <v>0</v>
          </cell>
          <cell r="JR14">
            <v>0</v>
          </cell>
          <cell r="JS14">
            <v>0</v>
          </cell>
          <cell r="JT14">
            <v>0</v>
          </cell>
          <cell r="JU14">
            <v>0</v>
          </cell>
          <cell r="JV14">
            <v>0</v>
          </cell>
          <cell r="JW14">
            <v>0</v>
          </cell>
          <cell r="JX14">
            <v>0</v>
          </cell>
          <cell r="JY14">
            <v>0</v>
          </cell>
          <cell r="JZ14">
            <v>0</v>
          </cell>
          <cell r="KA14">
            <v>0</v>
          </cell>
          <cell r="KB14">
            <v>0</v>
          </cell>
          <cell r="KC14">
            <v>0</v>
          </cell>
          <cell r="KD14">
            <v>0</v>
          </cell>
          <cell r="KE14">
            <v>0</v>
          </cell>
          <cell r="KF14">
            <v>0</v>
          </cell>
          <cell r="KG14">
            <v>0</v>
          </cell>
          <cell r="KH14">
            <v>0</v>
          </cell>
          <cell r="KI14">
            <v>0</v>
          </cell>
          <cell r="KJ14">
            <v>0</v>
          </cell>
          <cell r="KK14">
            <v>0</v>
          </cell>
          <cell r="KL14">
            <v>0</v>
          </cell>
          <cell r="KM14">
            <v>0</v>
          </cell>
          <cell r="KN14">
            <v>0</v>
          </cell>
          <cell r="KO14">
            <v>0</v>
          </cell>
          <cell r="KP14">
            <v>0</v>
          </cell>
          <cell r="KQ14">
            <v>0</v>
          </cell>
          <cell r="KR14">
            <v>0</v>
          </cell>
          <cell r="KS14">
            <v>0</v>
          </cell>
          <cell r="KT14">
            <v>0</v>
          </cell>
          <cell r="KU14">
            <v>0</v>
          </cell>
          <cell r="KV14">
            <v>0</v>
          </cell>
          <cell r="KW14">
            <v>0</v>
          </cell>
          <cell r="KX14">
            <v>0</v>
          </cell>
          <cell r="KY14">
            <v>0</v>
          </cell>
          <cell r="KZ14">
            <v>0</v>
          </cell>
          <cell r="LA14">
            <v>0</v>
          </cell>
          <cell r="LB14">
            <v>0</v>
          </cell>
          <cell r="LC14">
            <v>0</v>
          </cell>
          <cell r="LD14">
            <v>0</v>
          </cell>
          <cell r="LE14">
            <v>0</v>
          </cell>
          <cell r="LF14">
            <v>0</v>
          </cell>
          <cell r="LG14">
            <v>0</v>
          </cell>
          <cell r="LH14">
            <v>0</v>
          </cell>
          <cell r="LI14">
            <v>0</v>
          </cell>
          <cell r="LJ14">
            <v>0</v>
          </cell>
          <cell r="LK14">
            <v>0</v>
          </cell>
          <cell r="LL14">
            <v>0</v>
          </cell>
          <cell r="LQ14" t="str">
            <v>нд</v>
          </cell>
          <cell r="LR14" t="str">
            <v>нд</v>
          </cell>
          <cell r="LS14" t="str">
            <v>нд</v>
          </cell>
          <cell r="LT14" t="str">
            <v>нд</v>
          </cell>
          <cell r="LU14" t="str">
            <v>нд</v>
          </cell>
          <cell r="LX14">
            <v>0</v>
          </cell>
          <cell r="LY14">
            <v>0</v>
          </cell>
          <cell r="LZ14">
            <v>0</v>
          </cell>
          <cell r="MA14">
            <v>0</v>
          </cell>
          <cell r="MB14">
            <v>0</v>
          </cell>
          <cell r="MC14">
            <v>0</v>
          </cell>
          <cell r="MD14">
            <v>0</v>
          </cell>
          <cell r="ME14">
            <v>0</v>
          </cell>
          <cell r="MF14">
            <v>0</v>
          </cell>
          <cell r="MG14">
            <v>0</v>
          </cell>
          <cell r="MH14">
            <v>0</v>
          </cell>
          <cell r="MI14">
            <v>0</v>
          </cell>
          <cell r="MJ14">
            <v>0</v>
          </cell>
          <cell r="MK14">
            <v>0</v>
          </cell>
          <cell r="ML14">
            <v>0</v>
          </cell>
          <cell r="MM14">
            <v>0</v>
          </cell>
          <cell r="MN14">
            <v>0</v>
          </cell>
          <cell r="MO14">
            <v>0</v>
          </cell>
          <cell r="MP14">
            <v>0</v>
          </cell>
          <cell r="MQ14">
            <v>0</v>
          </cell>
          <cell r="MR14">
            <v>0</v>
          </cell>
          <cell r="MS14">
            <v>0</v>
          </cell>
          <cell r="MT14">
            <v>0</v>
          </cell>
          <cell r="MU14">
            <v>0</v>
          </cell>
          <cell r="MV14">
            <v>0</v>
          </cell>
          <cell r="MW14">
            <v>0</v>
          </cell>
          <cell r="MX14">
            <v>0</v>
          </cell>
          <cell r="MY14">
            <v>0</v>
          </cell>
          <cell r="MZ14">
            <v>0</v>
          </cell>
          <cell r="NA14">
            <v>0</v>
          </cell>
          <cell r="NB14">
            <v>0</v>
          </cell>
          <cell r="NC14">
            <v>0</v>
          </cell>
          <cell r="ND14">
            <v>0</v>
          </cell>
          <cell r="NE14">
            <v>0</v>
          </cell>
          <cell r="NF14">
            <v>0</v>
          </cell>
          <cell r="NG14">
            <v>0</v>
          </cell>
          <cell r="NH14">
            <v>0</v>
          </cell>
          <cell r="NI14">
            <v>0</v>
          </cell>
          <cell r="NJ14">
            <v>0</v>
          </cell>
          <cell r="NK14">
            <v>0</v>
          </cell>
          <cell r="NL14">
            <v>0</v>
          </cell>
          <cell r="NM14">
            <v>0</v>
          </cell>
          <cell r="NN14">
            <v>0</v>
          </cell>
          <cell r="NO14">
            <v>0</v>
          </cell>
          <cell r="NP14">
            <v>0</v>
          </cell>
          <cell r="NQ14">
            <v>0</v>
          </cell>
          <cell r="NR14">
            <v>0</v>
          </cell>
          <cell r="NS14">
            <v>0</v>
          </cell>
          <cell r="NT14">
            <v>0</v>
          </cell>
          <cell r="NU14">
            <v>0</v>
          </cell>
          <cell r="NV14">
            <v>0</v>
          </cell>
          <cell r="NW14">
            <v>0</v>
          </cell>
          <cell r="NX14">
            <v>0</v>
          </cell>
          <cell r="NY14">
            <v>0</v>
          </cell>
          <cell r="NZ14">
            <v>0</v>
          </cell>
          <cell r="OA14">
            <v>0</v>
          </cell>
          <cell r="OB14">
            <v>0</v>
          </cell>
          <cell r="OC14">
            <v>0</v>
          </cell>
          <cell r="OD14">
            <v>0</v>
          </cell>
          <cell r="OE14">
            <v>0</v>
          </cell>
          <cell r="OF14">
            <v>0</v>
          </cell>
          <cell r="OG14">
            <v>0</v>
          </cell>
          <cell r="OH14">
            <v>0</v>
          </cell>
          <cell r="OI14">
            <v>0</v>
          </cell>
          <cell r="OJ14">
            <v>0</v>
          </cell>
          <cell r="OL14" t="str">
            <v>нд</v>
          </cell>
          <cell r="OM14" t="str">
            <v>нд</v>
          </cell>
          <cell r="ON14" t="str">
            <v>нд</v>
          </cell>
          <cell r="OO14" t="str">
            <v>нд</v>
          </cell>
          <cell r="OP14" t="str">
            <v>нд</v>
          </cell>
          <cell r="OT14">
            <v>117.05169000000001</v>
          </cell>
        </row>
        <row r="15">
          <cell r="D15" t="str">
            <v>1.1.1.1.2</v>
          </cell>
          <cell r="E15">
            <v>138.94153864999998</v>
          </cell>
          <cell r="H15">
            <v>23.781263839999998</v>
          </cell>
          <cell r="J15">
            <v>119.78135</v>
          </cell>
          <cell r="K15">
            <v>119</v>
          </cell>
          <cell r="L15">
            <v>0.78134999999999999</v>
          </cell>
          <cell r="M15">
            <v>0</v>
          </cell>
          <cell r="N15">
            <v>0</v>
          </cell>
          <cell r="O15">
            <v>0.65112500000000006</v>
          </cell>
          <cell r="P15">
            <v>0</v>
          </cell>
          <cell r="Q15">
            <v>0.13022499999999992</v>
          </cell>
          <cell r="R15">
            <v>12.68</v>
          </cell>
          <cell r="S15">
            <v>0</v>
          </cell>
          <cell r="T15">
            <v>0</v>
          </cell>
          <cell r="U15">
            <v>5.3516666666666666</v>
          </cell>
          <cell r="V15">
            <v>6.258</v>
          </cell>
          <cell r="W15">
            <v>1.0703333333333327</v>
          </cell>
          <cell r="X15">
            <v>0</v>
          </cell>
          <cell r="Y15">
            <v>0</v>
          </cell>
          <cell r="Z15">
            <v>0</v>
          </cell>
          <cell r="AA15">
            <v>0</v>
          </cell>
          <cell r="AB15">
            <v>0</v>
          </cell>
          <cell r="AC15">
            <v>0</v>
          </cell>
          <cell r="AD15">
            <v>3.8329483499999997E-2</v>
          </cell>
          <cell r="AE15">
            <v>0</v>
          </cell>
          <cell r="AF15">
            <v>0</v>
          </cell>
          <cell r="AG15">
            <v>3.1941236249999998E-2</v>
          </cell>
          <cell r="AH15">
            <v>0</v>
          </cell>
          <cell r="AI15">
            <v>6.3882472499999995E-3</v>
          </cell>
          <cell r="AJ15">
            <v>1.4060024999999999E-3</v>
          </cell>
          <cell r="AK15">
            <v>0</v>
          </cell>
          <cell r="AL15">
            <v>0</v>
          </cell>
          <cell r="AM15">
            <v>1.1716687499999999E-3</v>
          </cell>
          <cell r="AN15">
            <v>0</v>
          </cell>
          <cell r="AO15">
            <v>2.3433375000000002E-4</v>
          </cell>
          <cell r="AP15">
            <v>12.640264514</v>
          </cell>
          <cell r="AQ15">
            <v>0</v>
          </cell>
          <cell r="AR15">
            <v>0</v>
          </cell>
          <cell r="AS15">
            <v>5.3185537616666672</v>
          </cell>
          <cell r="AT15">
            <v>6.258</v>
          </cell>
          <cell r="AU15">
            <v>1.0637107523333327</v>
          </cell>
          <cell r="AV15">
            <v>12.640264514</v>
          </cell>
          <cell r="AW15">
            <v>0</v>
          </cell>
          <cell r="AX15">
            <v>0</v>
          </cell>
          <cell r="AY15">
            <v>5.3185537616666672</v>
          </cell>
          <cell r="AZ15">
            <v>6.258</v>
          </cell>
          <cell r="BA15">
            <v>1.0637107523333327</v>
          </cell>
          <cell r="BB15" t="str">
            <v/>
          </cell>
          <cell r="BC15" t="str">
            <v/>
          </cell>
          <cell r="BD15">
            <v>3</v>
          </cell>
          <cell r="BE15" t="str">
            <v/>
          </cell>
          <cell r="BF15" t="str">
            <v>3</v>
          </cell>
          <cell r="BG15">
            <v>3.8397251900000002</v>
          </cell>
          <cell r="BH15">
            <v>0</v>
          </cell>
          <cell r="BI15">
            <v>0</v>
          </cell>
          <cell r="BJ15">
            <v>3.199770991666667</v>
          </cell>
          <cell r="BK15">
            <v>0</v>
          </cell>
          <cell r="BL15">
            <v>0.63995419833333311</v>
          </cell>
          <cell r="BM15">
            <v>0</v>
          </cell>
          <cell r="BN15">
            <v>0</v>
          </cell>
          <cell r="BO15">
            <v>0</v>
          </cell>
          <cell r="BP15">
            <v>0</v>
          </cell>
          <cell r="BQ15">
            <v>0</v>
          </cell>
          <cell r="BR15">
            <v>0</v>
          </cell>
          <cell r="BS15">
            <v>3.6504269999999998E-2</v>
          </cell>
          <cell r="BT15">
            <v>0</v>
          </cell>
          <cell r="BU15">
            <v>0</v>
          </cell>
          <cell r="BV15">
            <v>3.0420224999999999E-2</v>
          </cell>
          <cell r="BW15">
            <v>0</v>
          </cell>
          <cell r="BX15">
            <v>6.0840449999999997E-3</v>
          </cell>
          <cell r="BY15">
            <v>1.3390499999999998E-3</v>
          </cell>
          <cell r="BZ15">
            <v>0</v>
          </cell>
          <cell r="CA15">
            <v>0</v>
          </cell>
          <cell r="CB15">
            <v>1.1158749999999999E-3</v>
          </cell>
          <cell r="CC15">
            <v>0</v>
          </cell>
          <cell r="CD15">
            <v>2.2317499999999994E-4</v>
          </cell>
          <cell r="CE15">
            <v>3.8018818700000003</v>
          </cell>
          <cell r="CF15">
            <v>0</v>
          </cell>
          <cell r="CG15">
            <v>0</v>
          </cell>
          <cell r="CH15">
            <v>3.1682348916666672</v>
          </cell>
          <cell r="CI15">
            <v>0</v>
          </cell>
          <cell r="CJ15">
            <v>0.63364697833333317</v>
          </cell>
          <cell r="CK15">
            <v>3.8018818700000003</v>
          </cell>
          <cell r="CL15">
            <v>0</v>
          </cell>
          <cell r="CM15">
            <v>0</v>
          </cell>
          <cell r="CN15">
            <v>3.1682348916666672</v>
          </cell>
          <cell r="CO15">
            <v>0</v>
          </cell>
          <cell r="CP15">
            <v>0.63364697833333317</v>
          </cell>
          <cell r="CQ15" t="str">
            <v/>
          </cell>
          <cell r="CR15" t="str">
            <v/>
          </cell>
          <cell r="CS15" t="str">
            <v/>
          </cell>
          <cell r="CT15" t="str">
            <v/>
          </cell>
          <cell r="CU15">
            <v>0</v>
          </cell>
          <cell r="CX15" t="str">
            <v>нд</v>
          </cell>
          <cell r="CY15" t="str">
            <v>нд</v>
          </cell>
          <cell r="CZ15" t="str">
            <v>нд</v>
          </cell>
          <cell r="DA15" t="str">
            <v>нд</v>
          </cell>
          <cell r="DB15" t="str">
            <v>нд</v>
          </cell>
          <cell r="DE15">
            <v>12.81784189</v>
          </cell>
          <cell r="DG15">
            <v>99.166666666666671</v>
          </cell>
          <cell r="DH15">
            <v>99.166666666666671</v>
          </cell>
          <cell r="DI15">
            <v>0</v>
          </cell>
          <cell r="DJ15">
            <v>0</v>
          </cell>
          <cell r="DK15">
            <v>0</v>
          </cell>
          <cell r="DL15">
            <v>0</v>
          </cell>
          <cell r="DM15">
            <v>0</v>
          </cell>
          <cell r="DN15">
            <v>15.166666666666668</v>
          </cell>
          <cell r="DS15">
            <v>0</v>
          </cell>
          <cell r="DT15">
            <v>0.71806110599999995</v>
          </cell>
          <cell r="DU15">
            <v>2.1329762999999998E-2</v>
          </cell>
          <cell r="DV15">
            <v>14.427275797666667</v>
          </cell>
          <cell r="DW15">
            <v>14.427275797666667</v>
          </cell>
          <cell r="DX15" t="str">
            <v/>
          </cell>
          <cell r="DY15">
            <v>1</v>
          </cell>
          <cell r="DZ15">
            <v>1</v>
          </cell>
          <cell r="EA15">
            <v>1</v>
          </cell>
          <cell r="EB15" t="str">
            <v>1 1 1</v>
          </cell>
          <cell r="EC15">
            <v>3.7695079099999997</v>
          </cell>
          <cell r="ED15">
            <v>0.11265724000000001</v>
          </cell>
          <cell r="EE15">
            <v>2.0055296399999998</v>
          </cell>
          <cell r="EF15">
            <v>1.6702451599999999</v>
          </cell>
          <cell r="EG15">
            <v>0.10830213999999999</v>
          </cell>
          <cell r="EH15">
            <v>0</v>
          </cell>
          <cell r="EI15">
            <v>0</v>
          </cell>
          <cell r="EJ15">
            <v>0</v>
          </cell>
          <cell r="EK15">
            <v>0</v>
          </cell>
          <cell r="EL15">
            <v>0</v>
          </cell>
          <cell r="EM15">
            <v>0.68386771999999996</v>
          </cell>
          <cell r="EN15">
            <v>0</v>
          </cell>
          <cell r="EO15">
            <v>0.68386771999999996</v>
          </cell>
          <cell r="EP15">
            <v>0.76774516000000004</v>
          </cell>
          <cell r="EQ15">
            <v>0</v>
          </cell>
          <cell r="ER15">
            <v>2.0314059999999998E-2</v>
          </cell>
          <cell r="ES15">
            <v>0</v>
          </cell>
          <cell r="ET15">
            <v>0</v>
          </cell>
          <cell r="EU15">
            <v>0</v>
          </cell>
          <cell r="EV15">
            <v>2.0314059999999998E-2</v>
          </cell>
          <cell r="EW15">
            <v>3.0653261299999999</v>
          </cell>
          <cell r="EX15">
            <v>0.11265724000000001</v>
          </cell>
          <cell r="EY15">
            <v>1.96218081</v>
          </cell>
          <cell r="EZ15">
            <v>0.90249999999999997</v>
          </cell>
          <cell r="FA15">
            <v>8.7988079999999996E-2</v>
          </cell>
          <cell r="FB15">
            <v>3.0653261299999999</v>
          </cell>
          <cell r="FC15">
            <v>0.11265724000000001</v>
          </cell>
          <cell r="FD15">
            <v>1.96218081</v>
          </cell>
          <cell r="FE15">
            <v>0.90249999999999997</v>
          </cell>
          <cell r="FF15">
            <v>8.7988079999999996E-2</v>
          </cell>
          <cell r="FG15" t="str">
            <v/>
          </cell>
          <cell r="FH15">
            <v>1</v>
          </cell>
          <cell r="FI15">
            <v>1</v>
          </cell>
          <cell r="FJ15">
            <v>1</v>
          </cell>
          <cell r="FK15" t="str">
            <v>1 1 1</v>
          </cell>
          <cell r="FN15" t="str">
            <v>нд</v>
          </cell>
          <cell r="FO15" t="str">
            <v>нд</v>
          </cell>
          <cell r="FP15" t="str">
            <v>нд</v>
          </cell>
          <cell r="FQ15" t="str">
            <v>нд</v>
          </cell>
          <cell r="FR15" t="str">
            <v>нд</v>
          </cell>
          <cell r="FS15" t="str">
            <v>нд</v>
          </cell>
          <cell r="FT15" t="str">
            <v>нд</v>
          </cell>
          <cell r="FU15" t="str">
            <v>нд</v>
          </cell>
          <cell r="FV15" t="str">
            <v>нд</v>
          </cell>
          <cell r="FW15" t="str">
            <v>нд</v>
          </cell>
          <cell r="FX15" t="str">
            <v>нд</v>
          </cell>
          <cell r="FZ15">
            <v>0</v>
          </cell>
          <cell r="GA15">
            <v>0</v>
          </cell>
          <cell r="GB15">
            <v>0</v>
          </cell>
          <cell r="GC15">
            <v>0</v>
          </cell>
          <cell r="GD15">
            <v>0</v>
          </cell>
          <cell r="GE15">
            <v>0</v>
          </cell>
          <cell r="GF15">
            <v>0</v>
          </cell>
          <cell r="GG15">
            <v>0</v>
          </cell>
          <cell r="GH15">
            <v>0</v>
          </cell>
          <cell r="GI15">
            <v>0</v>
          </cell>
          <cell r="GJ15">
            <v>0</v>
          </cell>
          <cell r="GK15">
            <v>15.166666666666668</v>
          </cell>
          <cell r="GL15">
            <v>0</v>
          </cell>
          <cell r="GM15">
            <v>0</v>
          </cell>
          <cell r="GN15">
            <v>0</v>
          </cell>
          <cell r="GO15">
            <v>4.5833333333333339</v>
          </cell>
          <cell r="GP15">
            <v>0</v>
          </cell>
          <cell r="GQ15">
            <v>0</v>
          </cell>
          <cell r="GR15">
            <v>0</v>
          </cell>
          <cell r="GS15">
            <v>63</v>
          </cell>
          <cell r="GT15">
            <v>0</v>
          </cell>
          <cell r="GU15">
            <v>63</v>
          </cell>
          <cell r="GV15">
            <v>0</v>
          </cell>
          <cell r="GW15">
            <v>0</v>
          </cell>
          <cell r="GX15">
            <v>0</v>
          </cell>
          <cell r="GY15">
            <v>0</v>
          </cell>
          <cell r="GZ15">
            <v>0</v>
          </cell>
          <cell r="HA15">
            <v>0</v>
          </cell>
          <cell r="HB15">
            <v>0</v>
          </cell>
          <cell r="HC15">
            <v>0</v>
          </cell>
          <cell r="HD15">
            <v>0</v>
          </cell>
          <cell r="HE15">
            <v>0</v>
          </cell>
          <cell r="HF15">
            <v>0</v>
          </cell>
          <cell r="HG15">
            <v>0</v>
          </cell>
          <cell r="HH15">
            <v>0</v>
          </cell>
          <cell r="HI15">
            <v>0</v>
          </cell>
          <cell r="HJ15">
            <v>0</v>
          </cell>
          <cell r="HK15">
            <v>0</v>
          </cell>
          <cell r="HL15">
            <v>0</v>
          </cell>
          <cell r="HM15">
            <v>0</v>
          </cell>
          <cell r="HN15">
            <v>0</v>
          </cell>
          <cell r="HO15">
            <v>0</v>
          </cell>
          <cell r="HP15">
            <v>0</v>
          </cell>
          <cell r="HQ15">
            <v>0</v>
          </cell>
          <cell r="HR15">
            <v>0</v>
          </cell>
          <cell r="HS15">
            <v>0</v>
          </cell>
          <cell r="HT15">
            <v>0</v>
          </cell>
          <cell r="HU15">
            <v>0</v>
          </cell>
          <cell r="HV15">
            <v>0</v>
          </cell>
          <cell r="HW15">
            <v>0</v>
          </cell>
          <cell r="HX15">
            <v>0</v>
          </cell>
          <cell r="HY15">
            <v>0</v>
          </cell>
          <cell r="HZ15">
            <v>0</v>
          </cell>
          <cell r="IA15">
            <v>0</v>
          </cell>
          <cell r="IB15">
            <v>0</v>
          </cell>
          <cell r="IC15">
            <v>15.166666666666668</v>
          </cell>
          <cell r="ID15">
            <v>0</v>
          </cell>
          <cell r="IE15">
            <v>0</v>
          </cell>
          <cell r="IF15">
            <v>0</v>
          </cell>
          <cell r="IG15">
            <v>4.5833333333333339</v>
          </cell>
          <cell r="IH15">
            <v>0</v>
          </cell>
          <cell r="II15">
            <v>0</v>
          </cell>
          <cell r="IJ15">
            <v>0</v>
          </cell>
          <cell r="IK15">
            <v>63</v>
          </cell>
          <cell r="IL15">
            <v>0</v>
          </cell>
          <cell r="IM15">
            <v>63</v>
          </cell>
          <cell r="IN15">
            <v>15.166666666666668</v>
          </cell>
          <cell r="IO15">
            <v>0</v>
          </cell>
          <cell r="IP15">
            <v>0</v>
          </cell>
          <cell r="IQ15">
            <v>0</v>
          </cell>
          <cell r="IR15">
            <v>4.5833333333333339</v>
          </cell>
          <cell r="IS15">
            <v>0</v>
          </cell>
          <cell r="IT15">
            <v>0</v>
          </cell>
          <cell r="IU15">
            <v>0</v>
          </cell>
          <cell r="IV15">
            <v>63</v>
          </cell>
          <cell r="IW15">
            <v>0</v>
          </cell>
          <cell r="IX15">
            <v>63</v>
          </cell>
          <cell r="IY15">
            <v>2.72957787</v>
          </cell>
          <cell r="IZ15">
            <v>0</v>
          </cell>
          <cell r="JA15">
            <v>0</v>
          </cell>
          <cell r="JB15">
            <v>0</v>
          </cell>
          <cell r="JC15">
            <v>0</v>
          </cell>
          <cell r="JD15">
            <v>0</v>
          </cell>
          <cell r="JE15">
            <v>0</v>
          </cell>
          <cell r="JF15">
            <v>0</v>
          </cell>
          <cell r="JG15">
            <v>64</v>
          </cell>
          <cell r="JH15">
            <v>0</v>
          </cell>
          <cell r="JI15">
            <v>64</v>
          </cell>
          <cell r="JJ15">
            <v>0</v>
          </cell>
          <cell r="JK15">
            <v>0</v>
          </cell>
          <cell r="JL15">
            <v>0</v>
          </cell>
          <cell r="JM15">
            <v>0</v>
          </cell>
          <cell r="JN15">
            <v>0</v>
          </cell>
          <cell r="JO15">
            <v>0</v>
          </cell>
          <cell r="JP15">
            <v>0</v>
          </cell>
          <cell r="JQ15">
            <v>0</v>
          </cell>
          <cell r="JR15">
            <v>0</v>
          </cell>
          <cell r="JS15">
            <v>0</v>
          </cell>
          <cell r="JT15">
            <v>0</v>
          </cell>
          <cell r="JU15">
            <v>0</v>
          </cell>
          <cell r="JV15">
            <v>0</v>
          </cell>
          <cell r="JW15">
            <v>0</v>
          </cell>
          <cell r="JX15">
            <v>0</v>
          </cell>
          <cell r="JY15">
            <v>0</v>
          </cell>
          <cell r="JZ15">
            <v>0</v>
          </cell>
          <cell r="KA15">
            <v>0</v>
          </cell>
          <cell r="KB15">
            <v>0</v>
          </cell>
          <cell r="KC15">
            <v>0</v>
          </cell>
          <cell r="KD15">
            <v>0</v>
          </cell>
          <cell r="KE15">
            <v>0</v>
          </cell>
          <cell r="KF15">
            <v>0</v>
          </cell>
          <cell r="KG15">
            <v>0</v>
          </cell>
          <cell r="KH15">
            <v>0</v>
          </cell>
          <cell r="KI15">
            <v>0</v>
          </cell>
          <cell r="KJ15">
            <v>0</v>
          </cell>
          <cell r="KK15">
            <v>0</v>
          </cell>
          <cell r="KL15">
            <v>0</v>
          </cell>
          <cell r="KM15">
            <v>0</v>
          </cell>
          <cell r="KN15">
            <v>0</v>
          </cell>
          <cell r="KO15">
            <v>0</v>
          </cell>
          <cell r="KP15">
            <v>0</v>
          </cell>
          <cell r="KQ15">
            <v>2.72957787</v>
          </cell>
          <cell r="KR15">
            <v>0</v>
          </cell>
          <cell r="KS15">
            <v>0</v>
          </cell>
          <cell r="KT15">
            <v>0</v>
          </cell>
          <cell r="KU15">
            <v>0</v>
          </cell>
          <cell r="KV15">
            <v>0</v>
          </cell>
          <cell r="KW15">
            <v>0</v>
          </cell>
          <cell r="KX15">
            <v>0</v>
          </cell>
          <cell r="KY15">
            <v>64</v>
          </cell>
          <cell r="KZ15">
            <v>0</v>
          </cell>
          <cell r="LA15">
            <v>64</v>
          </cell>
          <cell r="LB15">
            <v>2.72957787</v>
          </cell>
          <cell r="LC15">
            <v>0</v>
          </cell>
          <cell r="LD15">
            <v>0</v>
          </cell>
          <cell r="LE15">
            <v>0</v>
          </cell>
          <cell r="LF15">
            <v>0</v>
          </cell>
          <cell r="LG15">
            <v>0</v>
          </cell>
          <cell r="LH15">
            <v>0</v>
          </cell>
          <cell r="LI15">
            <v>0</v>
          </cell>
          <cell r="LJ15">
            <v>64</v>
          </cell>
          <cell r="LK15">
            <v>0</v>
          </cell>
          <cell r="LL15">
            <v>64</v>
          </cell>
          <cell r="LQ15" t="str">
            <v>нд</v>
          </cell>
          <cell r="LR15" t="str">
            <v>нд</v>
          </cell>
          <cell r="LS15" t="str">
            <v>нд</v>
          </cell>
          <cell r="LT15" t="str">
            <v>нд</v>
          </cell>
          <cell r="LU15" t="str">
            <v>нд</v>
          </cell>
          <cell r="LX15">
            <v>0</v>
          </cell>
          <cell r="LY15">
            <v>0</v>
          </cell>
          <cell r="LZ15">
            <v>0</v>
          </cell>
          <cell r="MA15">
            <v>0</v>
          </cell>
          <cell r="MB15">
            <v>0</v>
          </cell>
          <cell r="MC15">
            <v>0</v>
          </cell>
          <cell r="MD15">
            <v>0</v>
          </cell>
          <cell r="ME15">
            <v>0</v>
          </cell>
          <cell r="MF15">
            <v>0</v>
          </cell>
          <cell r="MG15">
            <v>0</v>
          </cell>
          <cell r="MH15">
            <v>0</v>
          </cell>
          <cell r="MI15">
            <v>0</v>
          </cell>
          <cell r="MJ15">
            <v>0</v>
          </cell>
          <cell r="MK15">
            <v>0</v>
          </cell>
          <cell r="ML15">
            <v>0</v>
          </cell>
          <cell r="MM15">
            <v>0</v>
          </cell>
          <cell r="MN15">
            <v>0</v>
          </cell>
          <cell r="MO15">
            <v>0</v>
          </cell>
          <cell r="MP15">
            <v>0</v>
          </cell>
          <cell r="MQ15">
            <v>0</v>
          </cell>
          <cell r="MR15">
            <v>0</v>
          </cell>
          <cell r="MS15">
            <v>0</v>
          </cell>
          <cell r="MT15">
            <v>0</v>
          </cell>
          <cell r="MU15">
            <v>0</v>
          </cell>
          <cell r="MV15">
            <v>0</v>
          </cell>
          <cell r="MW15">
            <v>0</v>
          </cell>
          <cell r="MX15">
            <v>0</v>
          </cell>
          <cell r="MY15">
            <v>0</v>
          </cell>
          <cell r="MZ15">
            <v>0</v>
          </cell>
          <cell r="NA15">
            <v>0</v>
          </cell>
          <cell r="NB15">
            <v>0</v>
          </cell>
          <cell r="NC15">
            <v>0</v>
          </cell>
          <cell r="ND15">
            <v>0</v>
          </cell>
          <cell r="NE15">
            <v>0</v>
          </cell>
          <cell r="NF15">
            <v>0</v>
          </cell>
          <cell r="NG15">
            <v>0</v>
          </cell>
          <cell r="NH15">
            <v>0</v>
          </cell>
          <cell r="NI15">
            <v>0</v>
          </cell>
          <cell r="NJ15">
            <v>0</v>
          </cell>
          <cell r="NK15">
            <v>0</v>
          </cell>
          <cell r="NL15">
            <v>0</v>
          </cell>
          <cell r="NM15">
            <v>0</v>
          </cell>
          <cell r="NN15">
            <v>0</v>
          </cell>
          <cell r="NO15">
            <v>0</v>
          </cell>
          <cell r="NP15">
            <v>0</v>
          </cell>
          <cell r="NQ15">
            <v>0</v>
          </cell>
          <cell r="NR15">
            <v>0</v>
          </cell>
          <cell r="NS15">
            <v>0</v>
          </cell>
          <cell r="NT15">
            <v>0</v>
          </cell>
          <cell r="NU15">
            <v>0</v>
          </cell>
          <cell r="NV15">
            <v>0</v>
          </cell>
          <cell r="NW15">
            <v>0</v>
          </cell>
          <cell r="NX15">
            <v>0</v>
          </cell>
          <cell r="NY15">
            <v>0</v>
          </cell>
          <cell r="NZ15">
            <v>0</v>
          </cell>
          <cell r="OA15">
            <v>0</v>
          </cell>
          <cell r="OB15">
            <v>0</v>
          </cell>
          <cell r="OC15">
            <v>0</v>
          </cell>
          <cell r="OD15">
            <v>0</v>
          </cell>
          <cell r="OE15">
            <v>0</v>
          </cell>
          <cell r="OF15">
            <v>0</v>
          </cell>
          <cell r="OG15">
            <v>0</v>
          </cell>
          <cell r="OH15">
            <v>0</v>
          </cell>
          <cell r="OI15">
            <v>0</v>
          </cell>
          <cell r="OJ15">
            <v>0</v>
          </cell>
          <cell r="OL15">
            <v>2020</v>
          </cell>
          <cell r="OM15">
            <v>2023</v>
          </cell>
          <cell r="ON15">
            <v>2023</v>
          </cell>
          <cell r="OO15">
            <v>2023</v>
          </cell>
          <cell r="OP15" t="str">
            <v>нд</v>
          </cell>
          <cell r="OT15">
            <v>138.94153864999998</v>
          </cell>
        </row>
        <row r="16">
          <cell r="D16" t="str">
            <v>Г3</v>
          </cell>
          <cell r="E16">
            <v>69.845188649999997</v>
          </cell>
          <cell r="H16">
            <v>10.845188649999999</v>
          </cell>
          <cell r="J16">
            <v>59</v>
          </cell>
          <cell r="K16">
            <v>59</v>
          </cell>
          <cell r="L16">
            <v>0</v>
          </cell>
          <cell r="M16">
            <v>0</v>
          </cell>
          <cell r="N16">
            <v>0</v>
          </cell>
          <cell r="O16">
            <v>0</v>
          </cell>
          <cell r="P16">
            <v>0</v>
          </cell>
          <cell r="Q16">
            <v>0</v>
          </cell>
          <cell r="R16">
            <v>0.12128501999999974</v>
          </cell>
          <cell r="S16">
            <v>0</v>
          </cell>
          <cell r="T16">
            <v>0</v>
          </cell>
          <cell r="U16">
            <v>0</v>
          </cell>
          <cell r="V16">
            <v>0</v>
          </cell>
          <cell r="W16">
            <v>0.12128501999999974</v>
          </cell>
          <cell r="X16">
            <v>0</v>
          </cell>
          <cell r="Y16">
            <v>0</v>
          </cell>
          <cell r="Z16">
            <v>0</v>
          </cell>
          <cell r="AA16">
            <v>0</v>
          </cell>
          <cell r="AB16">
            <v>0</v>
          </cell>
          <cell r="AC16">
            <v>0</v>
          </cell>
          <cell r="AD16">
            <v>0</v>
          </cell>
          <cell r="AE16">
            <v>0</v>
          </cell>
          <cell r="AF16">
            <v>0</v>
          </cell>
          <cell r="AG16">
            <v>0</v>
          </cell>
          <cell r="AH16">
            <v>0</v>
          </cell>
          <cell r="AI16">
            <v>0</v>
          </cell>
          <cell r="AJ16">
            <v>0</v>
          </cell>
          <cell r="AK16">
            <v>0</v>
          </cell>
          <cell r="AL16">
            <v>0</v>
          </cell>
          <cell r="AM16">
            <v>0</v>
          </cell>
          <cell r="AN16">
            <v>0</v>
          </cell>
          <cell r="AO16">
            <v>0</v>
          </cell>
          <cell r="AP16">
            <v>0.12128501999999974</v>
          </cell>
          <cell r="AQ16">
            <v>0</v>
          </cell>
          <cell r="AR16">
            <v>0</v>
          </cell>
          <cell r="AS16">
            <v>0</v>
          </cell>
          <cell r="AT16">
            <v>0</v>
          </cell>
          <cell r="AU16">
            <v>0.12128501999999974</v>
          </cell>
          <cell r="AV16">
            <v>0.12128501999999974</v>
          </cell>
          <cell r="AW16">
            <v>0</v>
          </cell>
          <cell r="AX16">
            <v>0</v>
          </cell>
          <cell r="AY16">
            <v>0</v>
          </cell>
          <cell r="AZ16">
            <v>0</v>
          </cell>
          <cell r="BA16">
            <v>0.12128501999999974</v>
          </cell>
          <cell r="BB16" t="str">
            <v/>
          </cell>
          <cell r="BC16" t="str">
            <v/>
          </cell>
          <cell r="BD16" t="str">
            <v/>
          </cell>
          <cell r="BE16" t="str">
            <v/>
          </cell>
          <cell r="BF16">
            <v>0</v>
          </cell>
          <cell r="BG16">
            <v>0</v>
          </cell>
          <cell r="BH16">
            <v>0</v>
          </cell>
          <cell r="BI16">
            <v>0</v>
          </cell>
          <cell r="BJ16">
            <v>0</v>
          </cell>
          <cell r="BK16">
            <v>0</v>
          </cell>
          <cell r="BL16">
            <v>0</v>
          </cell>
          <cell r="BM16">
            <v>0</v>
          </cell>
          <cell r="BN16">
            <v>0</v>
          </cell>
          <cell r="BO16">
            <v>0</v>
          </cell>
          <cell r="BP16">
            <v>0</v>
          </cell>
          <cell r="BQ16">
            <v>0</v>
          </cell>
          <cell r="BR16">
            <v>0</v>
          </cell>
          <cell r="BS16">
            <v>0</v>
          </cell>
          <cell r="BT16">
            <v>0</v>
          </cell>
          <cell r="BU16">
            <v>0</v>
          </cell>
          <cell r="BV16">
            <v>0</v>
          </cell>
          <cell r="BW16">
            <v>0</v>
          </cell>
          <cell r="BX16">
            <v>0</v>
          </cell>
          <cell r="BY16">
            <v>0</v>
          </cell>
          <cell r="BZ16">
            <v>0</v>
          </cell>
          <cell r="CA16">
            <v>0</v>
          </cell>
          <cell r="CB16">
            <v>0</v>
          </cell>
          <cell r="CC16">
            <v>0</v>
          </cell>
          <cell r="CD16">
            <v>0</v>
          </cell>
          <cell r="CE16">
            <v>0</v>
          </cell>
          <cell r="CF16">
            <v>0</v>
          </cell>
          <cell r="CG16">
            <v>0</v>
          </cell>
          <cell r="CH16">
            <v>0</v>
          </cell>
          <cell r="CI16">
            <v>0</v>
          </cell>
          <cell r="CJ16">
            <v>0</v>
          </cell>
          <cell r="CK16">
            <v>0</v>
          </cell>
          <cell r="CL16">
            <v>0</v>
          </cell>
          <cell r="CM16">
            <v>0</v>
          </cell>
          <cell r="CN16">
            <v>0</v>
          </cell>
          <cell r="CO16">
            <v>0</v>
          </cell>
          <cell r="CP16">
            <v>0</v>
          </cell>
          <cell r="CQ16" t="str">
            <v/>
          </cell>
          <cell r="CR16" t="str">
            <v/>
          </cell>
          <cell r="CS16" t="str">
            <v/>
          </cell>
          <cell r="CT16" t="str">
            <v/>
          </cell>
          <cell r="CU16">
            <v>0</v>
          </cell>
          <cell r="CX16">
            <v>58.215000646666674</v>
          </cell>
          <cell r="CY16">
            <v>4.0750500452666678</v>
          </cell>
          <cell r="CZ16">
            <v>17.464500194000003</v>
          </cell>
          <cell r="DA16">
            <v>34.929000388000006</v>
          </cell>
          <cell r="DB16">
            <v>1.7464500193999974</v>
          </cell>
          <cell r="DE16">
            <v>10.21549029</v>
          </cell>
          <cell r="DG16">
            <v>49.166666666666671</v>
          </cell>
          <cell r="DH16">
            <v>49.166666666666671</v>
          </cell>
          <cell r="DI16">
            <v>0</v>
          </cell>
          <cell r="DJ16">
            <v>0</v>
          </cell>
          <cell r="DK16">
            <v>0</v>
          </cell>
          <cell r="DL16">
            <v>0</v>
          </cell>
          <cell r="DM16">
            <v>0</v>
          </cell>
          <cell r="DN16">
            <v>9.1666666666666679</v>
          </cell>
          <cell r="DS16">
            <v>0</v>
          </cell>
          <cell r="DT16">
            <v>0</v>
          </cell>
          <cell r="DU16">
            <v>0</v>
          </cell>
          <cell r="DV16">
            <v>9.1666666666666679</v>
          </cell>
          <cell r="DW16">
            <v>9.1666666666666679</v>
          </cell>
          <cell r="DX16" t="str">
            <v/>
          </cell>
          <cell r="DY16" t="str">
            <v/>
          </cell>
          <cell r="DZ16" t="str">
            <v/>
          </cell>
          <cell r="EA16">
            <v>1</v>
          </cell>
          <cell r="EB16" t="str">
            <v>1</v>
          </cell>
          <cell r="EC16">
            <v>0</v>
          </cell>
          <cell r="ED16">
            <v>0</v>
          </cell>
          <cell r="EE16">
            <v>0</v>
          </cell>
          <cell r="EF16">
            <v>0</v>
          </cell>
          <cell r="EG16">
            <v>0</v>
          </cell>
          <cell r="EH16">
            <v>0</v>
          </cell>
          <cell r="EI16">
            <v>0</v>
          </cell>
          <cell r="EJ16">
            <v>0</v>
          </cell>
          <cell r="EK16">
            <v>0</v>
          </cell>
          <cell r="EL16">
            <v>0</v>
          </cell>
          <cell r="EM16">
            <v>0</v>
          </cell>
          <cell r="EN16">
            <v>0</v>
          </cell>
          <cell r="EO16">
            <v>0</v>
          </cell>
          <cell r="EP16">
            <v>0</v>
          </cell>
          <cell r="EQ16">
            <v>0</v>
          </cell>
          <cell r="ER16">
            <v>0</v>
          </cell>
          <cell r="ES16">
            <v>0</v>
          </cell>
          <cell r="ET16">
            <v>0</v>
          </cell>
          <cell r="EU16">
            <v>0</v>
          </cell>
          <cell r="EV16">
            <v>0</v>
          </cell>
          <cell r="EW16">
            <v>0</v>
          </cell>
          <cell r="EX16">
            <v>0</v>
          </cell>
          <cell r="EY16">
            <v>0</v>
          </cell>
          <cell r="EZ16">
            <v>0</v>
          </cell>
          <cell r="FA16">
            <v>0</v>
          </cell>
          <cell r="FB16">
            <v>0</v>
          </cell>
          <cell r="FC16">
            <v>0</v>
          </cell>
          <cell r="FD16">
            <v>0</v>
          </cell>
          <cell r="FE16">
            <v>0</v>
          </cell>
          <cell r="FF16">
            <v>0</v>
          </cell>
          <cell r="FG16" t="str">
            <v/>
          </cell>
          <cell r="FH16" t="str">
            <v/>
          </cell>
          <cell r="FI16" t="str">
            <v/>
          </cell>
          <cell r="FJ16">
            <v>1</v>
          </cell>
          <cell r="FK16" t="str">
            <v>1</v>
          </cell>
          <cell r="FN16">
            <v>58.215000646666674</v>
          </cell>
          <cell r="FO16" t="str">
            <v>нд</v>
          </cell>
          <cell r="FP16" t="str">
            <v>нд</v>
          </cell>
          <cell r="FQ16" t="str">
            <v>нд</v>
          </cell>
          <cell r="FR16" t="str">
            <v>нд</v>
          </cell>
          <cell r="FS16" t="str">
            <v>нд</v>
          </cell>
          <cell r="FT16" t="str">
            <v>нд</v>
          </cell>
          <cell r="FU16" t="str">
            <v>нд</v>
          </cell>
          <cell r="FV16" t="str">
            <v>нд</v>
          </cell>
          <cell r="FW16" t="str">
            <v>нд</v>
          </cell>
          <cell r="FX16" t="str">
            <v>нд</v>
          </cell>
          <cell r="FZ16">
            <v>0</v>
          </cell>
          <cell r="GA16">
            <v>0</v>
          </cell>
          <cell r="GB16">
            <v>0</v>
          </cell>
          <cell r="GC16">
            <v>0</v>
          </cell>
          <cell r="GD16">
            <v>0</v>
          </cell>
          <cell r="GE16">
            <v>0</v>
          </cell>
          <cell r="GF16">
            <v>0</v>
          </cell>
          <cell r="GG16">
            <v>0</v>
          </cell>
          <cell r="GH16">
            <v>0</v>
          </cell>
          <cell r="GI16">
            <v>0</v>
          </cell>
          <cell r="GJ16">
            <v>0</v>
          </cell>
          <cell r="GK16">
            <v>0</v>
          </cell>
          <cell r="GL16">
            <v>0</v>
          </cell>
          <cell r="GM16">
            <v>0</v>
          </cell>
          <cell r="GN16">
            <v>0</v>
          </cell>
          <cell r="GO16">
            <v>0</v>
          </cell>
          <cell r="GP16">
            <v>0</v>
          </cell>
          <cell r="GQ16">
            <v>0</v>
          </cell>
          <cell r="GR16">
            <v>0</v>
          </cell>
          <cell r="GS16">
            <v>0</v>
          </cell>
          <cell r="GT16">
            <v>0</v>
          </cell>
          <cell r="GU16">
            <v>0</v>
          </cell>
          <cell r="GV16">
            <v>0</v>
          </cell>
          <cell r="GW16">
            <v>0</v>
          </cell>
          <cell r="GX16">
            <v>0</v>
          </cell>
          <cell r="GY16">
            <v>0</v>
          </cell>
          <cell r="GZ16">
            <v>0</v>
          </cell>
          <cell r="HA16">
            <v>0</v>
          </cell>
          <cell r="HB16">
            <v>0</v>
          </cell>
          <cell r="HC16">
            <v>0</v>
          </cell>
          <cell r="HD16">
            <v>0</v>
          </cell>
          <cell r="HE16">
            <v>0</v>
          </cell>
          <cell r="HF16">
            <v>0</v>
          </cell>
          <cell r="HG16">
            <v>0</v>
          </cell>
          <cell r="HH16">
            <v>0</v>
          </cell>
          <cell r="HI16">
            <v>0</v>
          </cell>
          <cell r="HJ16">
            <v>0</v>
          </cell>
          <cell r="HK16">
            <v>0</v>
          </cell>
          <cell r="HL16">
            <v>0</v>
          </cell>
          <cell r="HM16">
            <v>0</v>
          </cell>
          <cell r="HN16">
            <v>0</v>
          </cell>
          <cell r="HO16">
            <v>0</v>
          </cell>
          <cell r="HP16">
            <v>0</v>
          </cell>
          <cell r="HQ16">
            <v>0</v>
          </cell>
          <cell r="HR16">
            <v>0</v>
          </cell>
          <cell r="HS16">
            <v>0</v>
          </cell>
          <cell r="HT16">
            <v>0</v>
          </cell>
          <cell r="HU16">
            <v>0</v>
          </cell>
          <cell r="HV16">
            <v>0</v>
          </cell>
          <cell r="HW16">
            <v>0</v>
          </cell>
          <cell r="HX16">
            <v>0</v>
          </cell>
          <cell r="HY16">
            <v>0</v>
          </cell>
          <cell r="HZ16">
            <v>0</v>
          </cell>
          <cell r="IA16">
            <v>0</v>
          </cell>
          <cell r="IB16">
            <v>0</v>
          </cell>
          <cell r="IC16">
            <v>0</v>
          </cell>
          <cell r="ID16">
            <v>0</v>
          </cell>
          <cell r="IE16">
            <v>0</v>
          </cell>
          <cell r="IF16">
            <v>0</v>
          </cell>
          <cell r="IG16">
            <v>0</v>
          </cell>
          <cell r="IH16">
            <v>0</v>
          </cell>
          <cell r="II16">
            <v>0</v>
          </cell>
          <cell r="IJ16">
            <v>0</v>
          </cell>
          <cell r="IK16">
            <v>0</v>
          </cell>
          <cell r="IL16">
            <v>0</v>
          </cell>
          <cell r="IM16">
            <v>0</v>
          </cell>
          <cell r="IN16">
            <v>0</v>
          </cell>
          <cell r="IO16">
            <v>0</v>
          </cell>
          <cell r="IP16">
            <v>0</v>
          </cell>
          <cell r="IQ16">
            <v>0</v>
          </cell>
          <cell r="IR16">
            <v>0</v>
          </cell>
          <cell r="IS16">
            <v>0</v>
          </cell>
          <cell r="IT16">
            <v>0</v>
          </cell>
          <cell r="IU16">
            <v>0</v>
          </cell>
          <cell r="IV16">
            <v>0</v>
          </cell>
          <cell r="IW16">
            <v>0</v>
          </cell>
          <cell r="IX16">
            <v>0</v>
          </cell>
          <cell r="IY16">
            <v>0</v>
          </cell>
          <cell r="IZ16">
            <v>0</v>
          </cell>
          <cell r="JA16">
            <v>0</v>
          </cell>
          <cell r="JB16">
            <v>0</v>
          </cell>
          <cell r="JC16">
            <v>0</v>
          </cell>
          <cell r="JD16">
            <v>0</v>
          </cell>
          <cell r="JE16">
            <v>0</v>
          </cell>
          <cell r="JF16">
            <v>0</v>
          </cell>
          <cell r="JG16">
            <v>0</v>
          </cell>
          <cell r="JH16">
            <v>0</v>
          </cell>
          <cell r="JI16">
            <v>0</v>
          </cell>
          <cell r="JJ16">
            <v>0</v>
          </cell>
          <cell r="JK16">
            <v>0</v>
          </cell>
          <cell r="JL16">
            <v>0</v>
          </cell>
          <cell r="JM16">
            <v>0</v>
          </cell>
          <cell r="JN16">
            <v>0</v>
          </cell>
          <cell r="JO16">
            <v>0</v>
          </cell>
          <cell r="JP16">
            <v>0</v>
          </cell>
          <cell r="JQ16">
            <v>0</v>
          </cell>
          <cell r="JR16">
            <v>0</v>
          </cell>
          <cell r="JS16">
            <v>0</v>
          </cell>
          <cell r="JT16">
            <v>0</v>
          </cell>
          <cell r="JU16">
            <v>0</v>
          </cell>
          <cell r="JV16">
            <v>0</v>
          </cell>
          <cell r="JW16">
            <v>0</v>
          </cell>
          <cell r="JX16">
            <v>0</v>
          </cell>
          <cell r="JY16">
            <v>0</v>
          </cell>
          <cell r="JZ16">
            <v>0</v>
          </cell>
          <cell r="KA16">
            <v>0</v>
          </cell>
          <cell r="KB16">
            <v>0</v>
          </cell>
          <cell r="KC16">
            <v>0</v>
          </cell>
          <cell r="KD16">
            <v>0</v>
          </cell>
          <cell r="KE16">
            <v>0</v>
          </cell>
          <cell r="KF16">
            <v>0</v>
          </cell>
          <cell r="KG16">
            <v>0</v>
          </cell>
          <cell r="KH16">
            <v>0</v>
          </cell>
          <cell r="KI16">
            <v>0</v>
          </cell>
          <cell r="KJ16">
            <v>0</v>
          </cell>
          <cell r="KK16">
            <v>0</v>
          </cell>
          <cell r="KL16">
            <v>0</v>
          </cell>
          <cell r="KM16">
            <v>0</v>
          </cell>
          <cell r="KN16">
            <v>0</v>
          </cell>
          <cell r="KO16">
            <v>0</v>
          </cell>
          <cell r="KP16">
            <v>0</v>
          </cell>
          <cell r="KQ16">
            <v>0</v>
          </cell>
          <cell r="KR16">
            <v>0</v>
          </cell>
          <cell r="KS16">
            <v>0</v>
          </cell>
          <cell r="KT16">
            <v>0</v>
          </cell>
          <cell r="KU16">
            <v>0</v>
          </cell>
          <cell r="KV16">
            <v>0</v>
          </cell>
          <cell r="KW16">
            <v>0</v>
          </cell>
          <cell r="KX16">
            <v>0</v>
          </cell>
          <cell r="KY16">
            <v>0</v>
          </cell>
          <cell r="KZ16">
            <v>0</v>
          </cell>
          <cell r="LA16">
            <v>0</v>
          </cell>
          <cell r="LB16">
            <v>0</v>
          </cell>
          <cell r="LC16">
            <v>0</v>
          </cell>
          <cell r="LD16">
            <v>0</v>
          </cell>
          <cell r="LE16">
            <v>0</v>
          </cell>
          <cell r="LF16">
            <v>0</v>
          </cell>
          <cell r="LG16">
            <v>0</v>
          </cell>
          <cell r="LH16">
            <v>0</v>
          </cell>
          <cell r="LI16">
            <v>0</v>
          </cell>
          <cell r="LJ16">
            <v>0</v>
          </cell>
          <cell r="LK16">
            <v>0</v>
          </cell>
          <cell r="LL16">
            <v>0</v>
          </cell>
          <cell r="LQ16" t="str">
            <v>нд</v>
          </cell>
          <cell r="LR16" t="str">
            <v>нд</v>
          </cell>
          <cell r="LS16" t="str">
            <v>нд</v>
          </cell>
          <cell r="LT16" t="str">
            <v>нд</v>
          </cell>
          <cell r="LU16" t="str">
            <v>нд</v>
          </cell>
          <cell r="LX16">
            <v>0</v>
          </cell>
          <cell r="LY16">
            <v>0</v>
          </cell>
          <cell r="LZ16">
            <v>0</v>
          </cell>
          <cell r="MA16">
            <v>0</v>
          </cell>
          <cell r="MB16">
            <v>0</v>
          </cell>
          <cell r="MC16">
            <v>0</v>
          </cell>
          <cell r="MD16">
            <v>0</v>
          </cell>
          <cell r="ME16">
            <v>0</v>
          </cell>
          <cell r="MF16">
            <v>0</v>
          </cell>
          <cell r="MG16">
            <v>0</v>
          </cell>
          <cell r="MH16">
            <v>0</v>
          </cell>
          <cell r="MI16">
            <v>0</v>
          </cell>
          <cell r="MJ16">
            <v>0</v>
          </cell>
          <cell r="MK16">
            <v>0</v>
          </cell>
          <cell r="ML16">
            <v>0</v>
          </cell>
          <cell r="MM16">
            <v>0</v>
          </cell>
          <cell r="MN16">
            <v>0</v>
          </cell>
          <cell r="MO16">
            <v>0</v>
          </cell>
          <cell r="MP16">
            <v>0</v>
          </cell>
          <cell r="MQ16">
            <v>0</v>
          </cell>
          <cell r="MR16">
            <v>0</v>
          </cell>
          <cell r="MS16">
            <v>0</v>
          </cell>
          <cell r="MT16">
            <v>0</v>
          </cell>
          <cell r="MU16">
            <v>0</v>
          </cell>
          <cell r="MV16">
            <v>0</v>
          </cell>
          <cell r="MW16">
            <v>0</v>
          </cell>
          <cell r="MX16">
            <v>0</v>
          </cell>
          <cell r="MY16">
            <v>0</v>
          </cell>
          <cell r="MZ16">
            <v>0</v>
          </cell>
          <cell r="NA16">
            <v>0</v>
          </cell>
          <cell r="NB16">
            <v>0</v>
          </cell>
          <cell r="NC16">
            <v>0</v>
          </cell>
          <cell r="ND16">
            <v>0</v>
          </cell>
          <cell r="NE16">
            <v>0</v>
          </cell>
          <cell r="NF16">
            <v>0</v>
          </cell>
          <cell r="NG16">
            <v>0</v>
          </cell>
          <cell r="NH16">
            <v>0</v>
          </cell>
          <cell r="NI16">
            <v>0</v>
          </cell>
          <cell r="NJ16">
            <v>0</v>
          </cell>
          <cell r="NK16">
            <v>0</v>
          </cell>
          <cell r="NL16">
            <v>0</v>
          </cell>
          <cell r="NM16">
            <v>0</v>
          </cell>
          <cell r="NN16">
            <v>0</v>
          </cell>
          <cell r="NO16">
            <v>0</v>
          </cell>
          <cell r="NP16">
            <v>0</v>
          </cell>
          <cell r="NQ16">
            <v>0</v>
          </cell>
          <cell r="NR16">
            <v>0</v>
          </cell>
          <cell r="NS16">
            <v>0</v>
          </cell>
          <cell r="NT16">
            <v>0</v>
          </cell>
          <cell r="NU16">
            <v>0</v>
          </cell>
          <cell r="NV16">
            <v>0</v>
          </cell>
          <cell r="NW16">
            <v>0</v>
          </cell>
          <cell r="NX16">
            <v>0</v>
          </cell>
          <cell r="NY16">
            <v>0</v>
          </cell>
          <cell r="NZ16">
            <v>0</v>
          </cell>
          <cell r="OA16">
            <v>0</v>
          </cell>
          <cell r="OB16">
            <v>0</v>
          </cell>
          <cell r="OC16">
            <v>0</v>
          </cell>
          <cell r="OD16">
            <v>0</v>
          </cell>
          <cell r="OE16">
            <v>0</v>
          </cell>
          <cell r="OF16">
            <v>0</v>
          </cell>
          <cell r="OG16">
            <v>0</v>
          </cell>
          <cell r="OH16">
            <v>0</v>
          </cell>
          <cell r="OI16">
            <v>0</v>
          </cell>
          <cell r="OJ16">
            <v>0</v>
          </cell>
          <cell r="OL16" t="str">
            <v>нд</v>
          </cell>
          <cell r="OM16" t="str">
            <v>нд</v>
          </cell>
          <cell r="ON16" t="str">
            <v>нд</v>
          </cell>
          <cell r="OO16" t="str">
            <v>нд</v>
          </cell>
          <cell r="OP16" t="str">
            <v>нд</v>
          </cell>
          <cell r="OT16">
            <v>69.845188649999997</v>
          </cell>
        </row>
        <row r="17">
          <cell r="D17" t="str">
            <v>Г4</v>
          </cell>
          <cell r="E17">
            <v>69.096350000000001</v>
          </cell>
          <cell r="H17">
            <v>12.93607519</v>
          </cell>
          <cell r="J17">
            <v>60</v>
          </cell>
          <cell r="K17">
            <v>60</v>
          </cell>
          <cell r="L17">
            <v>0</v>
          </cell>
          <cell r="M17">
            <v>0</v>
          </cell>
          <cell r="N17">
            <v>0</v>
          </cell>
          <cell r="O17">
            <v>0</v>
          </cell>
          <cell r="P17">
            <v>0</v>
          </cell>
          <cell r="Q17">
            <v>0</v>
          </cell>
          <cell r="R17">
            <v>13.99364664</v>
          </cell>
          <cell r="S17">
            <v>0</v>
          </cell>
          <cell r="T17">
            <v>0</v>
          </cell>
          <cell r="U17">
            <v>0</v>
          </cell>
          <cell r="V17">
            <v>13.99364664</v>
          </cell>
          <cell r="W17">
            <v>0</v>
          </cell>
          <cell r="X17">
            <v>0</v>
          </cell>
          <cell r="Y17">
            <v>0</v>
          </cell>
          <cell r="Z17">
            <v>0</v>
          </cell>
          <cell r="AA17">
            <v>0</v>
          </cell>
          <cell r="AB17">
            <v>0</v>
          </cell>
          <cell r="AC17">
            <v>0</v>
          </cell>
          <cell r="AD17">
            <v>0</v>
          </cell>
          <cell r="AE17">
            <v>0</v>
          </cell>
          <cell r="AF17">
            <v>0</v>
          </cell>
          <cell r="AG17">
            <v>0</v>
          </cell>
          <cell r="AH17">
            <v>0</v>
          </cell>
          <cell r="AI17">
            <v>0</v>
          </cell>
          <cell r="AJ17">
            <v>0</v>
          </cell>
          <cell r="AK17">
            <v>0</v>
          </cell>
          <cell r="AL17">
            <v>0</v>
          </cell>
          <cell r="AM17">
            <v>0</v>
          </cell>
          <cell r="AN17">
            <v>0</v>
          </cell>
          <cell r="AO17">
            <v>0</v>
          </cell>
          <cell r="AP17">
            <v>13.99364664</v>
          </cell>
          <cell r="AQ17">
            <v>0</v>
          </cell>
          <cell r="AR17">
            <v>0</v>
          </cell>
          <cell r="AS17">
            <v>0</v>
          </cell>
          <cell r="AT17">
            <v>13.99364664</v>
          </cell>
          <cell r="AU17">
            <v>0</v>
          </cell>
          <cell r="AV17">
            <v>13.99364664</v>
          </cell>
          <cell r="AW17">
            <v>0</v>
          </cell>
          <cell r="AX17">
            <v>0</v>
          </cell>
          <cell r="AY17">
            <v>0</v>
          </cell>
          <cell r="AZ17">
            <v>13.99364664</v>
          </cell>
          <cell r="BA17">
            <v>0</v>
          </cell>
          <cell r="BB17" t="str">
            <v/>
          </cell>
          <cell r="BC17" t="str">
            <v/>
          </cell>
          <cell r="BD17" t="str">
            <v/>
          </cell>
          <cell r="BE17" t="str">
            <v/>
          </cell>
          <cell r="BF17">
            <v>0</v>
          </cell>
          <cell r="BG17">
            <v>0</v>
          </cell>
          <cell r="BH17">
            <v>0</v>
          </cell>
          <cell r="BI17">
            <v>0</v>
          </cell>
          <cell r="BJ17">
            <v>0</v>
          </cell>
          <cell r="BK17">
            <v>0</v>
          </cell>
          <cell r="BL17">
            <v>0</v>
          </cell>
          <cell r="BM17">
            <v>0</v>
          </cell>
          <cell r="BN17">
            <v>0</v>
          </cell>
          <cell r="BO17">
            <v>0</v>
          </cell>
          <cell r="BP17">
            <v>0</v>
          </cell>
          <cell r="BQ17">
            <v>0</v>
          </cell>
          <cell r="BR17">
            <v>0</v>
          </cell>
          <cell r="BS17">
            <v>0</v>
          </cell>
          <cell r="BT17">
            <v>0</v>
          </cell>
          <cell r="BU17">
            <v>0</v>
          </cell>
          <cell r="BV17">
            <v>0</v>
          </cell>
          <cell r="BW17">
            <v>0</v>
          </cell>
          <cell r="BX17">
            <v>0</v>
          </cell>
          <cell r="BY17">
            <v>0</v>
          </cell>
          <cell r="BZ17">
            <v>0</v>
          </cell>
          <cell r="CA17">
            <v>0</v>
          </cell>
          <cell r="CB17">
            <v>0</v>
          </cell>
          <cell r="CC17">
            <v>0</v>
          </cell>
          <cell r="CD17">
            <v>0</v>
          </cell>
          <cell r="CE17">
            <v>0</v>
          </cell>
          <cell r="CF17">
            <v>0</v>
          </cell>
          <cell r="CG17">
            <v>0</v>
          </cell>
          <cell r="CH17">
            <v>0</v>
          </cell>
          <cell r="CI17">
            <v>0</v>
          </cell>
          <cell r="CJ17">
            <v>0</v>
          </cell>
          <cell r="CK17">
            <v>0</v>
          </cell>
          <cell r="CL17">
            <v>0</v>
          </cell>
          <cell r="CM17">
            <v>0</v>
          </cell>
          <cell r="CN17">
            <v>0</v>
          </cell>
          <cell r="CO17">
            <v>0</v>
          </cell>
          <cell r="CP17">
            <v>0</v>
          </cell>
          <cell r="CQ17" t="str">
            <v/>
          </cell>
          <cell r="CR17" t="str">
            <v/>
          </cell>
          <cell r="CS17" t="str">
            <v/>
          </cell>
          <cell r="CT17" t="str">
            <v/>
          </cell>
          <cell r="CU17">
            <v>0</v>
          </cell>
          <cell r="CX17">
            <v>50</v>
          </cell>
          <cell r="CY17">
            <v>3.5000000000000004</v>
          </cell>
          <cell r="CZ17">
            <v>15</v>
          </cell>
          <cell r="DA17">
            <v>30</v>
          </cell>
          <cell r="DB17">
            <v>1.4999999999999996</v>
          </cell>
          <cell r="DE17">
            <v>2.6023516</v>
          </cell>
          <cell r="DG17">
            <v>50</v>
          </cell>
          <cell r="DH17">
            <v>50</v>
          </cell>
          <cell r="DI17">
            <v>0</v>
          </cell>
          <cell r="DJ17">
            <v>0</v>
          </cell>
          <cell r="DK17">
            <v>0</v>
          </cell>
          <cell r="DL17">
            <v>0</v>
          </cell>
          <cell r="DM17">
            <v>0</v>
          </cell>
          <cell r="DN17">
            <v>6</v>
          </cell>
          <cell r="DS17">
            <v>0</v>
          </cell>
          <cell r="DT17">
            <v>0.71806110599999995</v>
          </cell>
          <cell r="DU17">
            <v>2.1329762999999998E-2</v>
          </cell>
          <cell r="DV17">
            <v>5.2606091309999998</v>
          </cell>
          <cell r="DW17">
            <v>5.2606091309999998</v>
          </cell>
          <cell r="DX17" t="str">
            <v/>
          </cell>
          <cell r="DY17">
            <v>1</v>
          </cell>
          <cell r="DZ17">
            <v>1</v>
          </cell>
          <cell r="EA17">
            <v>1</v>
          </cell>
          <cell r="EB17" t="str">
            <v>1 1 1</v>
          </cell>
          <cell r="EC17">
            <v>0</v>
          </cell>
          <cell r="ED17">
            <v>0</v>
          </cell>
          <cell r="EE17">
            <v>0</v>
          </cell>
          <cell r="EF17">
            <v>0</v>
          </cell>
          <cell r="EG17">
            <v>0</v>
          </cell>
          <cell r="EH17">
            <v>0</v>
          </cell>
          <cell r="EI17">
            <v>0</v>
          </cell>
          <cell r="EJ17">
            <v>0</v>
          </cell>
          <cell r="EK17">
            <v>0</v>
          </cell>
          <cell r="EL17">
            <v>0</v>
          </cell>
          <cell r="EM17">
            <v>0</v>
          </cell>
          <cell r="EN17">
            <v>0</v>
          </cell>
          <cell r="EO17">
            <v>0</v>
          </cell>
          <cell r="EP17">
            <v>0</v>
          </cell>
          <cell r="EQ17">
            <v>0</v>
          </cell>
          <cell r="ER17">
            <v>0</v>
          </cell>
          <cell r="ES17">
            <v>0</v>
          </cell>
          <cell r="ET17">
            <v>0</v>
          </cell>
          <cell r="EU17">
            <v>0</v>
          </cell>
          <cell r="EV17">
            <v>0</v>
          </cell>
          <cell r="EW17">
            <v>0</v>
          </cell>
          <cell r="EX17">
            <v>0</v>
          </cell>
          <cell r="EY17">
            <v>0</v>
          </cell>
          <cell r="EZ17">
            <v>0</v>
          </cell>
          <cell r="FA17">
            <v>0</v>
          </cell>
          <cell r="FB17">
            <v>0</v>
          </cell>
          <cell r="FC17">
            <v>0</v>
          </cell>
          <cell r="FD17">
            <v>0</v>
          </cell>
          <cell r="FE17">
            <v>0</v>
          </cell>
          <cell r="FF17">
            <v>0</v>
          </cell>
          <cell r="FG17" t="str">
            <v/>
          </cell>
          <cell r="FH17">
            <v>1</v>
          </cell>
          <cell r="FI17">
            <v>1</v>
          </cell>
          <cell r="FJ17">
            <v>1</v>
          </cell>
          <cell r="FK17" t="str">
            <v>1 1 1</v>
          </cell>
          <cell r="FN17">
            <v>50</v>
          </cell>
          <cell r="FO17" t="str">
            <v>нд</v>
          </cell>
          <cell r="FP17" t="str">
            <v>нд</v>
          </cell>
          <cell r="FQ17" t="str">
            <v>нд</v>
          </cell>
          <cell r="FR17" t="str">
            <v>нд</v>
          </cell>
          <cell r="FS17" t="str">
            <v>нд</v>
          </cell>
          <cell r="FT17" t="str">
            <v>нд</v>
          </cell>
          <cell r="FU17" t="str">
            <v>нд</v>
          </cell>
          <cell r="FV17" t="str">
            <v>нд</v>
          </cell>
          <cell r="FW17" t="str">
            <v>нд</v>
          </cell>
          <cell r="FX17" t="str">
            <v>нд</v>
          </cell>
          <cell r="FZ17">
            <v>0</v>
          </cell>
          <cell r="GA17">
            <v>0</v>
          </cell>
          <cell r="GB17">
            <v>0</v>
          </cell>
          <cell r="GC17">
            <v>0</v>
          </cell>
          <cell r="GD17">
            <v>0</v>
          </cell>
          <cell r="GE17">
            <v>0</v>
          </cell>
          <cell r="GF17">
            <v>0</v>
          </cell>
          <cell r="GG17">
            <v>0</v>
          </cell>
          <cell r="GH17">
            <v>0</v>
          </cell>
          <cell r="GI17">
            <v>0</v>
          </cell>
          <cell r="GJ17">
            <v>0</v>
          </cell>
          <cell r="GK17">
            <v>0</v>
          </cell>
          <cell r="GL17">
            <v>0</v>
          </cell>
          <cell r="GM17">
            <v>0</v>
          </cell>
          <cell r="GN17">
            <v>0</v>
          </cell>
          <cell r="GO17">
            <v>0</v>
          </cell>
          <cell r="GP17">
            <v>0</v>
          </cell>
          <cell r="GQ17">
            <v>0</v>
          </cell>
          <cell r="GR17">
            <v>0</v>
          </cell>
          <cell r="GS17">
            <v>0</v>
          </cell>
          <cell r="GT17">
            <v>0</v>
          </cell>
          <cell r="GU17">
            <v>0</v>
          </cell>
          <cell r="GV17">
            <v>0</v>
          </cell>
          <cell r="GW17">
            <v>0</v>
          </cell>
          <cell r="GX17">
            <v>0</v>
          </cell>
          <cell r="GY17">
            <v>0</v>
          </cell>
          <cell r="GZ17">
            <v>0</v>
          </cell>
          <cell r="HA17">
            <v>0</v>
          </cell>
          <cell r="HB17">
            <v>0</v>
          </cell>
          <cell r="HC17">
            <v>0</v>
          </cell>
          <cell r="HD17">
            <v>0</v>
          </cell>
          <cell r="HE17">
            <v>0</v>
          </cell>
          <cell r="HF17">
            <v>0</v>
          </cell>
          <cell r="HG17">
            <v>0</v>
          </cell>
          <cell r="HH17">
            <v>0</v>
          </cell>
          <cell r="HI17">
            <v>0</v>
          </cell>
          <cell r="HJ17">
            <v>0</v>
          </cell>
          <cell r="HK17">
            <v>0</v>
          </cell>
          <cell r="HL17">
            <v>0</v>
          </cell>
          <cell r="HM17">
            <v>0</v>
          </cell>
          <cell r="HN17">
            <v>0</v>
          </cell>
          <cell r="HO17">
            <v>0</v>
          </cell>
          <cell r="HP17">
            <v>0</v>
          </cell>
          <cell r="HQ17">
            <v>0</v>
          </cell>
          <cell r="HR17">
            <v>0</v>
          </cell>
          <cell r="HS17">
            <v>0</v>
          </cell>
          <cell r="HT17">
            <v>0</v>
          </cell>
          <cell r="HU17">
            <v>0</v>
          </cell>
          <cell r="HV17">
            <v>0</v>
          </cell>
          <cell r="HW17">
            <v>0</v>
          </cell>
          <cell r="HX17">
            <v>0</v>
          </cell>
          <cell r="HY17">
            <v>0</v>
          </cell>
          <cell r="HZ17">
            <v>0</v>
          </cell>
          <cell r="IA17">
            <v>0</v>
          </cell>
          <cell r="IB17">
            <v>0</v>
          </cell>
          <cell r="IC17">
            <v>0</v>
          </cell>
          <cell r="ID17">
            <v>0</v>
          </cell>
          <cell r="IE17">
            <v>0</v>
          </cell>
          <cell r="IF17">
            <v>0</v>
          </cell>
          <cell r="IG17">
            <v>0</v>
          </cell>
          <cell r="IH17">
            <v>0</v>
          </cell>
          <cell r="II17">
            <v>0</v>
          </cell>
          <cell r="IJ17">
            <v>0</v>
          </cell>
          <cell r="IK17">
            <v>0</v>
          </cell>
          <cell r="IL17">
            <v>0</v>
          </cell>
          <cell r="IM17">
            <v>0</v>
          </cell>
          <cell r="IN17">
            <v>0</v>
          </cell>
          <cell r="IO17">
            <v>0</v>
          </cell>
          <cell r="IP17">
            <v>0</v>
          </cell>
          <cell r="IQ17">
            <v>0</v>
          </cell>
          <cell r="IR17">
            <v>0</v>
          </cell>
          <cell r="IS17">
            <v>0</v>
          </cell>
          <cell r="IT17">
            <v>0</v>
          </cell>
          <cell r="IU17">
            <v>0</v>
          </cell>
          <cell r="IV17">
            <v>0</v>
          </cell>
          <cell r="IW17">
            <v>0</v>
          </cell>
          <cell r="IX17">
            <v>0</v>
          </cell>
          <cell r="IY17">
            <v>0</v>
          </cell>
          <cell r="IZ17">
            <v>0</v>
          </cell>
          <cell r="JA17">
            <v>0</v>
          </cell>
          <cell r="JB17">
            <v>0</v>
          </cell>
          <cell r="JC17">
            <v>0</v>
          </cell>
          <cell r="JD17">
            <v>0</v>
          </cell>
          <cell r="JE17">
            <v>0</v>
          </cell>
          <cell r="JF17">
            <v>0</v>
          </cell>
          <cell r="JG17">
            <v>0</v>
          </cell>
          <cell r="JH17">
            <v>0</v>
          </cell>
          <cell r="JI17">
            <v>0</v>
          </cell>
          <cell r="JJ17">
            <v>0</v>
          </cell>
          <cell r="JK17">
            <v>0</v>
          </cell>
          <cell r="JL17">
            <v>0</v>
          </cell>
          <cell r="JM17">
            <v>0</v>
          </cell>
          <cell r="JN17">
            <v>0</v>
          </cell>
          <cell r="JO17">
            <v>0</v>
          </cell>
          <cell r="JP17">
            <v>0</v>
          </cell>
          <cell r="JQ17">
            <v>0</v>
          </cell>
          <cell r="JR17">
            <v>0</v>
          </cell>
          <cell r="JS17">
            <v>0</v>
          </cell>
          <cell r="JT17">
            <v>0</v>
          </cell>
          <cell r="JU17">
            <v>0</v>
          </cell>
          <cell r="JV17">
            <v>0</v>
          </cell>
          <cell r="JW17">
            <v>0</v>
          </cell>
          <cell r="JX17">
            <v>0</v>
          </cell>
          <cell r="JY17">
            <v>0</v>
          </cell>
          <cell r="JZ17">
            <v>0</v>
          </cell>
          <cell r="KA17">
            <v>0</v>
          </cell>
          <cell r="KB17">
            <v>0</v>
          </cell>
          <cell r="KC17">
            <v>0</v>
          </cell>
          <cell r="KD17">
            <v>0</v>
          </cell>
          <cell r="KE17">
            <v>0</v>
          </cell>
          <cell r="KF17">
            <v>0</v>
          </cell>
          <cell r="KG17">
            <v>0</v>
          </cell>
          <cell r="KH17">
            <v>0</v>
          </cell>
          <cell r="KI17">
            <v>0</v>
          </cell>
          <cell r="KJ17">
            <v>0</v>
          </cell>
          <cell r="KK17">
            <v>0</v>
          </cell>
          <cell r="KL17">
            <v>0</v>
          </cell>
          <cell r="KM17">
            <v>0</v>
          </cell>
          <cell r="KN17">
            <v>0</v>
          </cell>
          <cell r="KO17">
            <v>0</v>
          </cell>
          <cell r="KP17">
            <v>0</v>
          </cell>
          <cell r="KQ17">
            <v>0</v>
          </cell>
          <cell r="KR17">
            <v>0</v>
          </cell>
          <cell r="KS17">
            <v>0</v>
          </cell>
          <cell r="KT17">
            <v>0</v>
          </cell>
          <cell r="KU17">
            <v>0</v>
          </cell>
          <cell r="KV17">
            <v>0</v>
          </cell>
          <cell r="KW17">
            <v>0</v>
          </cell>
          <cell r="KX17">
            <v>0</v>
          </cell>
          <cell r="KY17">
            <v>0</v>
          </cell>
          <cell r="KZ17">
            <v>0</v>
          </cell>
          <cell r="LA17">
            <v>0</v>
          </cell>
          <cell r="LB17">
            <v>0</v>
          </cell>
          <cell r="LC17">
            <v>0</v>
          </cell>
          <cell r="LD17">
            <v>0</v>
          </cell>
          <cell r="LE17">
            <v>0</v>
          </cell>
          <cell r="LF17">
            <v>0</v>
          </cell>
          <cell r="LG17">
            <v>0</v>
          </cell>
          <cell r="LH17">
            <v>0</v>
          </cell>
          <cell r="LI17">
            <v>0</v>
          </cell>
          <cell r="LJ17">
            <v>0</v>
          </cell>
          <cell r="LK17">
            <v>0</v>
          </cell>
          <cell r="LL17">
            <v>0</v>
          </cell>
          <cell r="LQ17" t="str">
            <v>нд</v>
          </cell>
          <cell r="LR17" t="str">
            <v>нд</v>
          </cell>
          <cell r="LS17" t="str">
            <v>нд</v>
          </cell>
          <cell r="LT17" t="str">
            <v>нд</v>
          </cell>
          <cell r="LU17" t="str">
            <v>нд</v>
          </cell>
          <cell r="LX17">
            <v>0</v>
          </cell>
          <cell r="LY17">
            <v>0</v>
          </cell>
          <cell r="LZ17">
            <v>0</v>
          </cell>
          <cell r="MA17">
            <v>0</v>
          </cell>
          <cell r="MB17">
            <v>0</v>
          </cell>
          <cell r="MC17">
            <v>0</v>
          </cell>
          <cell r="MD17">
            <v>0</v>
          </cell>
          <cell r="ME17">
            <v>0</v>
          </cell>
          <cell r="MF17">
            <v>0</v>
          </cell>
          <cell r="MG17">
            <v>0</v>
          </cell>
          <cell r="MH17">
            <v>0</v>
          </cell>
          <cell r="MI17">
            <v>0</v>
          </cell>
          <cell r="MJ17">
            <v>0</v>
          </cell>
          <cell r="MK17">
            <v>0</v>
          </cell>
          <cell r="ML17">
            <v>0</v>
          </cell>
          <cell r="MM17">
            <v>0</v>
          </cell>
          <cell r="MN17">
            <v>0</v>
          </cell>
          <cell r="MO17">
            <v>0</v>
          </cell>
          <cell r="MP17">
            <v>0</v>
          </cell>
          <cell r="MQ17">
            <v>0</v>
          </cell>
          <cell r="MR17">
            <v>0</v>
          </cell>
          <cell r="MS17">
            <v>0</v>
          </cell>
          <cell r="MT17">
            <v>0</v>
          </cell>
          <cell r="MU17">
            <v>0</v>
          </cell>
          <cell r="MV17">
            <v>0</v>
          </cell>
          <cell r="MW17">
            <v>0</v>
          </cell>
          <cell r="MX17">
            <v>0</v>
          </cell>
          <cell r="MY17">
            <v>0</v>
          </cell>
          <cell r="MZ17">
            <v>0</v>
          </cell>
          <cell r="NA17">
            <v>0</v>
          </cell>
          <cell r="NB17">
            <v>0</v>
          </cell>
          <cell r="NC17">
            <v>0</v>
          </cell>
          <cell r="ND17">
            <v>0</v>
          </cell>
          <cell r="NE17">
            <v>0</v>
          </cell>
          <cell r="NF17">
            <v>0</v>
          </cell>
          <cell r="NG17">
            <v>0</v>
          </cell>
          <cell r="NH17">
            <v>0</v>
          </cell>
          <cell r="NI17">
            <v>0</v>
          </cell>
          <cell r="NJ17">
            <v>0</v>
          </cell>
          <cell r="NK17">
            <v>0</v>
          </cell>
          <cell r="NL17">
            <v>0</v>
          </cell>
          <cell r="NM17">
            <v>0</v>
          </cell>
          <cell r="NN17">
            <v>0</v>
          </cell>
          <cell r="NO17">
            <v>0</v>
          </cell>
          <cell r="NP17">
            <v>0</v>
          </cell>
          <cell r="NQ17">
            <v>0</v>
          </cell>
          <cell r="NR17">
            <v>0</v>
          </cell>
          <cell r="NS17">
            <v>0</v>
          </cell>
          <cell r="NT17">
            <v>0</v>
          </cell>
          <cell r="NU17">
            <v>0</v>
          </cell>
          <cell r="NV17">
            <v>0</v>
          </cell>
          <cell r="NW17">
            <v>0</v>
          </cell>
          <cell r="NX17">
            <v>0</v>
          </cell>
          <cell r="NY17">
            <v>0</v>
          </cell>
          <cell r="NZ17">
            <v>0</v>
          </cell>
          <cell r="OA17">
            <v>0</v>
          </cell>
          <cell r="OB17">
            <v>0</v>
          </cell>
          <cell r="OC17">
            <v>0</v>
          </cell>
          <cell r="OD17">
            <v>0</v>
          </cell>
          <cell r="OE17">
            <v>0</v>
          </cell>
          <cell r="OF17">
            <v>0</v>
          </cell>
          <cell r="OG17">
            <v>0</v>
          </cell>
          <cell r="OH17">
            <v>0</v>
          </cell>
          <cell r="OI17">
            <v>0</v>
          </cell>
          <cell r="OJ17">
            <v>0</v>
          </cell>
          <cell r="OL17" t="str">
            <v>нд</v>
          </cell>
          <cell r="OM17" t="str">
            <v>нд</v>
          </cell>
          <cell r="ON17" t="str">
            <v>нд</v>
          </cell>
          <cell r="OO17" t="str">
            <v>нд</v>
          </cell>
          <cell r="OP17" t="str">
            <v>нд</v>
          </cell>
          <cell r="OT17">
            <v>69.096350000000001</v>
          </cell>
        </row>
        <row r="18">
          <cell r="D18" t="str">
            <v>Г</v>
          </cell>
          <cell r="E18">
            <v>1629.6123025442403</v>
          </cell>
          <cell r="H18">
            <v>1308.6053569632002</v>
          </cell>
          <cell r="J18">
            <v>3199.8894841760398</v>
          </cell>
          <cell r="K18">
            <v>743.89681970603988</v>
          </cell>
          <cell r="L18">
            <v>2455.9926644699999</v>
          </cell>
          <cell r="M18">
            <v>999.58759440000017</v>
          </cell>
          <cell r="N18">
            <v>0</v>
          </cell>
          <cell r="O18">
            <v>199.96046895000003</v>
          </cell>
          <cell r="P18">
            <v>69.464734550000003</v>
          </cell>
          <cell r="Q18">
            <v>1186.9798665699998</v>
          </cell>
          <cell r="R18">
            <v>444.07334765999997</v>
          </cell>
          <cell r="S18">
            <v>0</v>
          </cell>
          <cell r="T18">
            <v>0</v>
          </cell>
          <cell r="U18">
            <v>0</v>
          </cell>
          <cell r="V18">
            <v>263.95206264000001</v>
          </cell>
          <cell r="W18">
            <v>180.12128501999999</v>
          </cell>
          <cell r="X18">
            <v>71.448838431600009</v>
          </cell>
          <cell r="Y18">
            <v>0</v>
          </cell>
          <cell r="Z18">
            <v>0</v>
          </cell>
          <cell r="AA18">
            <v>0</v>
          </cell>
          <cell r="AB18">
            <v>71.448838431600009</v>
          </cell>
          <cell r="AC18">
            <v>0</v>
          </cell>
          <cell r="AD18">
            <v>54.411925155000006</v>
          </cell>
          <cell r="AE18">
            <v>0</v>
          </cell>
          <cell r="AF18">
            <v>0</v>
          </cell>
          <cell r="AG18">
            <v>0</v>
          </cell>
          <cell r="AH18">
            <v>54.411925155000006</v>
          </cell>
          <cell r="AI18">
            <v>0</v>
          </cell>
          <cell r="AJ18">
            <v>18.58431795780001</v>
          </cell>
          <cell r="AK18">
            <v>0</v>
          </cell>
          <cell r="AL18">
            <v>0</v>
          </cell>
          <cell r="AM18">
            <v>0</v>
          </cell>
          <cell r="AN18">
            <v>18.58431795780001</v>
          </cell>
          <cell r="AO18">
            <v>0</v>
          </cell>
          <cell r="AP18">
            <v>299.62826611559996</v>
          </cell>
          <cell r="AQ18">
            <v>0</v>
          </cell>
          <cell r="AR18">
            <v>0</v>
          </cell>
          <cell r="AS18">
            <v>0</v>
          </cell>
          <cell r="AT18">
            <v>119.50698109559997</v>
          </cell>
          <cell r="AU18">
            <v>180.12128501999999</v>
          </cell>
          <cell r="AV18">
            <v>299.62826611559996</v>
          </cell>
          <cell r="AW18">
            <v>0</v>
          </cell>
          <cell r="AX18">
            <v>0</v>
          </cell>
          <cell r="AY18">
            <v>0</v>
          </cell>
          <cell r="AZ18">
            <v>119.50698109559997</v>
          </cell>
          <cell r="BA18">
            <v>180.12128501999999</v>
          </cell>
          <cell r="BB18">
            <v>1</v>
          </cell>
          <cell r="BC18" t="str">
            <v/>
          </cell>
          <cell r="BD18">
            <v>3</v>
          </cell>
          <cell r="BE18" t="str">
            <v/>
          </cell>
          <cell r="BF18" t="str">
            <v>1 3</v>
          </cell>
          <cell r="BG18">
            <v>422.88987412500001</v>
          </cell>
          <cell r="BH18">
            <v>0</v>
          </cell>
          <cell r="BI18">
            <v>0</v>
          </cell>
          <cell r="BJ18">
            <v>0</v>
          </cell>
          <cell r="BK18">
            <v>261.59891942499996</v>
          </cell>
          <cell r="BL18">
            <v>161.29095469999999</v>
          </cell>
          <cell r="BM18">
            <v>68.046512792000001</v>
          </cell>
          <cell r="BN18">
            <v>0</v>
          </cell>
          <cell r="BO18">
            <v>0</v>
          </cell>
          <cell r="BP18">
            <v>0</v>
          </cell>
          <cell r="BQ18">
            <v>68.046512792000001</v>
          </cell>
          <cell r="BR18">
            <v>0</v>
          </cell>
          <cell r="BS18">
            <v>51.820881100000001</v>
          </cell>
          <cell r="BT18">
            <v>0</v>
          </cell>
          <cell r="BU18">
            <v>0</v>
          </cell>
          <cell r="BV18">
            <v>0</v>
          </cell>
          <cell r="BW18">
            <v>51.820881100000001</v>
          </cell>
          <cell r="BX18">
            <v>0</v>
          </cell>
          <cell r="BY18">
            <v>17.699350436000007</v>
          </cell>
          <cell r="BZ18">
            <v>0</v>
          </cell>
          <cell r="CA18">
            <v>0</v>
          </cell>
          <cell r="CB18">
            <v>0</v>
          </cell>
          <cell r="CC18">
            <v>17.699350436000007</v>
          </cell>
          <cell r="CD18">
            <v>0</v>
          </cell>
          <cell r="CE18">
            <v>285.32312979700004</v>
          </cell>
          <cell r="CF18">
            <v>0</v>
          </cell>
          <cell r="CG18">
            <v>0</v>
          </cell>
          <cell r="CH18">
            <v>0</v>
          </cell>
          <cell r="CI18">
            <v>124.03217509700001</v>
          </cell>
          <cell r="CJ18">
            <v>161.29095469999999</v>
          </cell>
          <cell r="CK18">
            <v>285.32312979700004</v>
          </cell>
          <cell r="CL18">
            <v>0</v>
          </cell>
          <cell r="CM18">
            <v>0</v>
          </cell>
          <cell r="CN18">
            <v>0</v>
          </cell>
          <cell r="CO18">
            <v>124.03217509700001</v>
          </cell>
          <cell r="CP18">
            <v>161.29095469999999</v>
          </cell>
          <cell r="CQ18">
            <v>1</v>
          </cell>
          <cell r="CR18" t="str">
            <v/>
          </cell>
          <cell r="CS18" t="str">
            <v/>
          </cell>
          <cell r="CT18" t="str">
            <v/>
          </cell>
          <cell r="CU18" t="str">
            <v>1</v>
          </cell>
          <cell r="CX18">
            <v>11773.071493446381</v>
          </cell>
          <cell r="CY18">
            <v>2007.6103241393257</v>
          </cell>
          <cell r="CZ18">
            <v>3841.5348877713004</v>
          </cell>
          <cell r="DA18">
            <v>3963.2928893735866</v>
          </cell>
          <cell r="DB18">
            <v>1960.6333921621663</v>
          </cell>
          <cell r="DE18">
            <v>1132.85849031</v>
          </cell>
          <cell r="DG18">
            <v>2465.1392180507019</v>
          </cell>
          <cell r="DH18">
            <v>606.90648651070205</v>
          </cell>
          <cell r="DI18">
            <v>1858.2327315399998</v>
          </cell>
          <cell r="DJ18">
            <v>591.40477412999996</v>
          </cell>
          <cell r="DK18">
            <v>443.57690142000001</v>
          </cell>
          <cell r="DL18">
            <v>711.97321601999988</v>
          </cell>
          <cell r="DM18">
            <v>111.27783997</v>
          </cell>
          <cell r="DN18">
            <v>2286.1189761354112</v>
          </cell>
          <cell r="DS18">
            <v>79.441401501000001</v>
          </cell>
          <cell r="DT18">
            <v>309.44743438400002</v>
          </cell>
          <cell r="DU18">
            <v>167.1015003105</v>
          </cell>
          <cell r="DV18">
            <v>1730.1286399399112</v>
          </cell>
          <cell r="DW18">
            <v>1730.1286399399112</v>
          </cell>
          <cell r="DX18">
            <v>1</v>
          </cell>
          <cell r="DY18">
            <v>1</v>
          </cell>
          <cell r="DZ18">
            <v>1</v>
          </cell>
          <cell r="EA18">
            <v>1</v>
          </cell>
          <cell r="EB18" t="str">
            <v>1 1 1 1</v>
          </cell>
          <cell r="EC18">
            <v>2648.7145405400001</v>
          </cell>
          <cell r="ED18">
            <v>221.79169244000005</v>
          </cell>
          <cell r="EE18">
            <v>951.39924857999995</v>
          </cell>
          <cell r="EF18">
            <v>1337.37306115</v>
          </cell>
          <cell r="EG18">
            <v>138.15053836999996</v>
          </cell>
          <cell r="EH18">
            <v>77.123455160000006</v>
          </cell>
          <cell r="EI18">
            <v>7.1553000000000005E-2</v>
          </cell>
          <cell r="EJ18">
            <v>1.69555777</v>
          </cell>
          <cell r="EK18">
            <v>71.096784159999999</v>
          </cell>
          <cell r="EL18">
            <v>4.2595602299999999</v>
          </cell>
          <cell r="EM18">
            <v>304.15435272000002</v>
          </cell>
          <cell r="EN18">
            <v>195.49580397000003</v>
          </cell>
          <cell r="EO18">
            <v>20.31112465</v>
          </cell>
          <cell r="EP18">
            <v>84.049988920000004</v>
          </cell>
          <cell r="EQ18">
            <v>4.2974351799999999</v>
          </cell>
          <cell r="ER18">
            <v>195.49580397000003</v>
          </cell>
          <cell r="ES18">
            <v>4.9874207300000002</v>
          </cell>
          <cell r="ET18">
            <v>124.59306793999998</v>
          </cell>
          <cell r="EU18">
            <v>79.020818469999995</v>
          </cell>
          <cell r="EV18">
            <v>16.084337529999999</v>
          </cell>
          <cell r="EW18">
            <v>2042.7510879900001</v>
          </cell>
          <cell r="EX18">
            <v>21.23691474</v>
          </cell>
          <cell r="EY18">
            <v>804.79949822000003</v>
          </cell>
          <cell r="EZ18">
            <v>1103.2054695999998</v>
          </cell>
          <cell r="FA18">
            <v>113.50920542999997</v>
          </cell>
          <cell r="FB18">
            <v>2042.7510879900001</v>
          </cell>
          <cell r="FC18">
            <v>21.23691474</v>
          </cell>
          <cell r="FD18">
            <v>804.79949822000003</v>
          </cell>
          <cell r="FE18">
            <v>1103.2054695999998</v>
          </cell>
          <cell r="FF18">
            <v>113.50920542999997</v>
          </cell>
          <cell r="FG18">
            <v>1</v>
          </cell>
          <cell r="FH18">
            <v>1</v>
          </cell>
          <cell r="FI18">
            <v>1</v>
          </cell>
          <cell r="FJ18">
            <v>1</v>
          </cell>
          <cell r="FK18" t="str">
            <v>1 1 1 1</v>
          </cell>
          <cell r="FN18">
            <v>11773.071493446381</v>
          </cell>
          <cell r="FO18">
            <v>0</v>
          </cell>
          <cell r="FP18">
            <v>376.37899999999996</v>
          </cell>
          <cell r="FQ18">
            <v>0</v>
          </cell>
          <cell r="FR18">
            <v>2003.7250082983335</v>
          </cell>
          <cell r="FS18">
            <v>1945.1350082983336</v>
          </cell>
          <cell r="FT18">
            <v>2.74</v>
          </cell>
          <cell r="FU18">
            <v>55.85</v>
          </cell>
          <cell r="FV18">
            <v>148252</v>
          </cell>
          <cell r="FW18">
            <v>0</v>
          </cell>
          <cell r="FX18">
            <v>148252</v>
          </cell>
          <cell r="FZ18">
            <v>1199.2375608699999</v>
          </cell>
          <cell r="GA18">
            <v>0</v>
          </cell>
          <cell r="GB18">
            <v>36.483000000000004</v>
          </cell>
          <cell r="GC18">
            <v>0</v>
          </cell>
          <cell r="GD18">
            <v>545.12599999999998</v>
          </cell>
          <cell r="GE18">
            <v>545.12599999999998</v>
          </cell>
          <cell r="GF18">
            <v>0</v>
          </cell>
          <cell r="GG18">
            <v>0</v>
          </cell>
          <cell r="GH18">
            <v>13857</v>
          </cell>
          <cell r="GI18">
            <v>0</v>
          </cell>
          <cell r="GJ18">
            <v>13857</v>
          </cell>
          <cell r="GK18">
            <v>243.8612605576771</v>
          </cell>
          <cell r="GL18">
            <v>0</v>
          </cell>
          <cell r="GM18">
            <v>0</v>
          </cell>
          <cell r="GN18">
            <v>0</v>
          </cell>
          <cell r="GO18">
            <v>50.419308298333334</v>
          </cell>
          <cell r="GP18">
            <v>25.270333333333333</v>
          </cell>
          <cell r="GQ18">
            <v>0</v>
          </cell>
          <cell r="GR18">
            <v>0.53</v>
          </cell>
          <cell r="GS18">
            <v>2054</v>
          </cell>
          <cell r="GT18">
            <v>0</v>
          </cell>
          <cell r="GU18">
            <v>2054</v>
          </cell>
          <cell r="GV18">
            <v>0</v>
          </cell>
          <cell r="GW18">
            <v>0</v>
          </cell>
          <cell r="GX18">
            <v>0</v>
          </cell>
          <cell r="GY18">
            <v>0</v>
          </cell>
          <cell r="GZ18">
            <v>0</v>
          </cell>
          <cell r="HA18">
            <v>0</v>
          </cell>
          <cell r="HB18">
            <v>0</v>
          </cell>
          <cell r="HC18">
            <v>0</v>
          </cell>
          <cell r="HD18">
            <v>0</v>
          </cell>
          <cell r="HE18">
            <v>0</v>
          </cell>
          <cell r="HF18">
            <v>0</v>
          </cell>
          <cell r="HG18">
            <v>0</v>
          </cell>
          <cell r="HH18">
            <v>0</v>
          </cell>
          <cell r="HI18">
            <v>0</v>
          </cell>
          <cell r="HJ18">
            <v>0</v>
          </cell>
          <cell r="HK18">
            <v>0</v>
          </cell>
          <cell r="HL18">
            <v>0</v>
          </cell>
          <cell r="HM18">
            <v>0</v>
          </cell>
          <cell r="HN18">
            <v>0</v>
          </cell>
          <cell r="HO18">
            <v>0</v>
          </cell>
          <cell r="HP18">
            <v>0</v>
          </cell>
          <cell r="HQ18">
            <v>0</v>
          </cell>
          <cell r="HR18">
            <v>0</v>
          </cell>
          <cell r="HS18">
            <v>0</v>
          </cell>
          <cell r="HT18">
            <v>0</v>
          </cell>
          <cell r="HU18">
            <v>0</v>
          </cell>
          <cell r="HV18">
            <v>0</v>
          </cell>
          <cell r="HW18">
            <v>0</v>
          </cell>
          <cell r="HX18">
            <v>0</v>
          </cell>
          <cell r="HY18">
            <v>0</v>
          </cell>
          <cell r="HZ18">
            <v>0</v>
          </cell>
          <cell r="IA18">
            <v>0</v>
          </cell>
          <cell r="IB18">
            <v>0</v>
          </cell>
          <cell r="IC18">
            <v>243.8612605576771</v>
          </cell>
          <cell r="ID18">
            <v>0</v>
          </cell>
          <cell r="IE18">
            <v>0</v>
          </cell>
          <cell r="IF18">
            <v>0</v>
          </cell>
          <cell r="IG18">
            <v>50.419308298333334</v>
          </cell>
          <cell r="IH18">
            <v>25.270333333333333</v>
          </cell>
          <cell r="II18">
            <v>0</v>
          </cell>
          <cell r="IJ18">
            <v>0.53</v>
          </cell>
          <cell r="IK18">
            <v>2054</v>
          </cell>
          <cell r="IL18">
            <v>0</v>
          </cell>
          <cell r="IM18">
            <v>2054</v>
          </cell>
          <cell r="IN18">
            <v>243.8612605576771</v>
          </cell>
          <cell r="IO18">
            <v>0</v>
          </cell>
          <cell r="IP18">
            <v>0</v>
          </cell>
          <cell r="IQ18">
            <v>0</v>
          </cell>
          <cell r="IR18">
            <v>50.419308298333334</v>
          </cell>
          <cell r="IS18">
            <v>25.270333333333333</v>
          </cell>
          <cell r="IT18">
            <v>0</v>
          </cell>
          <cell r="IU18">
            <v>0.53</v>
          </cell>
          <cell r="IV18">
            <v>2054</v>
          </cell>
          <cell r="IW18">
            <v>0</v>
          </cell>
          <cell r="IX18">
            <v>2054</v>
          </cell>
          <cell r="IY18">
            <v>758.40588715000001</v>
          </cell>
          <cell r="IZ18">
            <v>0</v>
          </cell>
          <cell r="JA18">
            <v>14.109</v>
          </cell>
          <cell r="JB18">
            <v>0</v>
          </cell>
          <cell r="JC18">
            <v>323.55900000000003</v>
          </cell>
          <cell r="JD18">
            <v>323.55900000000003</v>
          </cell>
          <cell r="JE18">
            <v>0</v>
          </cell>
          <cell r="JF18">
            <v>0</v>
          </cell>
          <cell r="JG18">
            <v>5045</v>
          </cell>
          <cell r="JH18">
            <v>0</v>
          </cell>
          <cell r="JI18">
            <v>5045</v>
          </cell>
          <cell r="JJ18">
            <v>6.3401916800000002</v>
          </cell>
          <cell r="JK18">
            <v>0</v>
          </cell>
          <cell r="JL18">
            <v>0</v>
          </cell>
          <cell r="JM18">
            <v>0</v>
          </cell>
          <cell r="JN18">
            <v>0</v>
          </cell>
          <cell r="JO18">
            <v>0</v>
          </cell>
          <cell r="JP18">
            <v>0</v>
          </cell>
          <cell r="JQ18">
            <v>0</v>
          </cell>
          <cell r="JR18">
            <v>22</v>
          </cell>
          <cell r="JS18">
            <v>0</v>
          </cell>
          <cell r="JT18">
            <v>22</v>
          </cell>
          <cell r="JU18">
            <v>115.56319658000001</v>
          </cell>
          <cell r="JV18">
            <v>0</v>
          </cell>
          <cell r="JW18">
            <v>0</v>
          </cell>
          <cell r="JX18">
            <v>0</v>
          </cell>
          <cell r="JY18">
            <v>0</v>
          </cell>
          <cell r="JZ18">
            <v>0</v>
          </cell>
          <cell r="KA18">
            <v>0</v>
          </cell>
          <cell r="KB18">
            <v>0</v>
          </cell>
          <cell r="KC18">
            <v>251</v>
          </cell>
          <cell r="KD18">
            <v>0</v>
          </cell>
          <cell r="KE18">
            <v>251</v>
          </cell>
          <cell r="KF18">
            <v>66.820152820000004</v>
          </cell>
          <cell r="KG18">
            <v>0</v>
          </cell>
          <cell r="KH18">
            <v>0</v>
          </cell>
          <cell r="KI18">
            <v>0</v>
          </cell>
          <cell r="KJ18">
            <v>0</v>
          </cell>
          <cell r="KK18">
            <v>0</v>
          </cell>
          <cell r="KL18">
            <v>0</v>
          </cell>
          <cell r="KM18">
            <v>0</v>
          </cell>
          <cell r="KN18">
            <v>130</v>
          </cell>
          <cell r="KO18">
            <v>0</v>
          </cell>
          <cell r="KP18">
            <v>130</v>
          </cell>
          <cell r="KQ18">
            <v>569.68234606999999</v>
          </cell>
          <cell r="KR18">
            <v>0</v>
          </cell>
          <cell r="KS18">
            <v>14.109</v>
          </cell>
          <cell r="KT18">
            <v>0</v>
          </cell>
          <cell r="KU18">
            <v>323.55900000000003</v>
          </cell>
          <cell r="KV18">
            <v>323.55900000000003</v>
          </cell>
          <cell r="KW18">
            <v>0</v>
          </cell>
          <cell r="KX18">
            <v>0</v>
          </cell>
          <cell r="KY18">
            <v>4642</v>
          </cell>
          <cell r="KZ18">
            <v>0</v>
          </cell>
          <cell r="LA18">
            <v>4642</v>
          </cell>
          <cell r="LB18">
            <v>569.68234606999999</v>
          </cell>
          <cell r="LC18">
            <v>0</v>
          </cell>
          <cell r="LD18">
            <v>14.109</v>
          </cell>
          <cell r="LE18">
            <v>0</v>
          </cell>
          <cell r="LF18">
            <v>323.55900000000003</v>
          </cell>
          <cell r="LG18">
            <v>323.55900000000003</v>
          </cell>
          <cell r="LH18">
            <v>0</v>
          </cell>
          <cell r="LI18">
            <v>0</v>
          </cell>
          <cell r="LJ18">
            <v>4642</v>
          </cell>
          <cell r="LK18">
            <v>0</v>
          </cell>
          <cell r="LL18">
            <v>4642</v>
          </cell>
          <cell r="LQ18">
            <v>0</v>
          </cell>
          <cell r="LR18">
            <v>55.8</v>
          </cell>
          <cell r="LS18">
            <v>0</v>
          </cell>
          <cell r="LT18">
            <v>0</v>
          </cell>
          <cell r="LU18">
            <v>0</v>
          </cell>
          <cell r="LX18">
            <v>0</v>
          </cell>
          <cell r="LY18">
            <v>0</v>
          </cell>
          <cell r="LZ18">
            <v>0</v>
          </cell>
          <cell r="MA18">
            <v>0</v>
          </cell>
          <cell r="MB18">
            <v>0</v>
          </cell>
          <cell r="MC18">
            <v>0</v>
          </cell>
          <cell r="MD18">
            <v>0</v>
          </cell>
          <cell r="ME18">
            <v>0</v>
          </cell>
          <cell r="MF18">
            <v>0</v>
          </cell>
          <cell r="MG18">
            <v>0</v>
          </cell>
          <cell r="MH18">
            <v>0</v>
          </cell>
          <cell r="MI18">
            <v>0</v>
          </cell>
          <cell r="MJ18">
            <v>0</v>
          </cell>
          <cell r="MK18">
            <v>0</v>
          </cell>
          <cell r="ML18">
            <v>0</v>
          </cell>
          <cell r="MM18">
            <v>0</v>
          </cell>
          <cell r="MN18">
            <v>0</v>
          </cell>
          <cell r="MO18">
            <v>0</v>
          </cell>
          <cell r="MP18">
            <v>0</v>
          </cell>
          <cell r="MQ18">
            <v>0</v>
          </cell>
          <cell r="MR18">
            <v>0</v>
          </cell>
          <cell r="MS18">
            <v>0</v>
          </cell>
          <cell r="MT18">
            <v>0</v>
          </cell>
          <cell r="MU18">
            <v>0</v>
          </cell>
          <cell r="MV18">
            <v>0</v>
          </cell>
          <cell r="MW18">
            <v>0</v>
          </cell>
          <cell r="MX18">
            <v>0</v>
          </cell>
          <cell r="MY18">
            <v>0</v>
          </cell>
          <cell r="MZ18">
            <v>0</v>
          </cell>
          <cell r="NA18">
            <v>0</v>
          </cell>
          <cell r="NB18">
            <v>0</v>
          </cell>
          <cell r="NC18">
            <v>0</v>
          </cell>
          <cell r="ND18">
            <v>0</v>
          </cell>
          <cell r="NE18">
            <v>0</v>
          </cell>
          <cell r="NF18">
            <v>0</v>
          </cell>
          <cell r="NG18">
            <v>0</v>
          </cell>
          <cell r="NH18">
            <v>0</v>
          </cell>
          <cell r="NI18">
            <v>0</v>
          </cell>
          <cell r="NJ18">
            <v>0</v>
          </cell>
          <cell r="NK18">
            <v>0</v>
          </cell>
          <cell r="NL18">
            <v>0</v>
          </cell>
          <cell r="NM18">
            <v>0</v>
          </cell>
          <cell r="NN18">
            <v>0</v>
          </cell>
          <cell r="NO18">
            <v>0</v>
          </cell>
          <cell r="NP18">
            <v>0</v>
          </cell>
          <cell r="NQ18">
            <v>0</v>
          </cell>
          <cell r="NR18">
            <v>0</v>
          </cell>
          <cell r="NS18">
            <v>0</v>
          </cell>
          <cell r="NT18">
            <v>0</v>
          </cell>
          <cell r="NU18">
            <v>0</v>
          </cell>
          <cell r="NV18">
            <v>0</v>
          </cell>
          <cell r="NW18">
            <v>0</v>
          </cell>
          <cell r="NX18">
            <v>0</v>
          </cell>
          <cell r="NY18">
            <v>0</v>
          </cell>
          <cell r="NZ18">
            <v>0</v>
          </cell>
          <cell r="OA18">
            <v>0</v>
          </cell>
          <cell r="OB18">
            <v>0</v>
          </cell>
          <cell r="OC18">
            <v>0</v>
          </cell>
          <cell r="OD18">
            <v>0</v>
          </cell>
          <cell r="OE18">
            <v>0</v>
          </cell>
          <cell r="OF18">
            <v>0</v>
          </cell>
          <cell r="OG18">
            <v>0</v>
          </cell>
          <cell r="OH18">
            <v>0</v>
          </cell>
          <cell r="OI18">
            <v>0</v>
          </cell>
          <cell r="OJ18">
            <v>0</v>
          </cell>
          <cell r="OL18" t="str">
            <v>нд</v>
          </cell>
          <cell r="OM18" t="str">
            <v>нд</v>
          </cell>
          <cell r="ON18" t="str">
            <v>нд</v>
          </cell>
          <cell r="OO18" t="str">
            <v>нд</v>
          </cell>
          <cell r="OP18" t="str">
            <v>нд</v>
          </cell>
          <cell r="OT18">
            <v>14308.713215236534</v>
          </cell>
        </row>
        <row r="19">
          <cell r="D19" t="str">
            <v>I_Che146</v>
          </cell>
          <cell r="E19">
            <v>1189.10529171404</v>
          </cell>
          <cell r="H19">
            <v>1031.1856582400001</v>
          </cell>
          <cell r="J19">
            <v>316.71951571403997</v>
          </cell>
          <cell r="K19">
            <v>316.71951571403997</v>
          </cell>
          <cell r="L19">
            <v>0</v>
          </cell>
          <cell r="M19">
            <v>0</v>
          </cell>
          <cell r="N19">
            <v>0</v>
          </cell>
          <cell r="O19">
            <v>0</v>
          </cell>
          <cell r="P19">
            <v>0</v>
          </cell>
          <cell r="Q19">
            <v>0</v>
          </cell>
          <cell r="R19">
            <v>180</v>
          </cell>
          <cell r="S19">
            <v>0</v>
          </cell>
          <cell r="T19">
            <v>0</v>
          </cell>
          <cell r="U19">
            <v>0</v>
          </cell>
          <cell r="V19">
            <v>0</v>
          </cell>
          <cell r="W19">
            <v>180</v>
          </cell>
          <cell r="X19">
            <v>0</v>
          </cell>
          <cell r="Y19">
            <v>0</v>
          </cell>
          <cell r="Z19">
            <v>0</v>
          </cell>
          <cell r="AA19">
            <v>0</v>
          </cell>
          <cell r="AB19">
            <v>0</v>
          </cell>
          <cell r="AC19">
            <v>0</v>
          </cell>
          <cell r="AD19">
            <v>0</v>
          </cell>
          <cell r="AE19">
            <v>0</v>
          </cell>
          <cell r="AF19">
            <v>0</v>
          </cell>
          <cell r="AG19">
            <v>0</v>
          </cell>
          <cell r="AH19">
            <v>0</v>
          </cell>
          <cell r="AI19">
            <v>0</v>
          </cell>
          <cell r="AJ19">
            <v>0</v>
          </cell>
          <cell r="AK19">
            <v>0</v>
          </cell>
          <cell r="AL19">
            <v>0</v>
          </cell>
          <cell r="AM19">
            <v>0</v>
          </cell>
          <cell r="AN19">
            <v>0</v>
          </cell>
          <cell r="AO19">
            <v>0</v>
          </cell>
          <cell r="AP19">
            <v>180</v>
          </cell>
          <cell r="AQ19">
            <v>0</v>
          </cell>
          <cell r="AR19">
            <v>0</v>
          </cell>
          <cell r="AS19">
            <v>0</v>
          </cell>
          <cell r="AT19">
            <v>0</v>
          </cell>
          <cell r="AU19">
            <v>180</v>
          </cell>
          <cell r="AV19">
            <v>180</v>
          </cell>
          <cell r="AW19">
            <v>0</v>
          </cell>
          <cell r="AX19">
            <v>0</v>
          </cell>
          <cell r="AY19">
            <v>0</v>
          </cell>
          <cell r="AZ19">
            <v>0</v>
          </cell>
          <cell r="BA19">
            <v>180</v>
          </cell>
          <cell r="BB19" t="str">
            <v/>
          </cell>
          <cell r="BC19" t="str">
            <v/>
          </cell>
          <cell r="BD19" t="str">
            <v/>
          </cell>
          <cell r="BE19" t="str">
            <v/>
          </cell>
          <cell r="BF19">
            <v>0</v>
          </cell>
          <cell r="BG19">
            <v>158.79988223999999</v>
          </cell>
          <cell r="BH19">
            <v>0</v>
          </cell>
          <cell r="BI19">
            <v>0</v>
          </cell>
          <cell r="BJ19">
            <v>0</v>
          </cell>
          <cell r="BK19">
            <v>0</v>
          </cell>
          <cell r="BL19">
            <v>158.79988223999999</v>
          </cell>
          <cell r="BM19">
            <v>0</v>
          </cell>
          <cell r="BN19">
            <v>0</v>
          </cell>
          <cell r="BO19">
            <v>0</v>
          </cell>
          <cell r="BP19">
            <v>0</v>
          </cell>
          <cell r="BQ19">
            <v>0</v>
          </cell>
          <cell r="BR19">
            <v>0</v>
          </cell>
          <cell r="BS19">
            <v>0</v>
          </cell>
          <cell r="BT19">
            <v>0</v>
          </cell>
          <cell r="BU19">
            <v>0</v>
          </cell>
          <cell r="BV19">
            <v>0</v>
          </cell>
          <cell r="BW19">
            <v>0</v>
          </cell>
          <cell r="BX19">
            <v>0</v>
          </cell>
          <cell r="BY19">
            <v>0</v>
          </cell>
          <cell r="BZ19">
            <v>0</v>
          </cell>
          <cell r="CA19">
            <v>0</v>
          </cell>
          <cell r="CB19">
            <v>0</v>
          </cell>
          <cell r="CC19">
            <v>0</v>
          </cell>
          <cell r="CD19">
            <v>0</v>
          </cell>
          <cell r="CE19">
            <v>158.79988223999999</v>
          </cell>
          <cell r="CF19">
            <v>0</v>
          </cell>
          <cell r="CG19">
            <v>0</v>
          </cell>
          <cell r="CH19">
            <v>0</v>
          </cell>
          <cell r="CI19">
            <v>0</v>
          </cell>
          <cell r="CJ19">
            <v>158.79988223999999</v>
          </cell>
          <cell r="CK19">
            <v>158.79988223999999</v>
          </cell>
          <cell r="CL19">
            <v>0</v>
          </cell>
          <cell r="CM19">
            <v>0</v>
          </cell>
          <cell r="CN19">
            <v>0</v>
          </cell>
          <cell r="CO19">
            <v>0</v>
          </cell>
          <cell r="CP19">
            <v>158.79988223999999</v>
          </cell>
          <cell r="CQ19" t="str">
            <v/>
          </cell>
          <cell r="CR19" t="str">
            <v/>
          </cell>
          <cell r="CS19" t="str">
            <v/>
          </cell>
          <cell r="CT19" t="str">
            <v/>
          </cell>
          <cell r="CU19">
            <v>0</v>
          </cell>
          <cell r="CX19">
            <v>995.03847684070206</v>
          </cell>
          <cell r="CY19">
            <v>31.267579170000001</v>
          </cell>
          <cell r="CZ19">
            <v>342.02094083333338</v>
          </cell>
          <cell r="DA19">
            <v>569.22277416666668</v>
          </cell>
          <cell r="DB19">
            <v>52.52718267070199</v>
          </cell>
          <cell r="DE19">
            <v>871.54228983999997</v>
          </cell>
          <cell r="DG19">
            <v>265.31562570070207</v>
          </cell>
          <cell r="DH19">
            <v>265.31562570070207</v>
          </cell>
          <cell r="DI19">
            <v>0</v>
          </cell>
          <cell r="DJ19">
            <v>0</v>
          </cell>
          <cell r="DK19">
            <v>0</v>
          </cell>
          <cell r="DL19">
            <v>0</v>
          </cell>
          <cell r="DM19">
            <v>0</v>
          </cell>
          <cell r="DN19">
            <v>150</v>
          </cell>
          <cell r="DS19">
            <v>0</v>
          </cell>
          <cell r="DT19">
            <v>0</v>
          </cell>
          <cell r="DU19">
            <v>0</v>
          </cell>
          <cell r="DV19">
            <v>150</v>
          </cell>
          <cell r="DW19">
            <v>150</v>
          </cell>
          <cell r="DX19" t="str">
            <v/>
          </cell>
          <cell r="DY19" t="str">
            <v/>
          </cell>
          <cell r="DZ19" t="str">
            <v/>
          </cell>
          <cell r="EA19">
            <v>1</v>
          </cell>
          <cell r="EB19" t="str">
            <v>1</v>
          </cell>
          <cell r="EC19">
            <v>141.81943869999998</v>
          </cell>
          <cell r="ED19">
            <v>0</v>
          </cell>
          <cell r="EE19">
            <v>10.03741595</v>
          </cell>
          <cell r="EF19">
            <v>123.22278823000001</v>
          </cell>
          <cell r="EG19">
            <v>8.559234520000004</v>
          </cell>
          <cell r="EH19">
            <v>0</v>
          </cell>
          <cell r="EI19">
            <v>0</v>
          </cell>
          <cell r="EJ19">
            <v>0</v>
          </cell>
          <cell r="EK19">
            <v>0</v>
          </cell>
          <cell r="EL19">
            <v>0</v>
          </cell>
          <cell r="EM19">
            <v>0</v>
          </cell>
          <cell r="EN19">
            <v>0</v>
          </cell>
          <cell r="EO19">
            <v>0</v>
          </cell>
          <cell r="EP19">
            <v>0</v>
          </cell>
          <cell r="EQ19">
            <v>0</v>
          </cell>
          <cell r="ER19">
            <v>0</v>
          </cell>
          <cell r="ES19">
            <v>0</v>
          </cell>
          <cell r="ET19">
            <v>0</v>
          </cell>
          <cell r="EU19">
            <v>0</v>
          </cell>
          <cell r="EV19">
            <v>0</v>
          </cell>
          <cell r="EW19">
            <v>141.81943869999998</v>
          </cell>
          <cell r="EX19">
            <v>0</v>
          </cell>
          <cell r="EY19">
            <v>10.03741595</v>
          </cell>
          <cell r="EZ19">
            <v>123.22278823000001</v>
          </cell>
          <cell r="FA19">
            <v>8.559234520000004</v>
          </cell>
          <cell r="FB19">
            <v>141.81943869999998</v>
          </cell>
          <cell r="FC19">
            <v>0</v>
          </cell>
          <cell r="FD19">
            <v>10.03741595</v>
          </cell>
          <cell r="FE19">
            <v>123.22278823000001</v>
          </cell>
          <cell r="FF19">
            <v>8.559234520000004</v>
          </cell>
          <cell r="FG19" t="str">
            <v/>
          </cell>
          <cell r="FH19" t="str">
            <v/>
          </cell>
          <cell r="FI19" t="str">
            <v/>
          </cell>
          <cell r="FJ19">
            <v>1</v>
          </cell>
          <cell r="FK19" t="str">
            <v>1</v>
          </cell>
          <cell r="FN19">
            <v>995.03847684070206</v>
          </cell>
          <cell r="FO19">
            <v>0</v>
          </cell>
          <cell r="FP19">
            <v>80</v>
          </cell>
          <cell r="FQ19">
            <v>0</v>
          </cell>
          <cell r="FR19">
            <v>48.74</v>
          </cell>
          <cell r="FS19">
            <v>0</v>
          </cell>
          <cell r="FT19">
            <v>2.74</v>
          </cell>
          <cell r="FU19">
            <v>46</v>
          </cell>
          <cell r="FV19">
            <v>0</v>
          </cell>
          <cell r="FW19">
            <v>0</v>
          </cell>
          <cell r="FX19">
            <v>0</v>
          </cell>
          <cell r="FZ19">
            <v>0</v>
          </cell>
          <cell r="GA19">
            <v>0</v>
          </cell>
          <cell r="GB19">
            <v>0</v>
          </cell>
          <cell r="GC19">
            <v>0</v>
          </cell>
          <cell r="GD19">
            <v>0</v>
          </cell>
          <cell r="GE19">
            <v>0</v>
          </cell>
          <cell r="GF19">
            <v>0</v>
          </cell>
          <cell r="GG19">
            <v>0</v>
          </cell>
          <cell r="GH19">
            <v>0</v>
          </cell>
          <cell r="GI19">
            <v>0</v>
          </cell>
          <cell r="GJ19">
            <v>0</v>
          </cell>
          <cell r="GK19">
            <v>0</v>
          </cell>
          <cell r="GL19">
            <v>0</v>
          </cell>
          <cell r="GM19">
            <v>0</v>
          </cell>
          <cell r="GN19">
            <v>0</v>
          </cell>
          <cell r="GO19">
            <v>0</v>
          </cell>
          <cell r="GP19">
            <v>0</v>
          </cell>
          <cell r="GQ19">
            <v>0</v>
          </cell>
          <cell r="GR19">
            <v>0</v>
          </cell>
          <cell r="GS19">
            <v>0</v>
          </cell>
          <cell r="GT19">
            <v>0</v>
          </cell>
          <cell r="GU19">
            <v>0</v>
          </cell>
          <cell r="GV19">
            <v>0</v>
          </cell>
          <cell r="GW19">
            <v>0</v>
          </cell>
          <cell r="GX19">
            <v>0</v>
          </cell>
          <cell r="GY19">
            <v>0</v>
          </cell>
          <cell r="GZ19">
            <v>0</v>
          </cell>
          <cell r="HA19">
            <v>0</v>
          </cell>
          <cell r="HB19">
            <v>0</v>
          </cell>
          <cell r="HC19">
            <v>0</v>
          </cell>
          <cell r="HD19">
            <v>0</v>
          </cell>
          <cell r="HE19">
            <v>0</v>
          </cell>
          <cell r="HF19">
            <v>0</v>
          </cell>
          <cell r="HG19">
            <v>0</v>
          </cell>
          <cell r="HH19">
            <v>0</v>
          </cell>
          <cell r="HI19">
            <v>0</v>
          </cell>
          <cell r="HJ19">
            <v>0</v>
          </cell>
          <cell r="HK19">
            <v>0</v>
          </cell>
          <cell r="HL19">
            <v>0</v>
          </cell>
          <cell r="HM19">
            <v>0</v>
          </cell>
          <cell r="HN19">
            <v>0</v>
          </cell>
          <cell r="HO19">
            <v>0</v>
          </cell>
          <cell r="HP19">
            <v>0</v>
          </cell>
          <cell r="HQ19">
            <v>0</v>
          </cell>
          <cell r="HR19">
            <v>0</v>
          </cell>
          <cell r="HS19">
            <v>0</v>
          </cell>
          <cell r="HT19">
            <v>0</v>
          </cell>
          <cell r="HU19">
            <v>0</v>
          </cell>
          <cell r="HV19">
            <v>0</v>
          </cell>
          <cell r="HW19">
            <v>0</v>
          </cell>
          <cell r="HX19">
            <v>0</v>
          </cell>
          <cell r="HY19">
            <v>0</v>
          </cell>
          <cell r="HZ19">
            <v>0</v>
          </cell>
          <cell r="IA19">
            <v>0</v>
          </cell>
          <cell r="IB19">
            <v>0</v>
          </cell>
          <cell r="IC19">
            <v>0</v>
          </cell>
          <cell r="ID19">
            <v>0</v>
          </cell>
          <cell r="IE19">
            <v>0</v>
          </cell>
          <cell r="IF19">
            <v>0</v>
          </cell>
          <cell r="IG19">
            <v>0</v>
          </cell>
          <cell r="IH19">
            <v>0</v>
          </cell>
          <cell r="II19">
            <v>0</v>
          </cell>
          <cell r="IJ19">
            <v>0</v>
          </cell>
          <cell r="IK19">
            <v>0</v>
          </cell>
          <cell r="IL19">
            <v>0</v>
          </cell>
          <cell r="IM19">
            <v>0</v>
          </cell>
          <cell r="IN19">
            <v>0</v>
          </cell>
          <cell r="IO19">
            <v>0</v>
          </cell>
          <cell r="IP19">
            <v>0</v>
          </cell>
          <cell r="IQ19">
            <v>0</v>
          </cell>
          <cell r="IR19">
            <v>0</v>
          </cell>
          <cell r="IS19">
            <v>0</v>
          </cell>
          <cell r="IT19">
            <v>0</v>
          </cell>
          <cell r="IU19">
            <v>0</v>
          </cell>
          <cell r="IV19">
            <v>0</v>
          </cell>
          <cell r="IW19">
            <v>0</v>
          </cell>
          <cell r="IX19">
            <v>0</v>
          </cell>
          <cell r="IY19">
            <v>0</v>
          </cell>
          <cell r="IZ19">
            <v>0</v>
          </cell>
          <cell r="JA19">
            <v>0</v>
          </cell>
          <cell r="JB19">
            <v>0</v>
          </cell>
          <cell r="JC19">
            <v>0</v>
          </cell>
          <cell r="JD19">
            <v>0</v>
          </cell>
          <cell r="JE19">
            <v>0</v>
          </cell>
          <cell r="JF19">
            <v>0</v>
          </cell>
          <cell r="JG19">
            <v>0</v>
          </cell>
          <cell r="JH19">
            <v>0</v>
          </cell>
          <cell r="JI19">
            <v>0</v>
          </cell>
          <cell r="JJ19">
            <v>0</v>
          </cell>
          <cell r="JK19">
            <v>0</v>
          </cell>
          <cell r="JL19">
            <v>0</v>
          </cell>
          <cell r="JM19">
            <v>0</v>
          </cell>
          <cell r="JN19">
            <v>0</v>
          </cell>
          <cell r="JO19">
            <v>0</v>
          </cell>
          <cell r="JP19">
            <v>0</v>
          </cell>
          <cell r="JQ19">
            <v>0</v>
          </cell>
          <cell r="JR19">
            <v>0</v>
          </cell>
          <cell r="JS19">
            <v>0</v>
          </cell>
          <cell r="JT19">
            <v>0</v>
          </cell>
          <cell r="JU19">
            <v>0</v>
          </cell>
          <cell r="JV19">
            <v>0</v>
          </cell>
          <cell r="JW19">
            <v>0</v>
          </cell>
          <cell r="JX19">
            <v>0</v>
          </cell>
          <cell r="JY19">
            <v>0</v>
          </cell>
          <cell r="JZ19">
            <v>0</v>
          </cell>
          <cell r="KA19">
            <v>0</v>
          </cell>
          <cell r="KB19">
            <v>0</v>
          </cell>
          <cell r="KC19">
            <v>0</v>
          </cell>
          <cell r="KD19">
            <v>0</v>
          </cell>
          <cell r="KE19">
            <v>0</v>
          </cell>
          <cell r="KF19">
            <v>0</v>
          </cell>
          <cell r="KG19">
            <v>0</v>
          </cell>
          <cell r="KH19">
            <v>0</v>
          </cell>
          <cell r="KI19">
            <v>0</v>
          </cell>
          <cell r="KJ19">
            <v>0</v>
          </cell>
          <cell r="KK19">
            <v>0</v>
          </cell>
          <cell r="KL19">
            <v>0</v>
          </cell>
          <cell r="KM19">
            <v>0</v>
          </cell>
          <cell r="KN19">
            <v>0</v>
          </cell>
          <cell r="KO19">
            <v>0</v>
          </cell>
          <cell r="KP19">
            <v>0</v>
          </cell>
          <cell r="KQ19">
            <v>0</v>
          </cell>
          <cell r="KR19">
            <v>0</v>
          </cell>
          <cell r="KS19">
            <v>0</v>
          </cell>
          <cell r="KT19">
            <v>0</v>
          </cell>
          <cell r="KU19">
            <v>0</v>
          </cell>
          <cell r="KV19">
            <v>0</v>
          </cell>
          <cell r="KW19">
            <v>0</v>
          </cell>
          <cell r="KX19">
            <v>0</v>
          </cell>
          <cell r="KY19">
            <v>0</v>
          </cell>
          <cell r="KZ19">
            <v>0</v>
          </cell>
          <cell r="LA19">
            <v>0</v>
          </cell>
          <cell r="LB19">
            <v>0</v>
          </cell>
          <cell r="LC19">
            <v>0</v>
          </cell>
          <cell r="LD19">
            <v>0</v>
          </cell>
          <cell r="LE19">
            <v>0</v>
          </cell>
          <cell r="LF19">
            <v>0</v>
          </cell>
          <cell r="LG19">
            <v>0</v>
          </cell>
          <cell r="LH19">
            <v>0</v>
          </cell>
          <cell r="LI19">
            <v>0</v>
          </cell>
          <cell r="LJ19">
            <v>0</v>
          </cell>
          <cell r="LK19">
            <v>0</v>
          </cell>
          <cell r="LL19">
            <v>0</v>
          </cell>
          <cell r="LQ19">
            <v>0</v>
          </cell>
          <cell r="LR19">
            <v>0</v>
          </cell>
          <cell r="LS19">
            <v>0</v>
          </cell>
          <cell r="LT19">
            <v>0</v>
          </cell>
          <cell r="LU19">
            <v>0</v>
          </cell>
          <cell r="LX19">
            <v>0</v>
          </cell>
          <cell r="LY19">
            <v>0</v>
          </cell>
          <cell r="LZ19">
            <v>0</v>
          </cell>
          <cell r="MA19">
            <v>0</v>
          </cell>
          <cell r="MB19">
            <v>0</v>
          </cell>
          <cell r="MC19">
            <v>0</v>
          </cell>
          <cell r="MD19">
            <v>0</v>
          </cell>
          <cell r="ME19">
            <v>0</v>
          </cell>
          <cell r="MF19">
            <v>0</v>
          </cell>
          <cell r="MG19">
            <v>0</v>
          </cell>
          <cell r="MH19">
            <v>0</v>
          </cell>
          <cell r="MI19">
            <v>0</v>
          </cell>
          <cell r="MJ19">
            <v>0</v>
          </cell>
          <cell r="MK19">
            <v>0</v>
          </cell>
          <cell r="ML19">
            <v>0</v>
          </cell>
          <cell r="MM19">
            <v>0</v>
          </cell>
          <cell r="MN19">
            <v>0</v>
          </cell>
          <cell r="MO19">
            <v>0</v>
          </cell>
          <cell r="MP19">
            <v>0</v>
          </cell>
          <cell r="MQ19">
            <v>0</v>
          </cell>
          <cell r="MR19">
            <v>0</v>
          </cell>
          <cell r="MS19">
            <v>0</v>
          </cell>
          <cell r="MT19">
            <v>0</v>
          </cell>
          <cell r="MU19">
            <v>0</v>
          </cell>
          <cell r="MV19">
            <v>0</v>
          </cell>
          <cell r="MW19">
            <v>0</v>
          </cell>
          <cell r="MX19">
            <v>0</v>
          </cell>
          <cell r="MY19">
            <v>0</v>
          </cell>
          <cell r="MZ19">
            <v>0</v>
          </cell>
          <cell r="NA19">
            <v>0</v>
          </cell>
          <cell r="NB19">
            <v>0</v>
          </cell>
          <cell r="NC19">
            <v>0</v>
          </cell>
          <cell r="ND19">
            <v>0</v>
          </cell>
          <cell r="NE19">
            <v>0</v>
          </cell>
          <cell r="NF19">
            <v>0</v>
          </cell>
          <cell r="NG19">
            <v>0</v>
          </cell>
          <cell r="NH19">
            <v>0</v>
          </cell>
          <cell r="NI19">
            <v>0</v>
          </cell>
          <cell r="NJ19">
            <v>0</v>
          </cell>
          <cell r="NK19">
            <v>0</v>
          </cell>
          <cell r="NL19">
            <v>0</v>
          </cell>
          <cell r="NM19">
            <v>0</v>
          </cell>
          <cell r="NN19">
            <v>0</v>
          </cell>
          <cell r="NO19">
            <v>0</v>
          </cell>
          <cell r="NP19">
            <v>0</v>
          </cell>
          <cell r="NQ19">
            <v>0</v>
          </cell>
          <cell r="NR19">
            <v>0</v>
          </cell>
          <cell r="NS19">
            <v>0</v>
          </cell>
          <cell r="NT19">
            <v>0</v>
          </cell>
          <cell r="NU19">
            <v>0</v>
          </cell>
          <cell r="NV19">
            <v>0</v>
          </cell>
          <cell r="NW19">
            <v>0</v>
          </cell>
          <cell r="NX19">
            <v>0</v>
          </cell>
          <cell r="NY19">
            <v>0</v>
          </cell>
          <cell r="NZ19">
            <v>0</v>
          </cell>
          <cell r="OA19">
            <v>0</v>
          </cell>
          <cell r="OB19">
            <v>0</v>
          </cell>
          <cell r="OC19">
            <v>0</v>
          </cell>
          <cell r="OD19">
            <v>0</v>
          </cell>
          <cell r="OE19">
            <v>0</v>
          </cell>
          <cell r="OF19">
            <v>0</v>
          </cell>
          <cell r="OG19">
            <v>0</v>
          </cell>
          <cell r="OH19">
            <v>0</v>
          </cell>
          <cell r="OI19">
            <v>0</v>
          </cell>
          <cell r="OJ19">
            <v>0</v>
          </cell>
          <cell r="OL19">
            <v>2019</v>
          </cell>
          <cell r="OM19">
            <v>2024</v>
          </cell>
          <cell r="ON19">
            <v>2024</v>
          </cell>
          <cell r="OO19">
            <v>2024</v>
          </cell>
          <cell r="OP19" t="str">
            <v>с</v>
          </cell>
          <cell r="OT19">
            <v>1189.10529171404</v>
          </cell>
        </row>
        <row r="20">
          <cell r="D20" t="str">
            <v>K_Che258</v>
          </cell>
          <cell r="E20">
            <v>2.4257003999999998</v>
          </cell>
          <cell r="H20">
            <v>2.30441538</v>
          </cell>
          <cell r="J20">
            <v>2.4257003999999998</v>
          </cell>
          <cell r="K20">
            <v>0.12128501999999974</v>
          </cell>
          <cell r="L20">
            <v>2.30441538</v>
          </cell>
          <cell r="M20">
            <v>0</v>
          </cell>
          <cell r="N20">
            <v>0</v>
          </cell>
          <cell r="O20">
            <v>0</v>
          </cell>
          <cell r="P20">
            <v>1.2758517</v>
          </cell>
          <cell r="Q20">
            <v>1.02856368</v>
          </cell>
          <cell r="R20">
            <v>0.12128501999999974</v>
          </cell>
          <cell r="S20">
            <v>0</v>
          </cell>
          <cell r="T20">
            <v>0</v>
          </cell>
          <cell r="U20">
            <v>0</v>
          </cell>
          <cell r="V20">
            <v>0</v>
          </cell>
          <cell r="W20">
            <v>0.12128501999999974</v>
          </cell>
          <cell r="X20">
            <v>0</v>
          </cell>
          <cell r="Y20">
            <v>0</v>
          </cell>
          <cell r="Z20">
            <v>0</v>
          </cell>
          <cell r="AA20">
            <v>0</v>
          </cell>
          <cell r="AB20">
            <v>0</v>
          </cell>
          <cell r="AC20">
            <v>0</v>
          </cell>
          <cell r="AD20">
            <v>0</v>
          </cell>
          <cell r="AE20">
            <v>0</v>
          </cell>
          <cell r="AF20">
            <v>0</v>
          </cell>
          <cell r="AG20">
            <v>0</v>
          </cell>
          <cell r="AH20">
            <v>0</v>
          </cell>
          <cell r="AI20">
            <v>0</v>
          </cell>
          <cell r="AJ20">
            <v>0</v>
          </cell>
          <cell r="AK20">
            <v>0</v>
          </cell>
          <cell r="AL20">
            <v>0</v>
          </cell>
          <cell r="AM20">
            <v>0</v>
          </cell>
          <cell r="AN20">
            <v>0</v>
          </cell>
          <cell r="AO20">
            <v>0</v>
          </cell>
          <cell r="AP20">
            <v>0.12128501999999974</v>
          </cell>
          <cell r="AQ20">
            <v>0</v>
          </cell>
          <cell r="AR20">
            <v>0</v>
          </cell>
          <cell r="AS20">
            <v>0</v>
          </cell>
          <cell r="AT20">
            <v>0</v>
          </cell>
          <cell r="AU20">
            <v>0.12128501999999974</v>
          </cell>
          <cell r="AV20">
            <v>0.12128501999999974</v>
          </cell>
          <cell r="AW20">
            <v>0</v>
          </cell>
          <cell r="AX20">
            <v>0</v>
          </cell>
          <cell r="AY20">
            <v>0</v>
          </cell>
          <cell r="AZ20">
            <v>0</v>
          </cell>
          <cell r="BA20">
            <v>0.12128501999999974</v>
          </cell>
          <cell r="BB20" t="str">
            <v/>
          </cell>
          <cell r="BC20" t="str">
            <v/>
          </cell>
          <cell r="BD20" t="str">
            <v/>
          </cell>
          <cell r="BE20" t="str">
            <v/>
          </cell>
          <cell r="BF20">
            <v>0</v>
          </cell>
          <cell r="BG20">
            <v>0</v>
          </cell>
          <cell r="BH20">
            <v>0</v>
          </cell>
          <cell r="BI20">
            <v>0</v>
          </cell>
          <cell r="BJ20">
            <v>0</v>
          </cell>
          <cell r="BK20">
            <v>0</v>
          </cell>
          <cell r="BL20">
            <v>0</v>
          </cell>
          <cell r="BM20">
            <v>0</v>
          </cell>
          <cell r="BN20">
            <v>0</v>
          </cell>
          <cell r="BO20">
            <v>0</v>
          </cell>
          <cell r="BP20">
            <v>0</v>
          </cell>
          <cell r="BQ20">
            <v>0</v>
          </cell>
          <cell r="BR20">
            <v>0</v>
          </cell>
          <cell r="BS20">
            <v>0</v>
          </cell>
          <cell r="BT20">
            <v>0</v>
          </cell>
          <cell r="BU20">
            <v>0</v>
          </cell>
          <cell r="BV20">
            <v>0</v>
          </cell>
          <cell r="BW20">
            <v>0</v>
          </cell>
          <cell r="BX20">
            <v>0</v>
          </cell>
          <cell r="BY20">
            <v>0</v>
          </cell>
          <cell r="BZ20">
            <v>0</v>
          </cell>
          <cell r="CA20">
            <v>0</v>
          </cell>
          <cell r="CB20">
            <v>0</v>
          </cell>
          <cell r="CC20">
            <v>0</v>
          </cell>
          <cell r="CD20">
            <v>0</v>
          </cell>
          <cell r="CE20">
            <v>0</v>
          </cell>
          <cell r="CF20">
            <v>0</v>
          </cell>
          <cell r="CG20">
            <v>0</v>
          </cell>
          <cell r="CH20">
            <v>0</v>
          </cell>
          <cell r="CI20">
            <v>0</v>
          </cell>
          <cell r="CJ20">
            <v>0</v>
          </cell>
          <cell r="CK20">
            <v>0</v>
          </cell>
          <cell r="CL20">
            <v>0</v>
          </cell>
          <cell r="CM20">
            <v>0</v>
          </cell>
          <cell r="CN20">
            <v>0</v>
          </cell>
          <cell r="CO20">
            <v>0</v>
          </cell>
          <cell r="CP20">
            <v>0</v>
          </cell>
          <cell r="CQ20" t="str">
            <v/>
          </cell>
          <cell r="CR20" t="str">
            <v/>
          </cell>
          <cell r="CS20" t="str">
            <v/>
          </cell>
          <cell r="CT20" t="str">
            <v/>
          </cell>
          <cell r="CU20">
            <v>0</v>
          </cell>
          <cell r="CX20">
            <v>2.021417</v>
          </cell>
          <cell r="CY20">
            <v>3.9070000000000001E-2</v>
          </cell>
          <cell r="CZ20">
            <v>1.954523</v>
          </cell>
          <cell r="DA20">
            <v>0</v>
          </cell>
          <cell r="DB20">
            <v>2.7824000000000008E-2</v>
          </cell>
          <cell r="DE20">
            <v>2.021417</v>
          </cell>
          <cell r="DG20">
            <v>1.9823470000000001</v>
          </cell>
          <cell r="DH20">
            <v>0</v>
          </cell>
          <cell r="DI20">
            <v>1.9823470000000001</v>
          </cell>
          <cell r="DJ20">
            <v>0</v>
          </cell>
          <cell r="DK20">
            <v>1.954523</v>
          </cell>
          <cell r="DL20">
            <v>0</v>
          </cell>
          <cell r="DM20">
            <v>2.7824000000000002E-2</v>
          </cell>
          <cell r="DN20">
            <v>0</v>
          </cell>
          <cell r="DS20">
            <v>0</v>
          </cell>
          <cell r="DT20">
            <v>0</v>
          </cell>
          <cell r="DU20">
            <v>0</v>
          </cell>
          <cell r="DV20">
            <v>0</v>
          </cell>
          <cell r="DW20">
            <v>0</v>
          </cell>
          <cell r="DX20" t="str">
            <v/>
          </cell>
          <cell r="DY20" t="str">
            <v/>
          </cell>
          <cell r="DZ20" t="str">
            <v/>
          </cell>
          <cell r="EA20" t="str">
            <v/>
          </cell>
          <cell r="EB20">
            <v>0</v>
          </cell>
          <cell r="EC20">
            <v>0</v>
          </cell>
          <cell r="ED20">
            <v>0</v>
          </cell>
          <cell r="EE20">
            <v>0</v>
          </cell>
          <cell r="EF20">
            <v>0</v>
          </cell>
          <cell r="EG20">
            <v>0</v>
          </cell>
          <cell r="EH20">
            <v>0</v>
          </cell>
          <cell r="EI20">
            <v>0</v>
          </cell>
          <cell r="EJ20">
            <v>0</v>
          </cell>
          <cell r="EK20">
            <v>0</v>
          </cell>
          <cell r="EL20">
            <v>0</v>
          </cell>
          <cell r="EM20">
            <v>0</v>
          </cell>
          <cell r="EN20">
            <v>0</v>
          </cell>
          <cell r="EO20">
            <v>0</v>
          </cell>
          <cell r="EP20">
            <v>0</v>
          </cell>
          <cell r="EQ20">
            <v>0</v>
          </cell>
          <cell r="ER20">
            <v>0</v>
          </cell>
          <cell r="ES20">
            <v>0</v>
          </cell>
          <cell r="ET20">
            <v>0</v>
          </cell>
          <cell r="EU20">
            <v>0</v>
          </cell>
          <cell r="EV20">
            <v>0</v>
          </cell>
          <cell r="EW20">
            <v>0</v>
          </cell>
          <cell r="EX20">
            <v>0</v>
          </cell>
          <cell r="EY20">
            <v>0</v>
          </cell>
          <cell r="EZ20">
            <v>0</v>
          </cell>
          <cell r="FA20">
            <v>0</v>
          </cell>
          <cell r="FB20">
            <v>0</v>
          </cell>
          <cell r="FC20">
            <v>0</v>
          </cell>
          <cell r="FD20">
            <v>0</v>
          </cell>
          <cell r="FE20">
            <v>0</v>
          </cell>
          <cell r="FF20">
            <v>0</v>
          </cell>
          <cell r="FG20" t="str">
            <v/>
          </cell>
          <cell r="FH20" t="str">
            <v/>
          </cell>
          <cell r="FI20" t="str">
            <v/>
          </cell>
          <cell r="FJ20" t="str">
            <v/>
          </cell>
          <cell r="FK20">
            <v>0</v>
          </cell>
          <cell r="FN20">
            <v>2.021417</v>
          </cell>
          <cell r="FO20">
            <v>0</v>
          </cell>
          <cell r="FP20">
            <v>0</v>
          </cell>
          <cell r="FQ20">
            <v>0</v>
          </cell>
          <cell r="FR20">
            <v>0.53</v>
          </cell>
          <cell r="FS20">
            <v>0</v>
          </cell>
          <cell r="FT20">
            <v>0</v>
          </cell>
          <cell r="FU20">
            <v>0.53</v>
          </cell>
          <cell r="FV20">
            <v>0</v>
          </cell>
          <cell r="FW20">
            <v>0</v>
          </cell>
          <cell r="FX20">
            <v>0</v>
          </cell>
          <cell r="FZ20">
            <v>0</v>
          </cell>
          <cell r="GA20">
            <v>0</v>
          </cell>
          <cell r="GB20">
            <v>0</v>
          </cell>
          <cell r="GC20">
            <v>0</v>
          </cell>
          <cell r="GD20">
            <v>0</v>
          </cell>
          <cell r="GE20">
            <v>0</v>
          </cell>
          <cell r="GF20">
            <v>0</v>
          </cell>
          <cell r="GG20">
            <v>0</v>
          </cell>
          <cell r="GH20">
            <v>0</v>
          </cell>
          <cell r="GI20">
            <v>0</v>
          </cell>
          <cell r="GJ20">
            <v>0</v>
          </cell>
          <cell r="GK20">
            <v>2.021417</v>
          </cell>
          <cell r="GL20">
            <v>0</v>
          </cell>
          <cell r="GM20">
            <v>0</v>
          </cell>
          <cell r="GN20">
            <v>0</v>
          </cell>
          <cell r="GO20">
            <v>0.53</v>
          </cell>
          <cell r="GP20">
            <v>0</v>
          </cell>
          <cell r="GQ20">
            <v>0</v>
          </cell>
          <cell r="GR20">
            <v>0.53</v>
          </cell>
          <cell r="GS20">
            <v>0</v>
          </cell>
          <cell r="GT20">
            <v>0</v>
          </cell>
          <cell r="GU20">
            <v>0</v>
          </cell>
          <cell r="GV20">
            <v>0</v>
          </cell>
          <cell r="GW20">
            <v>0</v>
          </cell>
          <cell r="GX20">
            <v>0</v>
          </cell>
          <cell r="GY20">
            <v>0</v>
          </cell>
          <cell r="GZ20">
            <v>0</v>
          </cell>
          <cell r="HA20">
            <v>0</v>
          </cell>
          <cell r="HB20">
            <v>0</v>
          </cell>
          <cell r="HC20">
            <v>0</v>
          </cell>
          <cell r="HD20">
            <v>0</v>
          </cell>
          <cell r="HE20">
            <v>0</v>
          </cell>
          <cell r="HF20">
            <v>0</v>
          </cell>
          <cell r="HG20">
            <v>0</v>
          </cell>
          <cell r="HH20">
            <v>0</v>
          </cell>
          <cell r="HI20">
            <v>0</v>
          </cell>
          <cell r="HJ20">
            <v>0</v>
          </cell>
          <cell r="HK20">
            <v>0</v>
          </cell>
          <cell r="HL20">
            <v>0</v>
          </cell>
          <cell r="HM20">
            <v>0</v>
          </cell>
          <cell r="HN20">
            <v>0</v>
          </cell>
          <cell r="HO20">
            <v>0</v>
          </cell>
          <cell r="HP20">
            <v>0</v>
          </cell>
          <cell r="HQ20">
            <v>0</v>
          </cell>
          <cell r="HR20">
            <v>0</v>
          </cell>
          <cell r="HS20">
            <v>0</v>
          </cell>
          <cell r="HT20">
            <v>0</v>
          </cell>
          <cell r="HU20">
            <v>0</v>
          </cell>
          <cell r="HV20">
            <v>0</v>
          </cell>
          <cell r="HW20">
            <v>0</v>
          </cell>
          <cell r="HX20">
            <v>0</v>
          </cell>
          <cell r="HY20">
            <v>0</v>
          </cell>
          <cell r="HZ20">
            <v>0</v>
          </cell>
          <cell r="IA20">
            <v>0</v>
          </cell>
          <cell r="IB20">
            <v>0</v>
          </cell>
          <cell r="IC20">
            <v>2.021417</v>
          </cell>
          <cell r="ID20">
            <v>0</v>
          </cell>
          <cell r="IE20">
            <v>0</v>
          </cell>
          <cell r="IF20">
            <v>0</v>
          </cell>
          <cell r="IG20">
            <v>0.53</v>
          </cell>
          <cell r="IH20">
            <v>0</v>
          </cell>
          <cell r="II20">
            <v>0</v>
          </cell>
          <cell r="IJ20">
            <v>0.53</v>
          </cell>
          <cell r="IK20">
            <v>0</v>
          </cell>
          <cell r="IL20">
            <v>0</v>
          </cell>
          <cell r="IM20">
            <v>0</v>
          </cell>
          <cell r="IN20">
            <v>2.021417</v>
          </cell>
          <cell r="IO20">
            <v>0</v>
          </cell>
          <cell r="IP20">
            <v>0</v>
          </cell>
          <cell r="IQ20">
            <v>0</v>
          </cell>
          <cell r="IR20">
            <v>0.53</v>
          </cell>
          <cell r="IS20">
            <v>0</v>
          </cell>
          <cell r="IT20">
            <v>0</v>
          </cell>
          <cell r="IU20">
            <v>0.53</v>
          </cell>
          <cell r="IV20">
            <v>0</v>
          </cell>
          <cell r="IW20">
            <v>0</v>
          </cell>
          <cell r="IX20">
            <v>0</v>
          </cell>
          <cell r="IY20">
            <v>0</v>
          </cell>
          <cell r="IZ20">
            <v>0</v>
          </cell>
          <cell r="JA20">
            <v>0</v>
          </cell>
          <cell r="JB20">
            <v>0</v>
          </cell>
          <cell r="JC20">
            <v>0</v>
          </cell>
          <cell r="JD20">
            <v>0</v>
          </cell>
          <cell r="JE20">
            <v>0</v>
          </cell>
          <cell r="JF20">
            <v>0</v>
          </cell>
          <cell r="JG20">
            <v>0</v>
          </cell>
          <cell r="JH20">
            <v>0</v>
          </cell>
          <cell r="JI20">
            <v>0</v>
          </cell>
          <cell r="JJ20">
            <v>0</v>
          </cell>
          <cell r="JK20">
            <v>0</v>
          </cell>
          <cell r="JL20">
            <v>0</v>
          </cell>
          <cell r="JM20">
            <v>0</v>
          </cell>
          <cell r="JN20">
            <v>0</v>
          </cell>
          <cell r="JO20">
            <v>0</v>
          </cell>
          <cell r="JP20">
            <v>0</v>
          </cell>
          <cell r="JQ20">
            <v>0</v>
          </cell>
          <cell r="JR20">
            <v>0</v>
          </cell>
          <cell r="JS20">
            <v>0</v>
          </cell>
          <cell r="JT20">
            <v>0</v>
          </cell>
          <cell r="JU20">
            <v>0</v>
          </cell>
          <cell r="JV20">
            <v>0</v>
          </cell>
          <cell r="JW20">
            <v>0</v>
          </cell>
          <cell r="JX20">
            <v>0</v>
          </cell>
          <cell r="JY20">
            <v>0</v>
          </cell>
          <cell r="JZ20">
            <v>0</v>
          </cell>
          <cell r="KA20">
            <v>0</v>
          </cell>
          <cell r="KB20">
            <v>0</v>
          </cell>
          <cell r="KC20">
            <v>0</v>
          </cell>
          <cell r="KD20">
            <v>0</v>
          </cell>
          <cell r="KE20">
            <v>0</v>
          </cell>
          <cell r="KF20">
            <v>0</v>
          </cell>
          <cell r="KG20">
            <v>0</v>
          </cell>
          <cell r="KH20">
            <v>0</v>
          </cell>
          <cell r="KI20">
            <v>0</v>
          </cell>
          <cell r="KJ20">
            <v>0</v>
          </cell>
          <cell r="KK20">
            <v>0</v>
          </cell>
          <cell r="KL20">
            <v>0</v>
          </cell>
          <cell r="KM20">
            <v>0</v>
          </cell>
          <cell r="KN20">
            <v>0</v>
          </cell>
          <cell r="KO20">
            <v>0</v>
          </cell>
          <cell r="KP20">
            <v>0</v>
          </cell>
          <cell r="KQ20">
            <v>0</v>
          </cell>
          <cell r="KR20">
            <v>0</v>
          </cell>
          <cell r="KS20">
            <v>0</v>
          </cell>
          <cell r="KT20">
            <v>0</v>
          </cell>
          <cell r="KU20">
            <v>0</v>
          </cell>
          <cell r="KV20">
            <v>0</v>
          </cell>
          <cell r="KW20">
            <v>0</v>
          </cell>
          <cell r="KX20">
            <v>0</v>
          </cell>
          <cell r="KY20">
            <v>0</v>
          </cell>
          <cell r="KZ20">
            <v>0</v>
          </cell>
          <cell r="LA20">
            <v>0</v>
          </cell>
          <cell r="LB20">
            <v>0</v>
          </cell>
          <cell r="LC20">
            <v>0</v>
          </cell>
          <cell r="LD20">
            <v>0</v>
          </cell>
          <cell r="LE20">
            <v>0</v>
          </cell>
          <cell r="LF20">
            <v>0</v>
          </cell>
          <cell r="LG20">
            <v>0</v>
          </cell>
          <cell r="LH20">
            <v>0</v>
          </cell>
          <cell r="LI20">
            <v>0</v>
          </cell>
          <cell r="LJ20">
            <v>0</v>
          </cell>
          <cell r="LK20">
            <v>0</v>
          </cell>
          <cell r="LL20">
            <v>0</v>
          </cell>
          <cell r="LQ20">
            <v>0</v>
          </cell>
          <cell r="LR20">
            <v>0</v>
          </cell>
          <cell r="LS20">
            <v>0</v>
          </cell>
          <cell r="LT20">
            <v>0</v>
          </cell>
          <cell r="LU20">
            <v>0</v>
          </cell>
          <cell r="LX20">
            <v>0</v>
          </cell>
          <cell r="LY20">
            <v>0</v>
          </cell>
          <cell r="LZ20">
            <v>0</v>
          </cell>
          <cell r="MA20">
            <v>0</v>
          </cell>
          <cell r="MB20">
            <v>0</v>
          </cell>
          <cell r="MC20">
            <v>0</v>
          </cell>
          <cell r="MD20">
            <v>0</v>
          </cell>
          <cell r="ME20">
            <v>0</v>
          </cell>
          <cell r="MF20">
            <v>0</v>
          </cell>
          <cell r="MG20">
            <v>0</v>
          </cell>
          <cell r="MH20">
            <v>0</v>
          </cell>
          <cell r="MI20">
            <v>0</v>
          </cell>
          <cell r="MJ20">
            <v>0</v>
          </cell>
          <cell r="MK20">
            <v>0</v>
          </cell>
          <cell r="ML20">
            <v>0</v>
          </cell>
          <cell r="MM20">
            <v>0</v>
          </cell>
          <cell r="MN20">
            <v>0</v>
          </cell>
          <cell r="MO20">
            <v>0</v>
          </cell>
          <cell r="MP20">
            <v>0</v>
          </cell>
          <cell r="MQ20">
            <v>0</v>
          </cell>
          <cell r="MR20">
            <v>0</v>
          </cell>
          <cell r="MS20">
            <v>0</v>
          </cell>
          <cell r="MT20">
            <v>0</v>
          </cell>
          <cell r="MU20">
            <v>0</v>
          </cell>
          <cell r="MV20">
            <v>0</v>
          </cell>
          <cell r="MW20">
            <v>0</v>
          </cell>
          <cell r="MX20">
            <v>0</v>
          </cell>
          <cell r="MY20">
            <v>0</v>
          </cell>
          <cell r="MZ20">
            <v>0</v>
          </cell>
          <cell r="NA20">
            <v>0</v>
          </cell>
          <cell r="NB20">
            <v>0</v>
          </cell>
          <cell r="NC20">
            <v>0</v>
          </cell>
          <cell r="ND20">
            <v>0</v>
          </cell>
          <cell r="NE20">
            <v>0</v>
          </cell>
          <cell r="NF20">
            <v>0</v>
          </cell>
          <cell r="NG20">
            <v>0</v>
          </cell>
          <cell r="NH20">
            <v>0</v>
          </cell>
          <cell r="NI20">
            <v>0</v>
          </cell>
          <cell r="NJ20">
            <v>0</v>
          </cell>
          <cell r="NK20">
            <v>0</v>
          </cell>
          <cell r="NL20">
            <v>0</v>
          </cell>
          <cell r="NM20">
            <v>0</v>
          </cell>
          <cell r="NN20">
            <v>0</v>
          </cell>
          <cell r="NO20">
            <v>0</v>
          </cell>
          <cell r="NP20">
            <v>0</v>
          </cell>
          <cell r="NQ20">
            <v>0</v>
          </cell>
          <cell r="NR20">
            <v>0</v>
          </cell>
          <cell r="NS20">
            <v>0</v>
          </cell>
          <cell r="NT20">
            <v>0</v>
          </cell>
          <cell r="NU20">
            <v>0</v>
          </cell>
          <cell r="NV20">
            <v>0</v>
          </cell>
          <cell r="NW20">
            <v>0</v>
          </cell>
          <cell r="NX20">
            <v>0</v>
          </cell>
          <cell r="NY20">
            <v>0</v>
          </cell>
          <cell r="NZ20">
            <v>0</v>
          </cell>
          <cell r="OA20">
            <v>0</v>
          </cell>
          <cell r="OB20">
            <v>0</v>
          </cell>
          <cell r="OC20">
            <v>0</v>
          </cell>
          <cell r="OD20">
            <v>0</v>
          </cell>
          <cell r="OE20">
            <v>0</v>
          </cell>
          <cell r="OF20">
            <v>0</v>
          </cell>
          <cell r="OG20">
            <v>0</v>
          </cell>
          <cell r="OH20">
            <v>0</v>
          </cell>
          <cell r="OI20">
            <v>0</v>
          </cell>
          <cell r="OJ20">
            <v>0</v>
          </cell>
          <cell r="OL20">
            <v>2021</v>
          </cell>
          <cell r="OM20">
            <v>2023</v>
          </cell>
          <cell r="ON20">
            <v>2023</v>
          </cell>
          <cell r="OO20">
            <v>2023</v>
          </cell>
          <cell r="OP20" t="str">
            <v>с</v>
          </cell>
          <cell r="OT20">
            <v>2.4257003999999998</v>
          </cell>
        </row>
        <row r="21">
          <cell r="D21" t="str">
            <v>N_Che460</v>
          </cell>
          <cell r="E21">
            <v>13.99364664</v>
          </cell>
          <cell r="H21">
            <v>0</v>
          </cell>
          <cell r="J21">
            <v>13.99364664</v>
          </cell>
          <cell r="K21">
            <v>13.99364664</v>
          </cell>
          <cell r="L21">
            <v>0</v>
          </cell>
          <cell r="M21">
            <v>0</v>
          </cell>
          <cell r="N21">
            <v>0</v>
          </cell>
          <cell r="O21">
            <v>0</v>
          </cell>
          <cell r="P21">
            <v>0</v>
          </cell>
          <cell r="Q21">
            <v>0</v>
          </cell>
          <cell r="R21">
            <v>13.99364664</v>
          </cell>
          <cell r="S21">
            <v>0</v>
          </cell>
          <cell r="T21">
            <v>0</v>
          </cell>
          <cell r="U21">
            <v>0</v>
          </cell>
          <cell r="V21">
            <v>13.99364664</v>
          </cell>
          <cell r="W21">
            <v>0</v>
          </cell>
          <cell r="X21">
            <v>0</v>
          </cell>
          <cell r="Y21">
            <v>0</v>
          </cell>
          <cell r="Z21">
            <v>0</v>
          </cell>
          <cell r="AA21">
            <v>0</v>
          </cell>
          <cell r="AB21">
            <v>0</v>
          </cell>
          <cell r="AC21">
            <v>0</v>
          </cell>
          <cell r="AD21">
            <v>0</v>
          </cell>
          <cell r="AE21">
            <v>0</v>
          </cell>
          <cell r="AF21">
            <v>0</v>
          </cell>
          <cell r="AG21">
            <v>0</v>
          </cell>
          <cell r="AH21">
            <v>0</v>
          </cell>
          <cell r="AI21">
            <v>0</v>
          </cell>
          <cell r="AJ21">
            <v>0</v>
          </cell>
          <cell r="AK21">
            <v>0</v>
          </cell>
          <cell r="AL21">
            <v>0</v>
          </cell>
          <cell r="AM21">
            <v>0</v>
          </cell>
          <cell r="AN21">
            <v>0</v>
          </cell>
          <cell r="AO21">
            <v>0</v>
          </cell>
          <cell r="AP21">
            <v>13.99364664</v>
          </cell>
          <cell r="AQ21">
            <v>0</v>
          </cell>
          <cell r="AR21">
            <v>0</v>
          </cell>
          <cell r="AS21">
            <v>0</v>
          </cell>
          <cell r="AT21">
            <v>13.99364664</v>
          </cell>
          <cell r="AU21">
            <v>0</v>
          </cell>
          <cell r="AV21">
            <v>13.99364664</v>
          </cell>
          <cell r="AW21">
            <v>0</v>
          </cell>
          <cell r="AX21">
            <v>0</v>
          </cell>
          <cell r="AY21">
            <v>0</v>
          </cell>
          <cell r="AZ21">
            <v>13.99364664</v>
          </cell>
          <cell r="BA21">
            <v>0</v>
          </cell>
          <cell r="BB21" t="str">
            <v/>
          </cell>
          <cell r="BC21" t="str">
            <v/>
          </cell>
          <cell r="BD21" t="str">
            <v/>
          </cell>
          <cell r="BE21" t="str">
            <v/>
          </cell>
          <cell r="BF21">
            <v>0</v>
          </cell>
          <cell r="BG21">
            <v>0</v>
          </cell>
          <cell r="BH21">
            <v>0</v>
          </cell>
          <cell r="BI21">
            <v>0</v>
          </cell>
          <cell r="BJ21">
            <v>0</v>
          </cell>
          <cell r="BK21">
            <v>0</v>
          </cell>
          <cell r="BL21">
            <v>0</v>
          </cell>
          <cell r="BM21">
            <v>0</v>
          </cell>
          <cell r="BN21">
            <v>0</v>
          </cell>
          <cell r="BO21">
            <v>0</v>
          </cell>
          <cell r="BP21">
            <v>0</v>
          </cell>
          <cell r="BQ21">
            <v>0</v>
          </cell>
          <cell r="BR21">
            <v>0</v>
          </cell>
          <cell r="BS21">
            <v>0</v>
          </cell>
          <cell r="BT21">
            <v>0</v>
          </cell>
          <cell r="BU21">
            <v>0</v>
          </cell>
          <cell r="BV21">
            <v>0</v>
          </cell>
          <cell r="BW21">
            <v>0</v>
          </cell>
          <cell r="BX21">
            <v>0</v>
          </cell>
          <cell r="BY21">
            <v>0</v>
          </cell>
          <cell r="BZ21">
            <v>0</v>
          </cell>
          <cell r="CA21">
            <v>0</v>
          </cell>
          <cell r="CB21">
            <v>0</v>
          </cell>
          <cell r="CC21">
            <v>0</v>
          </cell>
          <cell r="CD21">
            <v>0</v>
          </cell>
          <cell r="CE21">
            <v>0</v>
          </cell>
          <cell r="CF21">
            <v>0</v>
          </cell>
          <cell r="CG21">
            <v>0</v>
          </cell>
          <cell r="CH21">
            <v>0</v>
          </cell>
          <cell r="CI21">
            <v>0</v>
          </cell>
          <cell r="CJ21">
            <v>0</v>
          </cell>
          <cell r="CK21">
            <v>0</v>
          </cell>
          <cell r="CL21">
            <v>0</v>
          </cell>
          <cell r="CM21">
            <v>0</v>
          </cell>
          <cell r="CN21">
            <v>0</v>
          </cell>
          <cell r="CO21">
            <v>0</v>
          </cell>
          <cell r="CP21">
            <v>0</v>
          </cell>
          <cell r="CQ21" t="str">
            <v/>
          </cell>
          <cell r="CR21" t="str">
            <v/>
          </cell>
          <cell r="CS21" t="str">
            <v/>
          </cell>
          <cell r="CT21" t="str">
            <v/>
          </cell>
          <cell r="CU21">
            <v>0</v>
          </cell>
          <cell r="CX21">
            <v>11.661372200000001</v>
          </cell>
          <cell r="CY21">
            <v>1.01171722</v>
          </cell>
          <cell r="CZ21">
            <v>5.2333139800000001</v>
          </cell>
          <cell r="DA21">
            <v>5.4163410000000001</v>
          </cell>
          <cell r="DB21">
            <v>0</v>
          </cell>
          <cell r="DE21">
            <v>0</v>
          </cell>
          <cell r="DG21">
            <v>11.661372200000001</v>
          </cell>
          <cell r="DH21">
            <v>11.661372200000001</v>
          </cell>
          <cell r="DI21">
            <v>0</v>
          </cell>
          <cell r="DJ21">
            <v>0</v>
          </cell>
          <cell r="DK21">
            <v>0</v>
          </cell>
          <cell r="DL21">
            <v>0</v>
          </cell>
          <cell r="DM21">
            <v>0</v>
          </cell>
          <cell r="DN21">
            <v>11.661372200000001</v>
          </cell>
          <cell r="DS21">
            <v>0</v>
          </cell>
          <cell r="DT21">
            <v>0</v>
          </cell>
          <cell r="DU21">
            <v>0</v>
          </cell>
          <cell r="DV21">
            <v>11.661372200000001</v>
          </cell>
          <cell r="DW21">
            <v>11.661372200000001</v>
          </cell>
          <cell r="DX21" t="str">
            <v/>
          </cell>
          <cell r="DY21" t="str">
            <v/>
          </cell>
          <cell r="DZ21" t="str">
            <v/>
          </cell>
          <cell r="EA21" t="str">
            <v/>
          </cell>
          <cell r="EB21">
            <v>0</v>
          </cell>
          <cell r="EC21">
            <v>0</v>
          </cell>
          <cell r="ED21">
            <v>0</v>
          </cell>
          <cell r="EE21">
            <v>0</v>
          </cell>
          <cell r="EF21">
            <v>0</v>
          </cell>
          <cell r="EG21">
            <v>0</v>
          </cell>
          <cell r="EH21">
            <v>0</v>
          </cell>
          <cell r="EI21">
            <v>0</v>
          </cell>
          <cell r="EJ21">
            <v>0</v>
          </cell>
          <cell r="EK21">
            <v>0</v>
          </cell>
          <cell r="EL21">
            <v>0</v>
          </cell>
          <cell r="EM21">
            <v>0</v>
          </cell>
          <cell r="EN21">
            <v>0</v>
          </cell>
          <cell r="EO21">
            <v>0</v>
          </cell>
          <cell r="EP21">
            <v>0</v>
          </cell>
          <cell r="EQ21">
            <v>0</v>
          </cell>
          <cell r="ER21">
            <v>0</v>
          </cell>
          <cell r="ES21">
            <v>0</v>
          </cell>
          <cell r="ET21">
            <v>0</v>
          </cell>
          <cell r="EU21">
            <v>0</v>
          </cell>
          <cell r="EV21">
            <v>0</v>
          </cell>
          <cell r="EW21">
            <v>0</v>
          </cell>
          <cell r="EX21">
            <v>0</v>
          </cell>
          <cell r="EY21">
            <v>0</v>
          </cell>
          <cell r="EZ21">
            <v>0</v>
          </cell>
          <cell r="FA21">
            <v>0</v>
          </cell>
          <cell r="FB21">
            <v>0</v>
          </cell>
          <cell r="FC21">
            <v>0</v>
          </cell>
          <cell r="FD21">
            <v>0</v>
          </cell>
          <cell r="FE21">
            <v>0</v>
          </cell>
          <cell r="FF21">
            <v>0</v>
          </cell>
          <cell r="FG21" t="str">
            <v/>
          </cell>
          <cell r="FH21" t="str">
            <v/>
          </cell>
          <cell r="FI21" t="str">
            <v/>
          </cell>
          <cell r="FJ21">
            <v>1</v>
          </cell>
          <cell r="FK21" t="str">
            <v>1</v>
          </cell>
          <cell r="FN21">
            <v>11.661372200000001</v>
          </cell>
          <cell r="FO21">
            <v>0</v>
          </cell>
          <cell r="FP21">
            <v>0</v>
          </cell>
          <cell r="FQ21">
            <v>0</v>
          </cell>
          <cell r="FR21">
            <v>3.6</v>
          </cell>
          <cell r="FS21">
            <v>3.6</v>
          </cell>
          <cell r="FT21">
            <v>0</v>
          </cell>
          <cell r="FU21">
            <v>0</v>
          </cell>
          <cell r="FV21">
            <v>0</v>
          </cell>
          <cell r="FW21">
            <v>0</v>
          </cell>
          <cell r="FX21">
            <v>0</v>
          </cell>
          <cell r="FZ21">
            <v>0</v>
          </cell>
          <cell r="GA21">
            <v>0</v>
          </cell>
          <cell r="GB21">
            <v>0</v>
          </cell>
          <cell r="GC21">
            <v>0</v>
          </cell>
          <cell r="GD21">
            <v>0</v>
          </cell>
          <cell r="GE21">
            <v>0</v>
          </cell>
          <cell r="GF21">
            <v>0</v>
          </cell>
          <cell r="GG21">
            <v>0</v>
          </cell>
          <cell r="GH21">
            <v>0</v>
          </cell>
          <cell r="GI21">
            <v>0</v>
          </cell>
          <cell r="GJ21">
            <v>0</v>
          </cell>
          <cell r="GK21">
            <v>0</v>
          </cell>
          <cell r="GL21">
            <v>0</v>
          </cell>
          <cell r="GM21">
            <v>0</v>
          </cell>
          <cell r="GN21">
            <v>0</v>
          </cell>
          <cell r="GO21">
            <v>0</v>
          </cell>
          <cell r="GP21">
            <v>0</v>
          </cell>
          <cell r="GQ21">
            <v>0</v>
          </cell>
          <cell r="GR21">
            <v>0</v>
          </cell>
          <cell r="GS21">
            <v>0</v>
          </cell>
          <cell r="GT21">
            <v>0</v>
          </cell>
          <cell r="GU21">
            <v>0</v>
          </cell>
          <cell r="GV21">
            <v>0</v>
          </cell>
          <cell r="GW21">
            <v>0</v>
          </cell>
          <cell r="GX21">
            <v>0</v>
          </cell>
          <cell r="GY21">
            <v>0</v>
          </cell>
          <cell r="GZ21">
            <v>0</v>
          </cell>
          <cell r="HA21">
            <v>0</v>
          </cell>
          <cell r="HB21">
            <v>0</v>
          </cell>
          <cell r="HC21">
            <v>0</v>
          </cell>
          <cell r="HD21">
            <v>0</v>
          </cell>
          <cell r="HE21">
            <v>0</v>
          </cell>
          <cell r="HF21">
            <v>0</v>
          </cell>
          <cell r="HG21">
            <v>0</v>
          </cell>
          <cell r="HH21">
            <v>0</v>
          </cell>
          <cell r="HI21">
            <v>0</v>
          </cell>
          <cell r="HJ21">
            <v>0</v>
          </cell>
          <cell r="HK21">
            <v>0</v>
          </cell>
          <cell r="HL21">
            <v>0</v>
          </cell>
          <cell r="HM21">
            <v>0</v>
          </cell>
          <cell r="HN21">
            <v>0</v>
          </cell>
          <cell r="HO21">
            <v>0</v>
          </cell>
          <cell r="HP21">
            <v>0</v>
          </cell>
          <cell r="HQ21">
            <v>0</v>
          </cell>
          <cell r="HR21">
            <v>0</v>
          </cell>
          <cell r="HS21">
            <v>0</v>
          </cell>
          <cell r="HT21">
            <v>0</v>
          </cell>
          <cell r="HU21">
            <v>0</v>
          </cell>
          <cell r="HV21">
            <v>0</v>
          </cell>
          <cell r="HW21">
            <v>0</v>
          </cell>
          <cell r="HX21">
            <v>0</v>
          </cell>
          <cell r="HY21">
            <v>0</v>
          </cell>
          <cell r="HZ21">
            <v>0</v>
          </cell>
          <cell r="IA21">
            <v>0</v>
          </cell>
          <cell r="IB21">
            <v>0</v>
          </cell>
          <cell r="IC21">
            <v>0</v>
          </cell>
          <cell r="ID21">
            <v>0</v>
          </cell>
          <cell r="IE21">
            <v>0</v>
          </cell>
          <cell r="IF21">
            <v>0</v>
          </cell>
          <cell r="IG21">
            <v>0</v>
          </cell>
          <cell r="IH21">
            <v>0</v>
          </cell>
          <cell r="II21">
            <v>0</v>
          </cell>
          <cell r="IJ21">
            <v>0</v>
          </cell>
          <cell r="IK21">
            <v>0</v>
          </cell>
          <cell r="IL21">
            <v>0</v>
          </cell>
          <cell r="IM21">
            <v>0</v>
          </cell>
          <cell r="IN21">
            <v>0</v>
          </cell>
          <cell r="IO21">
            <v>0</v>
          </cell>
          <cell r="IP21">
            <v>0</v>
          </cell>
          <cell r="IQ21">
            <v>0</v>
          </cell>
          <cell r="IR21">
            <v>0</v>
          </cell>
          <cell r="IS21">
            <v>0</v>
          </cell>
          <cell r="IT21">
            <v>0</v>
          </cell>
          <cell r="IU21">
            <v>0</v>
          </cell>
          <cell r="IV21">
            <v>0</v>
          </cell>
          <cell r="IW21">
            <v>0</v>
          </cell>
          <cell r="IX21">
            <v>0</v>
          </cell>
          <cell r="IY21">
            <v>0</v>
          </cell>
          <cell r="IZ21">
            <v>0</v>
          </cell>
          <cell r="JA21">
            <v>0</v>
          </cell>
          <cell r="JB21">
            <v>0</v>
          </cell>
          <cell r="JC21">
            <v>0</v>
          </cell>
          <cell r="JD21">
            <v>0</v>
          </cell>
          <cell r="JE21">
            <v>0</v>
          </cell>
          <cell r="JF21">
            <v>0</v>
          </cell>
          <cell r="JG21">
            <v>0</v>
          </cell>
          <cell r="JH21">
            <v>0</v>
          </cell>
          <cell r="JI21">
            <v>0</v>
          </cell>
          <cell r="JJ21">
            <v>0</v>
          </cell>
          <cell r="JK21">
            <v>0</v>
          </cell>
          <cell r="JL21">
            <v>0</v>
          </cell>
          <cell r="JM21">
            <v>0</v>
          </cell>
          <cell r="JN21">
            <v>0</v>
          </cell>
          <cell r="JO21">
            <v>0</v>
          </cell>
          <cell r="JP21">
            <v>0</v>
          </cell>
          <cell r="JQ21">
            <v>0</v>
          </cell>
          <cell r="JR21">
            <v>0</v>
          </cell>
          <cell r="JS21">
            <v>0</v>
          </cell>
          <cell r="JT21">
            <v>0</v>
          </cell>
          <cell r="JU21">
            <v>0</v>
          </cell>
          <cell r="JV21">
            <v>0</v>
          </cell>
          <cell r="JW21">
            <v>0</v>
          </cell>
          <cell r="JX21">
            <v>0</v>
          </cell>
          <cell r="JY21">
            <v>0</v>
          </cell>
          <cell r="JZ21">
            <v>0</v>
          </cell>
          <cell r="KA21">
            <v>0</v>
          </cell>
          <cell r="KB21">
            <v>0</v>
          </cell>
          <cell r="KC21">
            <v>0</v>
          </cell>
          <cell r="KD21">
            <v>0</v>
          </cell>
          <cell r="KE21">
            <v>0</v>
          </cell>
          <cell r="KF21">
            <v>0</v>
          </cell>
          <cell r="KG21">
            <v>0</v>
          </cell>
          <cell r="KH21">
            <v>0</v>
          </cell>
          <cell r="KI21">
            <v>0</v>
          </cell>
          <cell r="KJ21">
            <v>0</v>
          </cell>
          <cell r="KK21">
            <v>0</v>
          </cell>
          <cell r="KL21">
            <v>0</v>
          </cell>
          <cell r="KM21">
            <v>0</v>
          </cell>
          <cell r="KN21">
            <v>0</v>
          </cell>
          <cell r="KO21">
            <v>0</v>
          </cell>
          <cell r="KP21">
            <v>0</v>
          </cell>
          <cell r="KQ21">
            <v>0</v>
          </cell>
          <cell r="KR21">
            <v>0</v>
          </cell>
          <cell r="KS21">
            <v>0</v>
          </cell>
          <cell r="KT21">
            <v>0</v>
          </cell>
          <cell r="KU21">
            <v>0</v>
          </cell>
          <cell r="KV21">
            <v>0</v>
          </cell>
          <cell r="KW21">
            <v>0</v>
          </cell>
          <cell r="KX21">
            <v>0</v>
          </cell>
          <cell r="KY21">
            <v>0</v>
          </cell>
          <cell r="KZ21">
            <v>0</v>
          </cell>
          <cell r="LA21">
            <v>0</v>
          </cell>
          <cell r="LB21">
            <v>0</v>
          </cell>
          <cell r="LC21">
            <v>0</v>
          </cell>
          <cell r="LD21">
            <v>0</v>
          </cell>
          <cell r="LE21">
            <v>0</v>
          </cell>
          <cell r="LF21">
            <v>0</v>
          </cell>
          <cell r="LG21">
            <v>0</v>
          </cell>
          <cell r="LH21">
            <v>0</v>
          </cell>
          <cell r="LI21">
            <v>0</v>
          </cell>
          <cell r="LJ21">
            <v>0</v>
          </cell>
          <cell r="LK21">
            <v>0</v>
          </cell>
          <cell r="LL21">
            <v>0</v>
          </cell>
          <cell r="LQ21">
            <v>0</v>
          </cell>
          <cell r="LR21">
            <v>0</v>
          </cell>
          <cell r="LS21">
            <v>0</v>
          </cell>
          <cell r="LT21">
            <v>0</v>
          </cell>
          <cell r="LU21">
            <v>0</v>
          </cell>
          <cell r="LX21">
            <v>0</v>
          </cell>
          <cell r="LY21">
            <v>0</v>
          </cell>
          <cell r="LZ21">
            <v>0</v>
          </cell>
          <cell r="MA21">
            <v>0</v>
          </cell>
          <cell r="MB21">
            <v>0</v>
          </cell>
          <cell r="MC21">
            <v>0</v>
          </cell>
          <cell r="MD21">
            <v>0</v>
          </cell>
          <cell r="ME21">
            <v>0</v>
          </cell>
          <cell r="MF21">
            <v>0</v>
          </cell>
          <cell r="MG21">
            <v>0</v>
          </cell>
          <cell r="MH21">
            <v>0</v>
          </cell>
          <cell r="MI21">
            <v>0</v>
          </cell>
          <cell r="MJ21">
            <v>0</v>
          </cell>
          <cell r="MK21">
            <v>0</v>
          </cell>
          <cell r="ML21">
            <v>0</v>
          </cell>
          <cell r="MM21">
            <v>0</v>
          </cell>
          <cell r="MN21">
            <v>0</v>
          </cell>
          <cell r="MO21">
            <v>0</v>
          </cell>
          <cell r="MP21">
            <v>0</v>
          </cell>
          <cell r="MQ21">
            <v>0</v>
          </cell>
          <cell r="MR21">
            <v>0</v>
          </cell>
          <cell r="MS21">
            <v>0</v>
          </cell>
          <cell r="MT21">
            <v>0</v>
          </cell>
          <cell r="MU21">
            <v>0</v>
          </cell>
          <cell r="MV21">
            <v>0</v>
          </cell>
          <cell r="MW21">
            <v>0</v>
          </cell>
          <cell r="MX21">
            <v>0</v>
          </cell>
          <cell r="MY21">
            <v>0</v>
          </cell>
          <cell r="MZ21">
            <v>0</v>
          </cell>
          <cell r="NA21">
            <v>0</v>
          </cell>
          <cell r="NB21">
            <v>0</v>
          </cell>
          <cell r="NC21">
            <v>0</v>
          </cell>
          <cell r="ND21">
            <v>0</v>
          </cell>
          <cell r="NE21">
            <v>0</v>
          </cell>
          <cell r="NF21">
            <v>0</v>
          </cell>
          <cell r="NG21">
            <v>0</v>
          </cell>
          <cell r="NH21">
            <v>0</v>
          </cell>
          <cell r="NI21">
            <v>0</v>
          </cell>
          <cell r="NJ21">
            <v>0</v>
          </cell>
          <cell r="NK21">
            <v>0</v>
          </cell>
          <cell r="NL21">
            <v>0</v>
          </cell>
          <cell r="NM21">
            <v>0</v>
          </cell>
          <cell r="NN21">
            <v>0</v>
          </cell>
          <cell r="NO21">
            <v>0</v>
          </cell>
          <cell r="NP21">
            <v>0</v>
          </cell>
          <cell r="NQ21">
            <v>0</v>
          </cell>
          <cell r="NR21">
            <v>0</v>
          </cell>
          <cell r="NS21">
            <v>0</v>
          </cell>
          <cell r="NT21">
            <v>0</v>
          </cell>
          <cell r="NU21">
            <v>0</v>
          </cell>
          <cell r="NV21">
            <v>0</v>
          </cell>
          <cell r="NW21">
            <v>0</v>
          </cell>
          <cell r="NX21">
            <v>0</v>
          </cell>
          <cell r="NY21">
            <v>0</v>
          </cell>
          <cell r="NZ21">
            <v>0</v>
          </cell>
          <cell r="OA21">
            <v>0</v>
          </cell>
          <cell r="OB21">
            <v>0</v>
          </cell>
          <cell r="OC21">
            <v>0</v>
          </cell>
          <cell r="OD21">
            <v>0</v>
          </cell>
          <cell r="OE21">
            <v>0</v>
          </cell>
          <cell r="OF21">
            <v>0</v>
          </cell>
          <cell r="OG21">
            <v>0</v>
          </cell>
          <cell r="OH21">
            <v>0</v>
          </cell>
          <cell r="OI21">
            <v>0</v>
          </cell>
          <cell r="OJ21">
            <v>0</v>
          </cell>
          <cell r="OL21">
            <v>2023</v>
          </cell>
          <cell r="OM21">
            <v>2024</v>
          </cell>
          <cell r="ON21">
            <v>2023</v>
          </cell>
          <cell r="OO21">
            <v>2024</v>
          </cell>
          <cell r="OP21" t="str">
            <v>п</v>
          </cell>
          <cell r="OT21">
            <v>13.99364664</v>
          </cell>
        </row>
        <row r="22">
          <cell r="D22" t="str">
            <v>M_Che424</v>
          </cell>
          <cell r="E22">
            <v>31.162212995800001</v>
          </cell>
          <cell r="H22">
            <v>14.356841511799999</v>
          </cell>
          <cell r="J22">
            <v>28.691842544</v>
          </cell>
          <cell r="K22">
            <v>28.691842544</v>
          </cell>
          <cell r="L22">
            <v>0</v>
          </cell>
          <cell r="M22">
            <v>0</v>
          </cell>
          <cell r="N22">
            <v>0</v>
          </cell>
          <cell r="O22">
            <v>0</v>
          </cell>
          <cell r="P22">
            <v>0</v>
          </cell>
          <cell r="Q22">
            <v>0</v>
          </cell>
          <cell r="R22">
            <v>28.691842544</v>
          </cell>
          <cell r="S22">
            <v>0</v>
          </cell>
          <cell r="T22">
            <v>0</v>
          </cell>
          <cell r="U22">
            <v>0</v>
          </cell>
          <cell r="V22">
            <v>28.691842544</v>
          </cell>
          <cell r="W22">
            <v>0</v>
          </cell>
          <cell r="X22">
            <v>0</v>
          </cell>
          <cell r="Y22">
            <v>0</v>
          </cell>
          <cell r="Z22">
            <v>0</v>
          </cell>
          <cell r="AA22">
            <v>0</v>
          </cell>
          <cell r="AB22">
            <v>0</v>
          </cell>
          <cell r="AC22">
            <v>0</v>
          </cell>
          <cell r="AD22">
            <v>0</v>
          </cell>
          <cell r="AE22">
            <v>0</v>
          </cell>
          <cell r="AF22">
            <v>0</v>
          </cell>
          <cell r="AG22">
            <v>0</v>
          </cell>
          <cell r="AH22">
            <v>0</v>
          </cell>
          <cell r="AI22">
            <v>0</v>
          </cell>
          <cell r="AJ22">
            <v>0</v>
          </cell>
          <cell r="AK22">
            <v>0</v>
          </cell>
          <cell r="AL22">
            <v>0</v>
          </cell>
          <cell r="AM22">
            <v>0</v>
          </cell>
          <cell r="AN22">
            <v>0</v>
          </cell>
          <cell r="AO22">
            <v>0</v>
          </cell>
          <cell r="AP22">
            <v>28.691842544</v>
          </cell>
          <cell r="AQ22">
            <v>0</v>
          </cell>
          <cell r="AR22">
            <v>0</v>
          </cell>
          <cell r="AS22">
            <v>0</v>
          </cell>
          <cell r="AT22">
            <v>28.691842544</v>
          </cell>
          <cell r="AU22">
            <v>0</v>
          </cell>
          <cell r="AV22">
            <v>28.691842544</v>
          </cell>
          <cell r="AW22">
            <v>0</v>
          </cell>
          <cell r="AX22">
            <v>0</v>
          </cell>
          <cell r="AY22">
            <v>0</v>
          </cell>
          <cell r="AZ22">
            <v>28.691842544</v>
          </cell>
          <cell r="BA22">
            <v>0</v>
          </cell>
          <cell r="BB22" t="str">
            <v/>
          </cell>
          <cell r="BC22" t="str">
            <v/>
          </cell>
          <cell r="BD22" t="str">
            <v/>
          </cell>
          <cell r="BE22" t="str">
            <v/>
          </cell>
          <cell r="BF22">
            <v>0</v>
          </cell>
          <cell r="BG22">
            <v>11.88647106</v>
          </cell>
          <cell r="BH22">
            <v>0</v>
          </cell>
          <cell r="BI22">
            <v>0</v>
          </cell>
          <cell r="BJ22">
            <v>0</v>
          </cell>
          <cell r="BK22">
            <v>11.88647106</v>
          </cell>
          <cell r="BL22">
            <v>0</v>
          </cell>
          <cell r="BM22">
            <v>0</v>
          </cell>
          <cell r="BN22">
            <v>0</v>
          </cell>
          <cell r="BO22">
            <v>0</v>
          </cell>
          <cell r="BP22">
            <v>0</v>
          </cell>
          <cell r="BQ22">
            <v>0</v>
          </cell>
          <cell r="BR22">
            <v>0</v>
          </cell>
          <cell r="BS22">
            <v>0</v>
          </cell>
          <cell r="BT22">
            <v>0</v>
          </cell>
          <cell r="BU22">
            <v>0</v>
          </cell>
          <cell r="BV22">
            <v>0</v>
          </cell>
          <cell r="BW22">
            <v>0</v>
          </cell>
          <cell r="BX22">
            <v>0</v>
          </cell>
          <cell r="BY22">
            <v>0</v>
          </cell>
          <cell r="BZ22">
            <v>0</v>
          </cell>
          <cell r="CA22">
            <v>0</v>
          </cell>
          <cell r="CB22">
            <v>0</v>
          </cell>
          <cell r="CC22">
            <v>0</v>
          </cell>
          <cell r="CD22">
            <v>0</v>
          </cell>
          <cell r="CE22">
            <v>11.88647106</v>
          </cell>
          <cell r="CF22">
            <v>0</v>
          </cell>
          <cell r="CG22">
            <v>0</v>
          </cell>
          <cell r="CH22">
            <v>0</v>
          </cell>
          <cell r="CI22">
            <v>11.88647106</v>
          </cell>
          <cell r="CJ22">
            <v>0</v>
          </cell>
          <cell r="CK22">
            <v>11.88647106</v>
          </cell>
          <cell r="CL22">
            <v>0</v>
          </cell>
          <cell r="CM22">
            <v>0</v>
          </cell>
          <cell r="CN22">
            <v>0</v>
          </cell>
          <cell r="CO22">
            <v>11.88647106</v>
          </cell>
          <cell r="CP22">
            <v>0</v>
          </cell>
          <cell r="CQ22" t="str">
            <v/>
          </cell>
          <cell r="CR22" t="str">
            <v/>
          </cell>
          <cell r="CS22" t="str">
            <v/>
          </cell>
          <cell r="CT22" t="str">
            <v/>
          </cell>
          <cell r="CU22">
            <v>0</v>
          </cell>
          <cell r="CX22">
            <v>25.968511666666668</v>
          </cell>
          <cell r="CY22">
            <v>2.1660323200000007</v>
          </cell>
          <cell r="CZ22">
            <v>22.712216666666666</v>
          </cell>
          <cell r="DA22">
            <v>0</v>
          </cell>
          <cell r="DB22">
            <v>1.0902626800000008</v>
          </cell>
          <cell r="DE22">
            <v>12.485371879999999</v>
          </cell>
          <cell r="DG22">
            <v>23.909868786666667</v>
          </cell>
          <cell r="DH22">
            <v>23.909868786666667</v>
          </cell>
          <cell r="DI22">
            <v>0</v>
          </cell>
          <cell r="DJ22">
            <v>0</v>
          </cell>
          <cell r="DK22">
            <v>0</v>
          </cell>
          <cell r="DL22">
            <v>0</v>
          </cell>
          <cell r="DM22">
            <v>0</v>
          </cell>
          <cell r="DN22">
            <v>23.909868786666667</v>
          </cell>
          <cell r="DS22">
            <v>0</v>
          </cell>
          <cell r="DT22">
            <v>0</v>
          </cell>
          <cell r="DU22">
            <v>0</v>
          </cell>
          <cell r="DV22">
            <v>23.909868786666667</v>
          </cell>
          <cell r="DW22">
            <v>23.909868786666667</v>
          </cell>
          <cell r="DX22" t="str">
            <v/>
          </cell>
          <cell r="DY22" t="str">
            <v/>
          </cell>
          <cell r="DZ22" t="str">
            <v/>
          </cell>
          <cell r="EA22">
            <v>1</v>
          </cell>
          <cell r="EB22" t="str">
            <v>1</v>
          </cell>
          <cell r="EC22">
            <v>10.426729</v>
          </cell>
          <cell r="ED22">
            <v>0</v>
          </cell>
          <cell r="EE22">
            <v>10.426729</v>
          </cell>
          <cell r="EF22">
            <v>0</v>
          </cell>
          <cell r="EG22">
            <v>0</v>
          </cell>
          <cell r="EH22">
            <v>0</v>
          </cell>
          <cell r="EI22">
            <v>0</v>
          </cell>
          <cell r="EJ22">
            <v>0</v>
          </cell>
          <cell r="EK22">
            <v>0</v>
          </cell>
          <cell r="EL22">
            <v>0</v>
          </cell>
          <cell r="EM22">
            <v>0</v>
          </cell>
          <cell r="EN22">
            <v>0</v>
          </cell>
          <cell r="EO22">
            <v>0</v>
          </cell>
          <cell r="EP22">
            <v>0</v>
          </cell>
          <cell r="EQ22">
            <v>0</v>
          </cell>
          <cell r="ER22">
            <v>0</v>
          </cell>
          <cell r="ES22">
            <v>0</v>
          </cell>
          <cell r="ET22">
            <v>0</v>
          </cell>
          <cell r="EU22">
            <v>0</v>
          </cell>
          <cell r="EV22">
            <v>0</v>
          </cell>
          <cell r="EW22">
            <v>10.426729</v>
          </cell>
          <cell r="EX22">
            <v>0</v>
          </cell>
          <cell r="EY22">
            <v>10.426729</v>
          </cell>
          <cell r="EZ22">
            <v>0</v>
          </cell>
          <cell r="FA22">
            <v>0</v>
          </cell>
          <cell r="FB22">
            <v>10.426729</v>
          </cell>
          <cell r="FC22">
            <v>0</v>
          </cell>
          <cell r="FD22">
            <v>10.426729</v>
          </cell>
          <cell r="FE22">
            <v>0</v>
          </cell>
          <cell r="FF22">
            <v>0</v>
          </cell>
          <cell r="FG22" t="str">
            <v/>
          </cell>
          <cell r="FH22" t="str">
            <v/>
          </cell>
          <cell r="FI22" t="str">
            <v/>
          </cell>
          <cell r="FJ22">
            <v>1</v>
          </cell>
          <cell r="FK22" t="str">
            <v>1</v>
          </cell>
          <cell r="FN22">
            <v>25.968511666666668</v>
          </cell>
          <cell r="FO22">
            <v>0</v>
          </cell>
          <cell r="FP22">
            <v>0</v>
          </cell>
          <cell r="FQ22">
            <v>0</v>
          </cell>
          <cell r="FR22">
            <v>5.74</v>
          </cell>
          <cell r="FS22">
            <v>0</v>
          </cell>
          <cell r="FT22">
            <v>0</v>
          </cell>
          <cell r="FU22">
            <v>5.74</v>
          </cell>
          <cell r="FV22">
            <v>0</v>
          </cell>
          <cell r="FW22">
            <v>0</v>
          </cell>
          <cell r="FX22">
            <v>0</v>
          </cell>
          <cell r="FZ22">
            <v>0</v>
          </cell>
          <cell r="GA22">
            <v>0</v>
          </cell>
          <cell r="GB22">
            <v>0</v>
          </cell>
          <cell r="GC22">
            <v>0</v>
          </cell>
          <cell r="GD22">
            <v>0</v>
          </cell>
          <cell r="GE22">
            <v>0</v>
          </cell>
          <cell r="GF22">
            <v>0</v>
          </cell>
          <cell r="GG22">
            <v>0</v>
          </cell>
          <cell r="GH22">
            <v>0</v>
          </cell>
          <cell r="GI22">
            <v>0</v>
          </cell>
          <cell r="GJ22">
            <v>0</v>
          </cell>
          <cell r="GK22">
            <v>0</v>
          </cell>
          <cell r="GL22">
            <v>0</v>
          </cell>
          <cell r="GM22">
            <v>0</v>
          </cell>
          <cell r="GN22">
            <v>0</v>
          </cell>
          <cell r="GO22">
            <v>0</v>
          </cell>
          <cell r="GP22">
            <v>0</v>
          </cell>
          <cell r="GQ22">
            <v>0</v>
          </cell>
          <cell r="GR22">
            <v>0</v>
          </cell>
          <cell r="GS22">
            <v>0</v>
          </cell>
          <cell r="GT22">
            <v>0</v>
          </cell>
          <cell r="GU22">
            <v>0</v>
          </cell>
          <cell r="GV22">
            <v>0</v>
          </cell>
          <cell r="GW22">
            <v>0</v>
          </cell>
          <cell r="GX22">
            <v>0</v>
          </cell>
          <cell r="GY22">
            <v>0</v>
          </cell>
          <cell r="GZ22">
            <v>0</v>
          </cell>
          <cell r="HA22">
            <v>0</v>
          </cell>
          <cell r="HB22">
            <v>0</v>
          </cell>
          <cell r="HC22">
            <v>0</v>
          </cell>
          <cell r="HD22">
            <v>0</v>
          </cell>
          <cell r="HE22">
            <v>0</v>
          </cell>
          <cell r="HF22">
            <v>0</v>
          </cell>
          <cell r="HG22">
            <v>0</v>
          </cell>
          <cell r="HH22">
            <v>0</v>
          </cell>
          <cell r="HI22">
            <v>0</v>
          </cell>
          <cell r="HJ22">
            <v>0</v>
          </cell>
          <cell r="HK22">
            <v>0</v>
          </cell>
          <cell r="HL22">
            <v>0</v>
          </cell>
          <cell r="HM22">
            <v>0</v>
          </cell>
          <cell r="HN22">
            <v>0</v>
          </cell>
          <cell r="HO22">
            <v>0</v>
          </cell>
          <cell r="HP22">
            <v>0</v>
          </cell>
          <cell r="HQ22">
            <v>0</v>
          </cell>
          <cell r="HR22">
            <v>0</v>
          </cell>
          <cell r="HS22">
            <v>0</v>
          </cell>
          <cell r="HT22">
            <v>0</v>
          </cell>
          <cell r="HU22">
            <v>0</v>
          </cell>
          <cell r="HV22">
            <v>0</v>
          </cell>
          <cell r="HW22">
            <v>0</v>
          </cell>
          <cell r="HX22">
            <v>0</v>
          </cell>
          <cell r="HY22">
            <v>0</v>
          </cell>
          <cell r="HZ22">
            <v>0</v>
          </cell>
          <cell r="IA22">
            <v>0</v>
          </cell>
          <cell r="IB22">
            <v>0</v>
          </cell>
          <cell r="IC22">
            <v>0</v>
          </cell>
          <cell r="ID22">
            <v>0</v>
          </cell>
          <cell r="IE22">
            <v>0</v>
          </cell>
          <cell r="IF22">
            <v>0</v>
          </cell>
          <cell r="IG22">
            <v>0</v>
          </cell>
          <cell r="IH22">
            <v>0</v>
          </cell>
          <cell r="II22">
            <v>0</v>
          </cell>
          <cell r="IJ22">
            <v>0</v>
          </cell>
          <cell r="IK22">
            <v>0</v>
          </cell>
          <cell r="IL22">
            <v>0</v>
          </cell>
          <cell r="IM22">
            <v>0</v>
          </cell>
          <cell r="IN22">
            <v>0</v>
          </cell>
          <cell r="IO22">
            <v>0</v>
          </cell>
          <cell r="IP22">
            <v>0</v>
          </cell>
          <cell r="IQ22">
            <v>0</v>
          </cell>
          <cell r="IR22">
            <v>0</v>
          </cell>
          <cell r="IS22">
            <v>0</v>
          </cell>
          <cell r="IT22">
            <v>0</v>
          </cell>
          <cell r="IU22">
            <v>0</v>
          </cell>
          <cell r="IV22">
            <v>0</v>
          </cell>
          <cell r="IW22">
            <v>0</v>
          </cell>
          <cell r="IX22">
            <v>0</v>
          </cell>
          <cell r="IY22">
            <v>0</v>
          </cell>
          <cell r="IZ22">
            <v>0</v>
          </cell>
          <cell r="JA22">
            <v>0</v>
          </cell>
          <cell r="JB22">
            <v>0</v>
          </cell>
          <cell r="JC22">
            <v>0</v>
          </cell>
          <cell r="JD22">
            <v>0</v>
          </cell>
          <cell r="JE22">
            <v>0</v>
          </cell>
          <cell r="JF22">
            <v>0</v>
          </cell>
          <cell r="JG22">
            <v>0</v>
          </cell>
          <cell r="JH22">
            <v>0</v>
          </cell>
          <cell r="JI22">
            <v>0</v>
          </cell>
          <cell r="JJ22">
            <v>0</v>
          </cell>
          <cell r="JK22">
            <v>0</v>
          </cell>
          <cell r="JL22">
            <v>0</v>
          </cell>
          <cell r="JM22">
            <v>0</v>
          </cell>
          <cell r="JN22">
            <v>0</v>
          </cell>
          <cell r="JO22">
            <v>0</v>
          </cell>
          <cell r="JP22">
            <v>0</v>
          </cell>
          <cell r="JQ22">
            <v>0</v>
          </cell>
          <cell r="JR22">
            <v>0</v>
          </cell>
          <cell r="JS22">
            <v>0</v>
          </cell>
          <cell r="JT22">
            <v>0</v>
          </cell>
          <cell r="JU22">
            <v>0</v>
          </cell>
          <cell r="JV22">
            <v>0</v>
          </cell>
          <cell r="JW22">
            <v>0</v>
          </cell>
          <cell r="JX22">
            <v>0</v>
          </cell>
          <cell r="JY22">
            <v>0</v>
          </cell>
          <cell r="JZ22">
            <v>0</v>
          </cell>
          <cell r="KA22">
            <v>0</v>
          </cell>
          <cell r="KB22">
            <v>0</v>
          </cell>
          <cell r="KC22">
            <v>0</v>
          </cell>
          <cell r="KD22">
            <v>0</v>
          </cell>
          <cell r="KE22">
            <v>0</v>
          </cell>
          <cell r="KF22">
            <v>0</v>
          </cell>
          <cell r="KG22">
            <v>0</v>
          </cell>
          <cell r="KH22">
            <v>0</v>
          </cell>
          <cell r="KI22">
            <v>0</v>
          </cell>
          <cell r="KJ22">
            <v>0</v>
          </cell>
          <cell r="KK22">
            <v>0</v>
          </cell>
          <cell r="KL22">
            <v>0</v>
          </cell>
          <cell r="KM22">
            <v>0</v>
          </cell>
          <cell r="KN22">
            <v>0</v>
          </cell>
          <cell r="KO22">
            <v>0</v>
          </cell>
          <cell r="KP22">
            <v>0</v>
          </cell>
          <cell r="KQ22">
            <v>0</v>
          </cell>
          <cell r="KR22">
            <v>0</v>
          </cell>
          <cell r="KS22">
            <v>0</v>
          </cell>
          <cell r="KT22">
            <v>0</v>
          </cell>
          <cell r="KU22">
            <v>0</v>
          </cell>
          <cell r="KV22">
            <v>0</v>
          </cell>
          <cell r="KW22">
            <v>0</v>
          </cell>
          <cell r="KX22">
            <v>0</v>
          </cell>
          <cell r="KY22">
            <v>0</v>
          </cell>
          <cell r="KZ22">
            <v>0</v>
          </cell>
          <cell r="LA22">
            <v>0</v>
          </cell>
          <cell r="LB22">
            <v>0</v>
          </cell>
          <cell r="LC22">
            <v>0</v>
          </cell>
          <cell r="LD22">
            <v>0</v>
          </cell>
          <cell r="LE22">
            <v>0</v>
          </cell>
          <cell r="LF22">
            <v>0</v>
          </cell>
          <cell r="LG22">
            <v>0</v>
          </cell>
          <cell r="LH22">
            <v>0</v>
          </cell>
          <cell r="LI22">
            <v>0</v>
          </cell>
          <cell r="LJ22">
            <v>0</v>
          </cell>
          <cell r="LK22">
            <v>0</v>
          </cell>
          <cell r="LL22">
            <v>0</v>
          </cell>
          <cell r="LQ22">
            <v>0</v>
          </cell>
          <cell r="LR22">
            <v>0</v>
          </cell>
          <cell r="LS22">
            <v>0</v>
          </cell>
          <cell r="LT22">
            <v>0</v>
          </cell>
          <cell r="LU22">
            <v>0</v>
          </cell>
          <cell r="LX22">
            <v>0</v>
          </cell>
          <cell r="LY22">
            <v>0</v>
          </cell>
          <cell r="LZ22">
            <v>0</v>
          </cell>
          <cell r="MA22">
            <v>0</v>
          </cell>
          <cell r="MB22">
            <v>0</v>
          </cell>
          <cell r="MC22">
            <v>0</v>
          </cell>
          <cell r="MD22">
            <v>0</v>
          </cell>
          <cell r="ME22">
            <v>0</v>
          </cell>
          <cell r="MF22">
            <v>0</v>
          </cell>
          <cell r="MG22">
            <v>0</v>
          </cell>
          <cell r="MH22">
            <v>0</v>
          </cell>
          <cell r="MI22">
            <v>0</v>
          </cell>
          <cell r="MJ22">
            <v>0</v>
          </cell>
          <cell r="MK22">
            <v>0</v>
          </cell>
          <cell r="ML22">
            <v>0</v>
          </cell>
          <cell r="MM22">
            <v>0</v>
          </cell>
          <cell r="MN22">
            <v>0</v>
          </cell>
          <cell r="MO22">
            <v>0</v>
          </cell>
          <cell r="MP22">
            <v>0</v>
          </cell>
          <cell r="MQ22">
            <v>0</v>
          </cell>
          <cell r="MR22">
            <v>0</v>
          </cell>
          <cell r="MS22">
            <v>0</v>
          </cell>
          <cell r="MT22">
            <v>0</v>
          </cell>
          <cell r="MU22">
            <v>0</v>
          </cell>
          <cell r="MV22">
            <v>0</v>
          </cell>
          <cell r="MW22">
            <v>0</v>
          </cell>
          <cell r="MX22">
            <v>0</v>
          </cell>
          <cell r="MY22">
            <v>0</v>
          </cell>
          <cell r="MZ22">
            <v>0</v>
          </cell>
          <cell r="NA22">
            <v>0</v>
          </cell>
          <cell r="NB22">
            <v>0</v>
          </cell>
          <cell r="NC22">
            <v>0</v>
          </cell>
          <cell r="ND22">
            <v>0</v>
          </cell>
          <cell r="NE22">
            <v>0</v>
          </cell>
          <cell r="NF22">
            <v>0</v>
          </cell>
          <cell r="NG22">
            <v>0</v>
          </cell>
          <cell r="NH22">
            <v>0</v>
          </cell>
          <cell r="NI22">
            <v>0</v>
          </cell>
          <cell r="NJ22">
            <v>0</v>
          </cell>
          <cell r="NK22">
            <v>0</v>
          </cell>
          <cell r="NL22">
            <v>0</v>
          </cell>
          <cell r="NM22">
            <v>0</v>
          </cell>
          <cell r="NN22">
            <v>0</v>
          </cell>
          <cell r="NO22">
            <v>0</v>
          </cell>
          <cell r="NP22">
            <v>0</v>
          </cell>
          <cell r="NQ22">
            <v>0</v>
          </cell>
          <cell r="NR22">
            <v>0</v>
          </cell>
          <cell r="NS22">
            <v>0</v>
          </cell>
          <cell r="NT22">
            <v>0</v>
          </cell>
          <cell r="NU22">
            <v>0</v>
          </cell>
          <cell r="NV22">
            <v>0</v>
          </cell>
          <cell r="NW22">
            <v>0</v>
          </cell>
          <cell r="NX22">
            <v>0</v>
          </cell>
          <cell r="NY22">
            <v>0</v>
          </cell>
          <cell r="NZ22">
            <v>0</v>
          </cell>
          <cell r="OA22">
            <v>0</v>
          </cell>
          <cell r="OB22">
            <v>0</v>
          </cell>
          <cell r="OC22">
            <v>0</v>
          </cell>
          <cell r="OD22">
            <v>0</v>
          </cell>
          <cell r="OE22">
            <v>0</v>
          </cell>
          <cell r="OF22">
            <v>0</v>
          </cell>
          <cell r="OG22">
            <v>0</v>
          </cell>
          <cell r="OH22">
            <v>0</v>
          </cell>
          <cell r="OI22">
            <v>0</v>
          </cell>
          <cell r="OJ22">
            <v>0</v>
          </cell>
          <cell r="OL22">
            <v>2021</v>
          </cell>
          <cell r="OM22">
            <v>2024</v>
          </cell>
          <cell r="ON22">
            <v>2023</v>
          </cell>
          <cell r="OO22">
            <v>2024</v>
          </cell>
          <cell r="OP22" t="str">
            <v>с</v>
          </cell>
          <cell r="OT22">
            <v>31.162212995800001</v>
          </cell>
        </row>
        <row r="23">
          <cell r="D23" t="str">
            <v>M_Che425</v>
          </cell>
          <cell r="E23">
            <v>4.4063809959999993</v>
          </cell>
          <cell r="H23">
            <v>3.7495961959999997</v>
          </cell>
          <cell r="J23">
            <v>3.7608543199999991</v>
          </cell>
          <cell r="K23">
            <v>3.7608543199999991</v>
          </cell>
          <cell r="L23">
            <v>0</v>
          </cell>
          <cell r="M23">
            <v>0</v>
          </cell>
          <cell r="N23">
            <v>0</v>
          </cell>
          <cell r="O23">
            <v>0</v>
          </cell>
          <cell r="P23">
            <v>0</v>
          </cell>
          <cell r="Q23">
            <v>0</v>
          </cell>
          <cell r="R23">
            <v>3.7608543199999995</v>
          </cell>
          <cell r="S23">
            <v>0</v>
          </cell>
          <cell r="T23">
            <v>0</v>
          </cell>
          <cell r="U23">
            <v>0</v>
          </cell>
          <cell r="V23">
            <v>3.7608543199999995</v>
          </cell>
          <cell r="W23">
            <v>0</v>
          </cell>
          <cell r="X23">
            <v>0</v>
          </cell>
          <cell r="Y23">
            <v>0</v>
          </cell>
          <cell r="Z23">
            <v>0</v>
          </cell>
          <cell r="AA23">
            <v>0</v>
          </cell>
          <cell r="AB23">
            <v>0</v>
          </cell>
          <cell r="AC23">
            <v>0</v>
          </cell>
          <cell r="AD23">
            <v>0</v>
          </cell>
          <cell r="AE23">
            <v>0</v>
          </cell>
          <cell r="AF23">
            <v>0</v>
          </cell>
          <cell r="AG23">
            <v>0</v>
          </cell>
          <cell r="AH23">
            <v>0</v>
          </cell>
          <cell r="AI23">
            <v>0</v>
          </cell>
          <cell r="AJ23">
            <v>3.259272996</v>
          </cell>
          <cell r="AK23">
            <v>0</v>
          </cell>
          <cell r="AL23">
            <v>0</v>
          </cell>
          <cell r="AM23">
            <v>0</v>
          </cell>
          <cell r="AN23">
            <v>3.259272996</v>
          </cell>
          <cell r="AO23">
            <v>0</v>
          </cell>
          <cell r="AP23">
            <v>0.50158132399999955</v>
          </cell>
          <cell r="AQ23">
            <v>0</v>
          </cell>
          <cell r="AR23">
            <v>0</v>
          </cell>
          <cell r="AS23">
            <v>0</v>
          </cell>
          <cell r="AT23">
            <v>0.50158132399999955</v>
          </cell>
          <cell r="AU23">
            <v>0</v>
          </cell>
          <cell r="AV23">
            <v>0.50158132399999955</v>
          </cell>
          <cell r="AW23">
            <v>0</v>
          </cell>
          <cell r="AX23">
            <v>0</v>
          </cell>
          <cell r="AY23">
            <v>0</v>
          </cell>
          <cell r="AZ23">
            <v>0.50158132399999955</v>
          </cell>
          <cell r="BA23">
            <v>0</v>
          </cell>
          <cell r="BB23" t="str">
            <v/>
          </cell>
          <cell r="BC23" t="str">
            <v/>
          </cell>
          <cell r="BD23">
            <v>3</v>
          </cell>
          <cell r="BE23" t="str">
            <v/>
          </cell>
          <cell r="BF23" t="str">
            <v>3</v>
          </cell>
          <cell r="BG23">
            <v>3.1040695199999999</v>
          </cell>
          <cell r="BH23">
            <v>0</v>
          </cell>
          <cell r="BI23">
            <v>0</v>
          </cell>
          <cell r="BJ23">
            <v>0</v>
          </cell>
          <cell r="BK23">
            <v>3.1040695199999999</v>
          </cell>
          <cell r="BL23">
            <v>0</v>
          </cell>
          <cell r="BM23">
            <v>0</v>
          </cell>
          <cell r="BN23">
            <v>0</v>
          </cell>
          <cell r="BO23">
            <v>0</v>
          </cell>
          <cell r="BP23">
            <v>0</v>
          </cell>
          <cell r="BQ23">
            <v>0</v>
          </cell>
          <cell r="BR23">
            <v>0</v>
          </cell>
          <cell r="BS23">
            <v>0</v>
          </cell>
          <cell r="BT23">
            <v>0</v>
          </cell>
          <cell r="BU23">
            <v>0</v>
          </cell>
          <cell r="BV23">
            <v>0</v>
          </cell>
          <cell r="BW23">
            <v>0</v>
          </cell>
          <cell r="BX23">
            <v>0</v>
          </cell>
          <cell r="BY23">
            <v>3.1040695199999999</v>
          </cell>
          <cell r="BZ23">
            <v>0</v>
          </cell>
          <cell r="CA23">
            <v>0</v>
          </cell>
          <cell r="CB23">
            <v>0</v>
          </cell>
          <cell r="CC23">
            <v>3.1040695199999999</v>
          </cell>
          <cell r="CD23">
            <v>0</v>
          </cell>
          <cell r="CE23">
            <v>0</v>
          </cell>
          <cell r="CF23">
            <v>0</v>
          </cell>
          <cell r="CG23">
            <v>0</v>
          </cell>
          <cell r="CH23">
            <v>0</v>
          </cell>
          <cell r="CI23">
            <v>0</v>
          </cell>
          <cell r="CJ23">
            <v>0</v>
          </cell>
          <cell r="CK23">
            <v>0</v>
          </cell>
          <cell r="CL23">
            <v>0</v>
          </cell>
          <cell r="CM23">
            <v>0</v>
          </cell>
          <cell r="CN23">
            <v>0</v>
          </cell>
          <cell r="CO23">
            <v>0</v>
          </cell>
          <cell r="CP23">
            <v>0</v>
          </cell>
          <cell r="CQ23" t="str">
            <v/>
          </cell>
          <cell r="CR23" t="str">
            <v/>
          </cell>
          <cell r="CS23" t="str">
            <v/>
          </cell>
          <cell r="CT23" t="str">
            <v/>
          </cell>
          <cell r="CU23">
            <v>0</v>
          </cell>
          <cell r="CX23">
            <v>3.6719841666666664</v>
          </cell>
          <cell r="CY23">
            <v>0.56003160000000007</v>
          </cell>
          <cell r="CZ23">
            <v>2.3770341666666699</v>
          </cell>
          <cell r="DA23">
            <v>0</v>
          </cell>
          <cell r="DB23">
            <v>0.73491839999999642</v>
          </cell>
          <cell r="DE23">
            <v>3.2608069</v>
          </cell>
          <cell r="DG23">
            <v>3.1340452666666665</v>
          </cell>
          <cell r="DH23">
            <v>3.1340452666666665</v>
          </cell>
          <cell r="DI23">
            <v>0</v>
          </cell>
          <cell r="DJ23">
            <v>0</v>
          </cell>
          <cell r="DK23">
            <v>0</v>
          </cell>
          <cell r="DL23">
            <v>0</v>
          </cell>
          <cell r="DM23">
            <v>0</v>
          </cell>
          <cell r="DN23">
            <v>3.1340452666666665</v>
          </cell>
          <cell r="DS23">
            <v>0</v>
          </cell>
          <cell r="DT23">
            <v>0</v>
          </cell>
          <cell r="DU23">
            <v>2.8590114</v>
          </cell>
          <cell r="DV23">
            <v>0.27503386666666652</v>
          </cell>
          <cell r="DW23">
            <v>0.27503386666666652</v>
          </cell>
          <cell r="DX23" t="str">
            <v/>
          </cell>
          <cell r="DY23" t="str">
            <v/>
          </cell>
          <cell r="DZ23">
            <v>1</v>
          </cell>
          <cell r="EA23" t="str">
            <v/>
          </cell>
          <cell r="EB23" t="str">
            <v>1</v>
          </cell>
          <cell r="EC23">
            <v>2.7228680000000001</v>
          </cell>
          <cell r="ED23">
            <v>0</v>
          </cell>
          <cell r="EE23">
            <v>2.7228680000000001</v>
          </cell>
          <cell r="EF23">
            <v>0</v>
          </cell>
          <cell r="EG23">
            <v>0</v>
          </cell>
          <cell r="EH23">
            <v>0</v>
          </cell>
          <cell r="EI23">
            <v>0</v>
          </cell>
          <cell r="EJ23">
            <v>0</v>
          </cell>
          <cell r="EK23">
            <v>0</v>
          </cell>
          <cell r="EL23">
            <v>0</v>
          </cell>
          <cell r="EM23">
            <v>0</v>
          </cell>
          <cell r="EN23">
            <v>0</v>
          </cell>
          <cell r="EO23">
            <v>0</v>
          </cell>
          <cell r="EP23">
            <v>0</v>
          </cell>
          <cell r="EQ23">
            <v>0</v>
          </cell>
          <cell r="ER23">
            <v>2.7228680000000001</v>
          </cell>
          <cell r="ES23">
            <v>0</v>
          </cell>
          <cell r="ET23">
            <v>2.7228680000000001</v>
          </cell>
          <cell r="EU23">
            <v>0</v>
          </cell>
          <cell r="EV23">
            <v>0</v>
          </cell>
          <cell r="EW23">
            <v>0</v>
          </cell>
          <cell r="EX23">
            <v>0</v>
          </cell>
          <cell r="EY23">
            <v>0</v>
          </cell>
          <cell r="EZ23">
            <v>0</v>
          </cell>
          <cell r="FA23">
            <v>0</v>
          </cell>
          <cell r="FB23">
            <v>0</v>
          </cell>
          <cell r="FC23">
            <v>0</v>
          </cell>
          <cell r="FD23">
            <v>0</v>
          </cell>
          <cell r="FE23">
            <v>0</v>
          </cell>
          <cell r="FF23">
            <v>0</v>
          </cell>
          <cell r="FG23" t="str">
            <v/>
          </cell>
          <cell r="FH23" t="str">
            <v/>
          </cell>
          <cell r="FI23">
            <v>1</v>
          </cell>
          <cell r="FJ23">
            <v>1</v>
          </cell>
          <cell r="FK23" t="str">
            <v>1 1</v>
          </cell>
          <cell r="FN23">
            <v>3.6719841666666664</v>
          </cell>
          <cell r="FO23">
            <v>0</v>
          </cell>
          <cell r="FP23">
            <v>0</v>
          </cell>
          <cell r="FQ23">
            <v>0</v>
          </cell>
          <cell r="FR23">
            <v>0.46</v>
          </cell>
          <cell r="FS23">
            <v>0</v>
          </cell>
          <cell r="FT23">
            <v>0</v>
          </cell>
          <cell r="FU23">
            <v>0.46</v>
          </cell>
          <cell r="FV23">
            <v>0</v>
          </cell>
          <cell r="FW23">
            <v>0</v>
          </cell>
          <cell r="FX23">
            <v>0</v>
          </cell>
          <cell r="FZ23">
            <v>0</v>
          </cell>
          <cell r="GA23">
            <v>0</v>
          </cell>
          <cell r="GB23">
            <v>0</v>
          </cell>
          <cell r="GC23">
            <v>0</v>
          </cell>
          <cell r="GD23">
            <v>0</v>
          </cell>
          <cell r="GE23">
            <v>0</v>
          </cell>
          <cell r="GF23">
            <v>0</v>
          </cell>
          <cell r="GG23">
            <v>0</v>
          </cell>
          <cell r="GH23">
            <v>0</v>
          </cell>
          <cell r="GI23">
            <v>0</v>
          </cell>
          <cell r="GJ23">
            <v>0</v>
          </cell>
          <cell r="GK23">
            <v>0</v>
          </cell>
          <cell r="GL23">
            <v>0</v>
          </cell>
          <cell r="GM23">
            <v>0</v>
          </cell>
          <cell r="GN23">
            <v>0</v>
          </cell>
          <cell r="GO23">
            <v>0</v>
          </cell>
          <cell r="GP23">
            <v>0</v>
          </cell>
          <cell r="GQ23">
            <v>0</v>
          </cell>
          <cell r="GR23">
            <v>0</v>
          </cell>
          <cell r="GS23">
            <v>0</v>
          </cell>
          <cell r="GT23">
            <v>0</v>
          </cell>
          <cell r="GU23">
            <v>0</v>
          </cell>
          <cell r="GV23">
            <v>0</v>
          </cell>
          <cell r="GW23">
            <v>0</v>
          </cell>
          <cell r="GX23">
            <v>0</v>
          </cell>
          <cell r="GY23">
            <v>0</v>
          </cell>
          <cell r="GZ23">
            <v>0</v>
          </cell>
          <cell r="HA23">
            <v>0</v>
          </cell>
          <cell r="HB23">
            <v>0</v>
          </cell>
          <cell r="HC23">
            <v>0</v>
          </cell>
          <cell r="HD23">
            <v>0</v>
          </cell>
          <cell r="HE23">
            <v>0</v>
          </cell>
          <cell r="HF23">
            <v>0</v>
          </cell>
          <cell r="HG23">
            <v>0</v>
          </cell>
          <cell r="HH23">
            <v>0</v>
          </cell>
          <cell r="HI23">
            <v>0</v>
          </cell>
          <cell r="HJ23">
            <v>0</v>
          </cell>
          <cell r="HK23">
            <v>0</v>
          </cell>
          <cell r="HL23">
            <v>0</v>
          </cell>
          <cell r="HM23">
            <v>0</v>
          </cell>
          <cell r="HN23">
            <v>0</v>
          </cell>
          <cell r="HO23">
            <v>0</v>
          </cell>
          <cell r="HP23">
            <v>0</v>
          </cell>
          <cell r="HQ23">
            <v>0</v>
          </cell>
          <cell r="HR23">
            <v>0</v>
          </cell>
          <cell r="HS23">
            <v>0</v>
          </cell>
          <cell r="HT23">
            <v>0</v>
          </cell>
          <cell r="HU23">
            <v>0</v>
          </cell>
          <cell r="HV23">
            <v>0</v>
          </cell>
          <cell r="HW23">
            <v>0</v>
          </cell>
          <cell r="HX23">
            <v>0</v>
          </cell>
          <cell r="HY23">
            <v>0</v>
          </cell>
          <cell r="HZ23">
            <v>0</v>
          </cell>
          <cell r="IA23">
            <v>0</v>
          </cell>
          <cell r="IB23">
            <v>0</v>
          </cell>
          <cell r="IC23">
            <v>0</v>
          </cell>
          <cell r="ID23">
            <v>0</v>
          </cell>
          <cell r="IE23">
            <v>0</v>
          </cell>
          <cell r="IF23">
            <v>0</v>
          </cell>
          <cell r="IG23">
            <v>0</v>
          </cell>
          <cell r="IH23">
            <v>0</v>
          </cell>
          <cell r="II23">
            <v>0</v>
          </cell>
          <cell r="IJ23">
            <v>0</v>
          </cell>
          <cell r="IK23">
            <v>0</v>
          </cell>
          <cell r="IL23">
            <v>0</v>
          </cell>
          <cell r="IM23">
            <v>0</v>
          </cell>
          <cell r="IN23">
            <v>0</v>
          </cell>
          <cell r="IO23">
            <v>0</v>
          </cell>
          <cell r="IP23">
            <v>0</v>
          </cell>
          <cell r="IQ23">
            <v>0</v>
          </cell>
          <cell r="IR23">
            <v>0</v>
          </cell>
          <cell r="IS23">
            <v>0</v>
          </cell>
          <cell r="IT23">
            <v>0</v>
          </cell>
          <cell r="IU23">
            <v>0</v>
          </cell>
          <cell r="IV23">
            <v>0</v>
          </cell>
          <cell r="IW23">
            <v>0</v>
          </cell>
          <cell r="IX23">
            <v>0</v>
          </cell>
          <cell r="IY23">
            <v>0</v>
          </cell>
          <cell r="IZ23">
            <v>0</v>
          </cell>
          <cell r="JA23">
            <v>0</v>
          </cell>
          <cell r="JB23">
            <v>0</v>
          </cell>
          <cell r="JC23">
            <v>0</v>
          </cell>
          <cell r="JD23">
            <v>0</v>
          </cell>
          <cell r="JE23">
            <v>0</v>
          </cell>
          <cell r="JF23">
            <v>0</v>
          </cell>
          <cell r="JG23">
            <v>0</v>
          </cell>
          <cell r="JH23">
            <v>0</v>
          </cell>
          <cell r="JI23">
            <v>0</v>
          </cell>
          <cell r="JJ23">
            <v>0</v>
          </cell>
          <cell r="JK23">
            <v>0</v>
          </cell>
          <cell r="JL23">
            <v>0</v>
          </cell>
          <cell r="JM23">
            <v>0</v>
          </cell>
          <cell r="JN23">
            <v>0</v>
          </cell>
          <cell r="JO23">
            <v>0</v>
          </cell>
          <cell r="JP23">
            <v>0</v>
          </cell>
          <cell r="JQ23">
            <v>0</v>
          </cell>
          <cell r="JR23">
            <v>0</v>
          </cell>
          <cell r="JS23">
            <v>0</v>
          </cell>
          <cell r="JT23">
            <v>0</v>
          </cell>
          <cell r="JU23">
            <v>0</v>
          </cell>
          <cell r="JV23">
            <v>0</v>
          </cell>
          <cell r="JW23">
            <v>0</v>
          </cell>
          <cell r="JX23">
            <v>0</v>
          </cell>
          <cell r="JY23">
            <v>0</v>
          </cell>
          <cell r="JZ23">
            <v>0</v>
          </cell>
          <cell r="KA23">
            <v>0</v>
          </cell>
          <cell r="KB23">
            <v>0</v>
          </cell>
          <cell r="KC23">
            <v>0</v>
          </cell>
          <cell r="KD23">
            <v>0</v>
          </cell>
          <cell r="KE23">
            <v>0</v>
          </cell>
          <cell r="KF23">
            <v>0</v>
          </cell>
          <cell r="KG23">
            <v>0</v>
          </cell>
          <cell r="KH23">
            <v>0</v>
          </cell>
          <cell r="KI23">
            <v>0</v>
          </cell>
          <cell r="KJ23">
            <v>0</v>
          </cell>
          <cell r="KK23">
            <v>0</v>
          </cell>
          <cell r="KL23">
            <v>0</v>
          </cell>
          <cell r="KM23">
            <v>0</v>
          </cell>
          <cell r="KN23">
            <v>0</v>
          </cell>
          <cell r="KO23">
            <v>0</v>
          </cell>
          <cell r="KP23">
            <v>0</v>
          </cell>
          <cell r="KQ23">
            <v>0</v>
          </cell>
          <cell r="KR23">
            <v>0</v>
          </cell>
          <cell r="KS23">
            <v>0</v>
          </cell>
          <cell r="KT23">
            <v>0</v>
          </cell>
          <cell r="KU23">
            <v>0</v>
          </cell>
          <cell r="KV23">
            <v>0</v>
          </cell>
          <cell r="KW23">
            <v>0</v>
          </cell>
          <cell r="KX23">
            <v>0</v>
          </cell>
          <cell r="KY23">
            <v>0</v>
          </cell>
          <cell r="KZ23">
            <v>0</v>
          </cell>
          <cell r="LA23">
            <v>0</v>
          </cell>
          <cell r="LB23">
            <v>0</v>
          </cell>
          <cell r="LC23">
            <v>0</v>
          </cell>
          <cell r="LD23">
            <v>0</v>
          </cell>
          <cell r="LE23">
            <v>0</v>
          </cell>
          <cell r="LF23">
            <v>0</v>
          </cell>
          <cell r="LG23">
            <v>0</v>
          </cell>
          <cell r="LH23">
            <v>0</v>
          </cell>
          <cell r="LI23">
            <v>0</v>
          </cell>
          <cell r="LJ23">
            <v>0</v>
          </cell>
          <cell r="LK23">
            <v>0</v>
          </cell>
          <cell r="LL23">
            <v>0</v>
          </cell>
          <cell r="LQ23">
            <v>0</v>
          </cell>
          <cell r="LR23">
            <v>0</v>
          </cell>
          <cell r="LS23">
            <v>0</v>
          </cell>
          <cell r="LT23">
            <v>0</v>
          </cell>
          <cell r="LU23">
            <v>0</v>
          </cell>
          <cell r="LX23">
            <v>0</v>
          </cell>
          <cell r="LY23">
            <v>0</v>
          </cell>
          <cell r="LZ23">
            <v>0</v>
          </cell>
          <cell r="MA23">
            <v>0</v>
          </cell>
          <cell r="MB23">
            <v>0</v>
          </cell>
          <cell r="MC23">
            <v>0</v>
          </cell>
          <cell r="MD23">
            <v>0</v>
          </cell>
          <cell r="ME23">
            <v>0</v>
          </cell>
          <cell r="MF23">
            <v>0</v>
          </cell>
          <cell r="MG23">
            <v>0</v>
          </cell>
          <cell r="MH23">
            <v>0</v>
          </cell>
          <cell r="MI23">
            <v>0</v>
          </cell>
          <cell r="MJ23">
            <v>0</v>
          </cell>
          <cell r="MK23">
            <v>0</v>
          </cell>
          <cell r="ML23">
            <v>0</v>
          </cell>
          <cell r="MM23">
            <v>0</v>
          </cell>
          <cell r="MN23">
            <v>0</v>
          </cell>
          <cell r="MO23">
            <v>0</v>
          </cell>
          <cell r="MP23">
            <v>0</v>
          </cell>
          <cell r="MQ23">
            <v>0</v>
          </cell>
          <cell r="MR23">
            <v>0</v>
          </cell>
          <cell r="MS23">
            <v>0</v>
          </cell>
          <cell r="MT23">
            <v>0</v>
          </cell>
          <cell r="MU23">
            <v>0</v>
          </cell>
          <cell r="MV23">
            <v>0</v>
          </cell>
          <cell r="MW23">
            <v>0</v>
          </cell>
          <cell r="MX23">
            <v>0</v>
          </cell>
          <cell r="MY23">
            <v>0</v>
          </cell>
          <cell r="MZ23">
            <v>0</v>
          </cell>
          <cell r="NA23">
            <v>0</v>
          </cell>
          <cell r="NB23">
            <v>0</v>
          </cell>
          <cell r="NC23">
            <v>0</v>
          </cell>
          <cell r="ND23">
            <v>0</v>
          </cell>
          <cell r="NE23">
            <v>0</v>
          </cell>
          <cell r="NF23">
            <v>0</v>
          </cell>
          <cell r="NG23">
            <v>0</v>
          </cell>
          <cell r="NH23">
            <v>0</v>
          </cell>
          <cell r="NI23">
            <v>0</v>
          </cell>
          <cell r="NJ23">
            <v>0</v>
          </cell>
          <cell r="NK23">
            <v>0</v>
          </cell>
          <cell r="NL23">
            <v>0</v>
          </cell>
          <cell r="NM23">
            <v>0</v>
          </cell>
          <cell r="NN23">
            <v>0</v>
          </cell>
          <cell r="NO23">
            <v>0</v>
          </cell>
          <cell r="NP23">
            <v>0</v>
          </cell>
          <cell r="NQ23">
            <v>0</v>
          </cell>
          <cell r="NR23">
            <v>0</v>
          </cell>
          <cell r="NS23">
            <v>0</v>
          </cell>
          <cell r="NT23">
            <v>0</v>
          </cell>
          <cell r="NU23">
            <v>0</v>
          </cell>
          <cell r="NV23">
            <v>0</v>
          </cell>
          <cell r="NW23">
            <v>0</v>
          </cell>
          <cell r="NX23">
            <v>0</v>
          </cell>
          <cell r="NY23">
            <v>0</v>
          </cell>
          <cell r="NZ23">
            <v>0</v>
          </cell>
          <cell r="OA23">
            <v>0</v>
          </cell>
          <cell r="OB23">
            <v>0</v>
          </cell>
          <cell r="OC23">
            <v>0</v>
          </cell>
          <cell r="OD23">
            <v>0</v>
          </cell>
          <cell r="OE23">
            <v>0</v>
          </cell>
          <cell r="OF23">
            <v>0</v>
          </cell>
          <cell r="OG23">
            <v>0</v>
          </cell>
          <cell r="OH23">
            <v>0</v>
          </cell>
          <cell r="OI23">
            <v>0</v>
          </cell>
          <cell r="OJ23">
            <v>0</v>
          </cell>
          <cell r="OL23">
            <v>2021</v>
          </cell>
          <cell r="OM23">
            <v>2024</v>
          </cell>
          <cell r="ON23">
            <v>2023</v>
          </cell>
          <cell r="OO23">
            <v>2024</v>
          </cell>
          <cell r="OP23" t="str">
            <v>с</v>
          </cell>
          <cell r="OT23">
            <v>4.4063809959999993</v>
          </cell>
        </row>
        <row r="24">
          <cell r="D24" t="str">
            <v>M_Che426</v>
          </cell>
          <cell r="E24">
            <v>65.617463011200002</v>
          </cell>
          <cell r="H24">
            <v>41.596887019200004</v>
          </cell>
          <cell r="J24">
            <v>63.797826532000002</v>
          </cell>
          <cell r="K24">
            <v>63.797826532000002</v>
          </cell>
          <cell r="L24">
            <v>0</v>
          </cell>
          <cell r="M24">
            <v>0</v>
          </cell>
          <cell r="N24">
            <v>0</v>
          </cell>
          <cell r="O24">
            <v>0</v>
          </cell>
          <cell r="P24">
            <v>0</v>
          </cell>
          <cell r="Q24">
            <v>0</v>
          </cell>
          <cell r="R24">
            <v>63.797826532000002</v>
          </cell>
          <cell r="S24">
            <v>0</v>
          </cell>
          <cell r="T24">
            <v>0</v>
          </cell>
          <cell r="U24">
            <v>0</v>
          </cell>
          <cell r="V24">
            <v>63.797826532000002</v>
          </cell>
          <cell r="W24">
            <v>0</v>
          </cell>
          <cell r="X24">
            <v>0</v>
          </cell>
          <cell r="Y24">
            <v>0</v>
          </cell>
          <cell r="Z24">
            <v>0</v>
          </cell>
          <cell r="AA24">
            <v>0</v>
          </cell>
          <cell r="AB24">
            <v>0</v>
          </cell>
          <cell r="AC24">
            <v>0</v>
          </cell>
          <cell r="AD24">
            <v>0</v>
          </cell>
          <cell r="AE24">
            <v>0</v>
          </cell>
          <cell r="AF24">
            <v>0</v>
          </cell>
          <cell r="AG24">
            <v>0</v>
          </cell>
          <cell r="AH24">
            <v>0</v>
          </cell>
          <cell r="AI24">
            <v>0</v>
          </cell>
          <cell r="AJ24">
            <v>7.500051279</v>
          </cell>
          <cell r="AK24">
            <v>0</v>
          </cell>
          <cell r="AL24">
            <v>0</v>
          </cell>
          <cell r="AM24">
            <v>0</v>
          </cell>
          <cell r="AN24">
            <v>7.500051279</v>
          </cell>
          <cell r="AO24">
            <v>0</v>
          </cell>
          <cell r="AP24">
            <v>56.297775253000005</v>
          </cell>
          <cell r="AQ24">
            <v>0</v>
          </cell>
          <cell r="AR24">
            <v>0</v>
          </cell>
          <cell r="AS24">
            <v>0</v>
          </cell>
          <cell r="AT24">
            <v>56.297775253000005</v>
          </cell>
          <cell r="AU24">
            <v>0</v>
          </cell>
          <cell r="AV24">
            <v>56.297775253000005</v>
          </cell>
          <cell r="AW24">
            <v>0</v>
          </cell>
          <cell r="AX24">
            <v>0</v>
          </cell>
          <cell r="AY24">
            <v>0</v>
          </cell>
          <cell r="AZ24">
            <v>56.297775253000005</v>
          </cell>
          <cell r="BA24">
            <v>0</v>
          </cell>
          <cell r="BB24" t="str">
            <v/>
          </cell>
          <cell r="BC24" t="str">
            <v/>
          </cell>
          <cell r="BD24">
            <v>3</v>
          </cell>
          <cell r="BE24" t="str">
            <v/>
          </cell>
          <cell r="BF24" t="str">
            <v>3</v>
          </cell>
          <cell r="BG24">
            <v>39.777250540000004</v>
          </cell>
          <cell r="BH24">
            <v>0</v>
          </cell>
          <cell r="BI24">
            <v>0</v>
          </cell>
          <cell r="BJ24">
            <v>0</v>
          </cell>
          <cell r="BK24">
            <v>39.777250540000004</v>
          </cell>
          <cell r="BL24">
            <v>0</v>
          </cell>
          <cell r="BM24">
            <v>0</v>
          </cell>
          <cell r="BN24">
            <v>0</v>
          </cell>
          <cell r="BO24">
            <v>0</v>
          </cell>
          <cell r="BP24">
            <v>0</v>
          </cell>
          <cell r="BQ24">
            <v>0</v>
          </cell>
          <cell r="BR24">
            <v>0</v>
          </cell>
          <cell r="BS24">
            <v>0</v>
          </cell>
          <cell r="BT24">
            <v>0</v>
          </cell>
          <cell r="BU24">
            <v>0</v>
          </cell>
          <cell r="BV24">
            <v>0</v>
          </cell>
          <cell r="BW24">
            <v>0</v>
          </cell>
          <cell r="BX24">
            <v>0</v>
          </cell>
          <cell r="BY24">
            <v>7.1429059800000001</v>
          </cell>
          <cell r="BZ24">
            <v>0</v>
          </cell>
          <cell r="CA24">
            <v>0</v>
          </cell>
          <cell r="CB24">
            <v>0</v>
          </cell>
          <cell r="CC24">
            <v>7.1429059800000001</v>
          </cell>
          <cell r="CD24">
            <v>0</v>
          </cell>
          <cell r="CE24">
            <v>32.634344560000002</v>
          </cell>
          <cell r="CF24">
            <v>0</v>
          </cell>
          <cell r="CG24">
            <v>0</v>
          </cell>
          <cell r="CH24">
            <v>0</v>
          </cell>
          <cell r="CI24">
            <v>32.634344560000002</v>
          </cell>
          <cell r="CJ24">
            <v>0</v>
          </cell>
          <cell r="CK24">
            <v>32.634344560000002</v>
          </cell>
          <cell r="CL24">
            <v>0</v>
          </cell>
          <cell r="CM24">
            <v>0</v>
          </cell>
          <cell r="CN24">
            <v>0</v>
          </cell>
          <cell r="CO24">
            <v>32.634344560000002</v>
          </cell>
          <cell r="CP24">
            <v>0</v>
          </cell>
          <cell r="CQ24" t="str">
            <v/>
          </cell>
          <cell r="CR24" t="str">
            <v/>
          </cell>
          <cell r="CS24" t="str">
            <v/>
          </cell>
          <cell r="CT24" t="str">
            <v/>
          </cell>
          <cell r="CU24">
            <v>0</v>
          </cell>
          <cell r="CX24">
            <v>54.681218333333334</v>
          </cell>
          <cell r="CY24">
            <v>1.6636230400000003</v>
          </cell>
          <cell r="CZ24">
            <v>49.690829999999998</v>
          </cell>
          <cell r="DA24">
            <v>2.2278333333333337E-2</v>
          </cell>
          <cell r="DB24">
            <v>3.3044869600000029</v>
          </cell>
          <cell r="DE24">
            <v>36.408687889999996</v>
          </cell>
          <cell r="DG24">
            <v>53.164855443333337</v>
          </cell>
          <cell r="DH24">
            <v>53.164855443333337</v>
          </cell>
          <cell r="DI24">
            <v>0</v>
          </cell>
          <cell r="DJ24">
            <v>0</v>
          </cell>
          <cell r="DK24">
            <v>0</v>
          </cell>
          <cell r="DL24">
            <v>0</v>
          </cell>
          <cell r="DM24">
            <v>0</v>
          </cell>
          <cell r="DN24">
            <v>53.164855443333337</v>
          </cell>
          <cell r="DS24">
            <v>0</v>
          </cell>
          <cell r="DT24">
            <v>4.19988765</v>
          </cell>
          <cell r="DU24">
            <v>27.0957729</v>
          </cell>
          <cell r="DV24">
            <v>21.869194893333336</v>
          </cell>
          <cell r="DW24">
            <v>21.869194893333336</v>
          </cell>
          <cell r="DX24" t="str">
            <v/>
          </cell>
          <cell r="DY24">
            <v>1</v>
          </cell>
          <cell r="DZ24">
            <v>1</v>
          </cell>
          <cell r="EA24">
            <v>1</v>
          </cell>
          <cell r="EB24" t="str">
            <v>1 1 1</v>
          </cell>
          <cell r="EC24">
            <v>34.892325</v>
          </cell>
          <cell r="ED24">
            <v>0</v>
          </cell>
          <cell r="EE24">
            <v>34.892325</v>
          </cell>
          <cell r="EF24">
            <v>0</v>
          </cell>
          <cell r="EG24">
            <v>0</v>
          </cell>
          <cell r="EH24">
            <v>0</v>
          </cell>
          <cell r="EI24">
            <v>0</v>
          </cell>
          <cell r="EJ24">
            <v>0</v>
          </cell>
          <cell r="EK24">
            <v>0</v>
          </cell>
          <cell r="EL24">
            <v>0</v>
          </cell>
          <cell r="EM24">
            <v>3.9998930000000001</v>
          </cell>
          <cell r="EN24">
            <v>0</v>
          </cell>
          <cell r="EO24">
            <v>3.9998930000000001</v>
          </cell>
          <cell r="EP24">
            <v>0</v>
          </cell>
          <cell r="EQ24">
            <v>0</v>
          </cell>
          <cell r="ER24">
            <v>25.805498</v>
          </cell>
          <cell r="ES24">
            <v>0</v>
          </cell>
          <cell r="ET24">
            <v>25.805498</v>
          </cell>
          <cell r="EU24">
            <v>0</v>
          </cell>
          <cell r="EV24">
            <v>0</v>
          </cell>
          <cell r="EW24">
            <v>5.0869340000000003</v>
          </cell>
          <cell r="EX24">
            <v>0</v>
          </cell>
          <cell r="EY24">
            <v>5.0869340000000003</v>
          </cell>
          <cell r="EZ24">
            <v>0</v>
          </cell>
          <cell r="FA24">
            <v>0</v>
          </cell>
          <cell r="FB24">
            <v>5.0869340000000003</v>
          </cell>
          <cell r="FC24">
            <v>0</v>
          </cell>
          <cell r="FD24">
            <v>5.0869340000000003</v>
          </cell>
          <cell r="FE24">
            <v>0</v>
          </cell>
          <cell r="FF24">
            <v>0</v>
          </cell>
          <cell r="FG24" t="str">
            <v/>
          </cell>
          <cell r="FH24">
            <v>1</v>
          </cell>
          <cell r="FI24">
            <v>1</v>
          </cell>
          <cell r="FJ24">
            <v>1</v>
          </cell>
          <cell r="FK24" t="str">
            <v>1 1 1</v>
          </cell>
          <cell r="FN24">
            <v>54.681218333333334</v>
          </cell>
          <cell r="FO24">
            <v>0</v>
          </cell>
          <cell r="FP24">
            <v>0</v>
          </cell>
          <cell r="FQ24">
            <v>0</v>
          </cell>
          <cell r="FR24">
            <v>13.395</v>
          </cell>
          <cell r="FS24">
            <v>10.275</v>
          </cell>
          <cell r="FT24">
            <v>0</v>
          </cell>
          <cell r="FU24">
            <v>3.12</v>
          </cell>
          <cell r="FV24">
            <v>0</v>
          </cell>
          <cell r="FW24">
            <v>0</v>
          </cell>
          <cell r="FX24">
            <v>0</v>
          </cell>
          <cell r="FZ24">
            <v>0</v>
          </cell>
          <cell r="GA24">
            <v>0</v>
          </cell>
          <cell r="GB24">
            <v>0</v>
          </cell>
          <cell r="GC24">
            <v>0</v>
          </cell>
          <cell r="GD24">
            <v>0</v>
          </cell>
          <cell r="GE24">
            <v>0</v>
          </cell>
          <cell r="GF24">
            <v>0</v>
          </cell>
          <cell r="GG24">
            <v>0</v>
          </cell>
          <cell r="GH24">
            <v>0</v>
          </cell>
          <cell r="GI24">
            <v>0</v>
          </cell>
          <cell r="GJ24">
            <v>0</v>
          </cell>
          <cell r="GK24">
            <v>0</v>
          </cell>
          <cell r="GL24">
            <v>0</v>
          </cell>
          <cell r="GM24">
            <v>0</v>
          </cell>
          <cell r="GN24">
            <v>0</v>
          </cell>
          <cell r="GO24">
            <v>0</v>
          </cell>
          <cell r="GP24">
            <v>0</v>
          </cell>
          <cell r="GQ24">
            <v>0</v>
          </cell>
          <cell r="GR24">
            <v>0</v>
          </cell>
          <cell r="GS24">
            <v>0</v>
          </cell>
          <cell r="GT24">
            <v>0</v>
          </cell>
          <cell r="GU24">
            <v>0</v>
          </cell>
          <cell r="GV24">
            <v>0</v>
          </cell>
          <cell r="GW24">
            <v>0</v>
          </cell>
          <cell r="GX24">
            <v>0</v>
          </cell>
          <cell r="GY24">
            <v>0</v>
          </cell>
          <cell r="GZ24">
            <v>0</v>
          </cell>
          <cell r="HA24">
            <v>0</v>
          </cell>
          <cell r="HB24">
            <v>0</v>
          </cell>
          <cell r="HC24">
            <v>0</v>
          </cell>
          <cell r="HD24">
            <v>0</v>
          </cell>
          <cell r="HE24">
            <v>0</v>
          </cell>
          <cell r="HF24">
            <v>0</v>
          </cell>
          <cell r="HG24">
            <v>0</v>
          </cell>
          <cell r="HH24">
            <v>0</v>
          </cell>
          <cell r="HI24">
            <v>0</v>
          </cell>
          <cell r="HJ24">
            <v>0</v>
          </cell>
          <cell r="HK24">
            <v>0</v>
          </cell>
          <cell r="HL24">
            <v>0</v>
          </cell>
          <cell r="HM24">
            <v>0</v>
          </cell>
          <cell r="HN24">
            <v>0</v>
          </cell>
          <cell r="HO24">
            <v>0</v>
          </cell>
          <cell r="HP24">
            <v>0</v>
          </cell>
          <cell r="HQ24">
            <v>0</v>
          </cell>
          <cell r="HR24">
            <v>0</v>
          </cell>
          <cell r="HS24">
            <v>0</v>
          </cell>
          <cell r="HT24">
            <v>0</v>
          </cell>
          <cell r="HU24">
            <v>0</v>
          </cell>
          <cell r="HV24">
            <v>0</v>
          </cell>
          <cell r="HW24">
            <v>0</v>
          </cell>
          <cell r="HX24">
            <v>0</v>
          </cell>
          <cell r="HY24">
            <v>0</v>
          </cell>
          <cell r="HZ24">
            <v>0</v>
          </cell>
          <cell r="IA24">
            <v>0</v>
          </cell>
          <cell r="IB24">
            <v>0</v>
          </cell>
          <cell r="IC24">
            <v>0</v>
          </cell>
          <cell r="ID24">
            <v>0</v>
          </cell>
          <cell r="IE24">
            <v>0</v>
          </cell>
          <cell r="IF24">
            <v>0</v>
          </cell>
          <cell r="IG24">
            <v>0</v>
          </cell>
          <cell r="IH24">
            <v>0</v>
          </cell>
          <cell r="II24">
            <v>0</v>
          </cell>
          <cell r="IJ24">
            <v>0</v>
          </cell>
          <cell r="IK24">
            <v>0</v>
          </cell>
          <cell r="IL24">
            <v>0</v>
          </cell>
          <cell r="IM24">
            <v>0</v>
          </cell>
          <cell r="IN24">
            <v>0</v>
          </cell>
          <cell r="IO24">
            <v>0</v>
          </cell>
          <cell r="IP24">
            <v>0</v>
          </cell>
          <cell r="IQ24">
            <v>0</v>
          </cell>
          <cell r="IR24">
            <v>0</v>
          </cell>
          <cell r="IS24">
            <v>0</v>
          </cell>
          <cell r="IT24">
            <v>0</v>
          </cell>
          <cell r="IU24">
            <v>0</v>
          </cell>
          <cell r="IV24">
            <v>0</v>
          </cell>
          <cell r="IW24">
            <v>0</v>
          </cell>
          <cell r="IX24">
            <v>0</v>
          </cell>
          <cell r="IY24">
            <v>0</v>
          </cell>
          <cell r="IZ24">
            <v>0</v>
          </cell>
          <cell r="JA24">
            <v>0</v>
          </cell>
          <cell r="JB24">
            <v>0</v>
          </cell>
          <cell r="JC24">
            <v>0</v>
          </cell>
          <cell r="JD24">
            <v>0</v>
          </cell>
          <cell r="JE24">
            <v>0</v>
          </cell>
          <cell r="JF24">
            <v>0</v>
          </cell>
          <cell r="JG24">
            <v>0</v>
          </cell>
          <cell r="JH24">
            <v>0</v>
          </cell>
          <cell r="JI24">
            <v>0</v>
          </cell>
          <cell r="JJ24">
            <v>0</v>
          </cell>
          <cell r="JK24">
            <v>0</v>
          </cell>
          <cell r="JL24">
            <v>0</v>
          </cell>
          <cell r="JM24">
            <v>0</v>
          </cell>
          <cell r="JN24">
            <v>0</v>
          </cell>
          <cell r="JO24">
            <v>0</v>
          </cell>
          <cell r="JP24">
            <v>0</v>
          </cell>
          <cell r="JQ24">
            <v>0</v>
          </cell>
          <cell r="JR24">
            <v>0</v>
          </cell>
          <cell r="JS24">
            <v>0</v>
          </cell>
          <cell r="JT24">
            <v>0</v>
          </cell>
          <cell r="JU24">
            <v>0</v>
          </cell>
          <cell r="JV24">
            <v>0</v>
          </cell>
          <cell r="JW24">
            <v>0</v>
          </cell>
          <cell r="JX24">
            <v>0</v>
          </cell>
          <cell r="JY24">
            <v>0</v>
          </cell>
          <cell r="JZ24">
            <v>0</v>
          </cell>
          <cell r="KA24">
            <v>0</v>
          </cell>
          <cell r="KB24">
            <v>0</v>
          </cell>
          <cell r="KC24">
            <v>0</v>
          </cell>
          <cell r="KD24">
            <v>0</v>
          </cell>
          <cell r="KE24">
            <v>0</v>
          </cell>
          <cell r="KF24">
            <v>0</v>
          </cell>
          <cell r="KG24">
            <v>0</v>
          </cell>
          <cell r="KH24">
            <v>0</v>
          </cell>
          <cell r="KI24">
            <v>0</v>
          </cell>
          <cell r="KJ24">
            <v>0</v>
          </cell>
          <cell r="KK24">
            <v>0</v>
          </cell>
          <cell r="KL24">
            <v>0</v>
          </cell>
          <cell r="KM24">
            <v>0</v>
          </cell>
          <cell r="KN24">
            <v>0</v>
          </cell>
          <cell r="KO24">
            <v>0</v>
          </cell>
          <cell r="KP24">
            <v>0</v>
          </cell>
          <cell r="KQ24">
            <v>0</v>
          </cell>
          <cell r="KR24">
            <v>0</v>
          </cell>
          <cell r="KS24">
            <v>0</v>
          </cell>
          <cell r="KT24">
            <v>0</v>
          </cell>
          <cell r="KU24">
            <v>0</v>
          </cell>
          <cell r="KV24">
            <v>0</v>
          </cell>
          <cell r="KW24">
            <v>0</v>
          </cell>
          <cell r="KX24">
            <v>0</v>
          </cell>
          <cell r="KY24">
            <v>0</v>
          </cell>
          <cell r="KZ24">
            <v>0</v>
          </cell>
          <cell r="LA24">
            <v>0</v>
          </cell>
          <cell r="LB24">
            <v>0</v>
          </cell>
          <cell r="LC24">
            <v>0</v>
          </cell>
          <cell r="LD24">
            <v>0</v>
          </cell>
          <cell r="LE24">
            <v>0</v>
          </cell>
          <cell r="LF24">
            <v>0</v>
          </cell>
          <cell r="LG24">
            <v>0</v>
          </cell>
          <cell r="LH24">
            <v>0</v>
          </cell>
          <cell r="LI24">
            <v>0</v>
          </cell>
          <cell r="LJ24">
            <v>0</v>
          </cell>
          <cell r="LK24">
            <v>0</v>
          </cell>
          <cell r="LL24">
            <v>0</v>
          </cell>
          <cell r="LQ24">
            <v>0</v>
          </cell>
          <cell r="LR24">
            <v>0</v>
          </cell>
          <cell r="LS24">
            <v>0</v>
          </cell>
          <cell r="LT24">
            <v>0</v>
          </cell>
          <cell r="LU24">
            <v>0</v>
          </cell>
          <cell r="LX24">
            <v>0</v>
          </cell>
          <cell r="LY24">
            <v>0</v>
          </cell>
          <cell r="LZ24">
            <v>0</v>
          </cell>
          <cell r="MA24">
            <v>0</v>
          </cell>
          <cell r="MB24">
            <v>0</v>
          </cell>
          <cell r="MC24">
            <v>0</v>
          </cell>
          <cell r="MD24">
            <v>0</v>
          </cell>
          <cell r="ME24">
            <v>0</v>
          </cell>
          <cell r="MF24">
            <v>0</v>
          </cell>
          <cell r="MG24">
            <v>0</v>
          </cell>
          <cell r="MH24">
            <v>0</v>
          </cell>
          <cell r="MI24">
            <v>0</v>
          </cell>
          <cell r="MJ24">
            <v>0</v>
          </cell>
          <cell r="MK24">
            <v>0</v>
          </cell>
          <cell r="ML24">
            <v>0</v>
          </cell>
          <cell r="MM24">
            <v>0</v>
          </cell>
          <cell r="MN24">
            <v>0</v>
          </cell>
          <cell r="MO24">
            <v>0</v>
          </cell>
          <cell r="MP24">
            <v>0</v>
          </cell>
          <cell r="MQ24">
            <v>0</v>
          </cell>
          <cell r="MR24">
            <v>0</v>
          </cell>
          <cell r="MS24">
            <v>0</v>
          </cell>
          <cell r="MT24">
            <v>0</v>
          </cell>
          <cell r="MU24">
            <v>0</v>
          </cell>
          <cell r="MV24">
            <v>0</v>
          </cell>
          <cell r="MW24">
            <v>0</v>
          </cell>
          <cell r="MX24">
            <v>0</v>
          </cell>
          <cell r="MY24">
            <v>0</v>
          </cell>
          <cell r="MZ24">
            <v>0</v>
          </cell>
          <cell r="NA24">
            <v>0</v>
          </cell>
          <cell r="NB24">
            <v>0</v>
          </cell>
          <cell r="NC24">
            <v>0</v>
          </cell>
          <cell r="ND24">
            <v>0</v>
          </cell>
          <cell r="NE24">
            <v>0</v>
          </cell>
          <cell r="NF24">
            <v>0</v>
          </cell>
          <cell r="NG24">
            <v>0</v>
          </cell>
          <cell r="NH24">
            <v>0</v>
          </cell>
          <cell r="NI24">
            <v>0</v>
          </cell>
          <cell r="NJ24">
            <v>0</v>
          </cell>
          <cell r="NK24">
            <v>0</v>
          </cell>
          <cell r="NL24">
            <v>0</v>
          </cell>
          <cell r="NM24">
            <v>0</v>
          </cell>
          <cell r="NN24">
            <v>0</v>
          </cell>
          <cell r="NO24">
            <v>0</v>
          </cell>
          <cell r="NP24">
            <v>0</v>
          </cell>
          <cell r="NQ24">
            <v>0</v>
          </cell>
          <cell r="NR24">
            <v>0</v>
          </cell>
          <cell r="NS24">
            <v>0</v>
          </cell>
          <cell r="NT24">
            <v>0</v>
          </cell>
          <cell r="NU24">
            <v>0</v>
          </cell>
          <cell r="NV24">
            <v>0</v>
          </cell>
          <cell r="NW24">
            <v>0</v>
          </cell>
          <cell r="NX24">
            <v>0</v>
          </cell>
          <cell r="NY24">
            <v>0</v>
          </cell>
          <cell r="NZ24">
            <v>0</v>
          </cell>
          <cell r="OA24">
            <v>0</v>
          </cell>
          <cell r="OB24">
            <v>0</v>
          </cell>
          <cell r="OC24">
            <v>0</v>
          </cell>
          <cell r="OD24">
            <v>0</v>
          </cell>
          <cell r="OE24">
            <v>0</v>
          </cell>
          <cell r="OF24">
            <v>0</v>
          </cell>
          <cell r="OG24">
            <v>0</v>
          </cell>
          <cell r="OH24">
            <v>0</v>
          </cell>
          <cell r="OI24">
            <v>0</v>
          </cell>
          <cell r="OJ24">
            <v>0</v>
          </cell>
          <cell r="OL24">
            <v>2021</v>
          </cell>
          <cell r="OM24">
            <v>2024</v>
          </cell>
          <cell r="ON24">
            <v>2023</v>
          </cell>
          <cell r="OO24">
            <v>2024</v>
          </cell>
          <cell r="OP24" t="str">
            <v>с</v>
          </cell>
          <cell r="OT24">
            <v>65.617463011200002</v>
          </cell>
        </row>
        <row r="25">
          <cell r="D25" t="str">
            <v>N_Che462_23</v>
          </cell>
          <cell r="E25" t="str">
            <v>нд</v>
          </cell>
          <cell r="H25">
            <v>59.236140779999999</v>
          </cell>
          <cell r="J25">
            <v>59.622454787999992</v>
          </cell>
          <cell r="K25">
            <v>59.622454787999992</v>
          </cell>
          <cell r="L25">
            <v>0</v>
          </cell>
          <cell r="M25">
            <v>0</v>
          </cell>
          <cell r="N25">
            <v>0</v>
          </cell>
          <cell r="O25">
            <v>0</v>
          </cell>
          <cell r="P25">
            <v>0</v>
          </cell>
          <cell r="Q25">
            <v>0</v>
          </cell>
          <cell r="R25" t="str">
            <v>нд</v>
          </cell>
          <cell r="S25" t="str">
            <v>нд</v>
          </cell>
          <cell r="T25" t="str">
            <v>нд</v>
          </cell>
          <cell r="U25" t="str">
            <v>нд</v>
          </cell>
          <cell r="V25" t="str">
            <v>нд</v>
          </cell>
          <cell r="W25" t="str">
            <v>нд</v>
          </cell>
          <cell r="X25" t="str">
            <v>нд</v>
          </cell>
          <cell r="Y25" t="str">
            <v>нд</v>
          </cell>
          <cell r="Z25" t="str">
            <v>нд</v>
          </cell>
          <cell r="AA25" t="str">
            <v>нд</v>
          </cell>
          <cell r="AB25" t="str">
            <v>нд</v>
          </cell>
          <cell r="AC25" t="str">
            <v>нд</v>
          </cell>
          <cell r="AD25" t="str">
            <v>нд</v>
          </cell>
          <cell r="AE25" t="str">
            <v>нд</v>
          </cell>
          <cell r="AF25" t="str">
            <v>нд</v>
          </cell>
          <cell r="AG25" t="str">
            <v>нд</v>
          </cell>
          <cell r="AH25" t="str">
            <v>нд</v>
          </cell>
          <cell r="AI25" t="str">
            <v>нд</v>
          </cell>
          <cell r="AJ25" t="str">
            <v>нд</v>
          </cell>
          <cell r="AK25" t="str">
            <v>нд</v>
          </cell>
          <cell r="AL25" t="str">
            <v>нд</v>
          </cell>
          <cell r="AM25" t="str">
            <v>нд</v>
          </cell>
          <cell r="AN25" t="str">
            <v>нд</v>
          </cell>
          <cell r="AO25" t="str">
            <v>нд</v>
          </cell>
          <cell r="AP25" t="str">
            <v>нд</v>
          </cell>
          <cell r="AQ25" t="str">
            <v>нд</v>
          </cell>
          <cell r="AR25" t="str">
            <v>нд</v>
          </cell>
          <cell r="AS25" t="str">
            <v>нд</v>
          </cell>
          <cell r="AT25" t="str">
            <v>нд</v>
          </cell>
          <cell r="AU25" t="str">
            <v>нд</v>
          </cell>
          <cell r="AV25" t="str">
            <v>нд</v>
          </cell>
          <cell r="AW25" t="str">
            <v>нд</v>
          </cell>
          <cell r="AX25" t="str">
            <v>нд</v>
          </cell>
          <cell r="AY25" t="str">
            <v>нд</v>
          </cell>
          <cell r="AZ25" t="str">
            <v>нд</v>
          </cell>
          <cell r="BA25" t="str">
            <v>нд</v>
          </cell>
          <cell r="BB25">
            <v>1</v>
          </cell>
          <cell r="BC25">
            <v>2</v>
          </cell>
          <cell r="BD25">
            <v>3</v>
          </cell>
          <cell r="BE25" t="str">
            <v/>
          </cell>
          <cell r="BF25" t="str">
            <v>1 2 3</v>
          </cell>
          <cell r="BG25">
            <v>59.236140779999999</v>
          </cell>
          <cell r="BH25">
            <v>0</v>
          </cell>
          <cell r="BI25">
            <v>0</v>
          </cell>
          <cell r="BJ25">
            <v>0</v>
          </cell>
          <cell r="BK25">
            <v>56.745068320000001</v>
          </cell>
          <cell r="BL25">
            <v>2.491072459999998</v>
          </cell>
          <cell r="BM25">
            <v>0</v>
          </cell>
          <cell r="BN25">
            <v>0</v>
          </cell>
          <cell r="BO25">
            <v>0</v>
          </cell>
          <cell r="BP25">
            <v>0</v>
          </cell>
          <cell r="BQ25">
            <v>0</v>
          </cell>
          <cell r="BR25">
            <v>0</v>
          </cell>
          <cell r="BS25">
            <v>0</v>
          </cell>
          <cell r="BT25">
            <v>0</v>
          </cell>
          <cell r="BU25">
            <v>0</v>
          </cell>
          <cell r="BV25">
            <v>0</v>
          </cell>
          <cell r="BW25">
            <v>0</v>
          </cell>
          <cell r="BX25">
            <v>0</v>
          </cell>
          <cell r="BY25">
            <v>0</v>
          </cell>
          <cell r="BZ25">
            <v>0</v>
          </cell>
          <cell r="CA25">
            <v>0</v>
          </cell>
          <cell r="CB25">
            <v>0</v>
          </cell>
          <cell r="CC25">
            <v>0</v>
          </cell>
          <cell r="CD25">
            <v>0</v>
          </cell>
          <cell r="CE25">
            <v>59.236140779999999</v>
          </cell>
          <cell r="CF25">
            <v>0</v>
          </cell>
          <cell r="CG25">
            <v>0</v>
          </cell>
          <cell r="CH25">
            <v>0</v>
          </cell>
          <cell r="CI25">
            <v>56.745068320000001</v>
          </cell>
          <cell r="CJ25">
            <v>2.491072459999998</v>
          </cell>
          <cell r="CK25">
            <v>59.236140779999999</v>
          </cell>
          <cell r="CL25">
            <v>0</v>
          </cell>
          <cell r="CM25">
            <v>0</v>
          </cell>
          <cell r="CN25">
            <v>0</v>
          </cell>
          <cell r="CO25">
            <v>56.745068320000001</v>
          </cell>
          <cell r="CP25">
            <v>2.491072459999998</v>
          </cell>
          <cell r="CQ25">
            <v>1</v>
          </cell>
          <cell r="CR25">
            <v>2</v>
          </cell>
          <cell r="CS25">
            <v>3</v>
          </cell>
          <cell r="CT25" t="str">
            <v/>
          </cell>
          <cell r="CU25" t="str">
            <v>1 2 3</v>
          </cell>
          <cell r="CX25" t="str">
            <v>нд</v>
          </cell>
          <cell r="CY25" t="str">
            <v>нд</v>
          </cell>
          <cell r="CZ25" t="str">
            <v>нд</v>
          </cell>
          <cell r="DA25" t="str">
            <v>нд</v>
          </cell>
          <cell r="DB25" t="str">
            <v>нд</v>
          </cell>
          <cell r="DE25">
            <v>49.685378990000004</v>
          </cell>
          <cell r="DG25">
            <v>49.685378989999997</v>
          </cell>
          <cell r="DH25">
            <v>49.685378989999997</v>
          </cell>
          <cell r="DI25">
            <v>0</v>
          </cell>
          <cell r="DJ25">
            <v>0</v>
          </cell>
          <cell r="DK25">
            <v>0</v>
          </cell>
          <cell r="DL25">
            <v>0</v>
          </cell>
          <cell r="DM25">
            <v>0</v>
          </cell>
          <cell r="DN25" t="str">
            <v>нд</v>
          </cell>
          <cell r="DS25" t="str">
            <v>нд</v>
          </cell>
          <cell r="DT25" t="str">
            <v>нд</v>
          </cell>
          <cell r="DU25" t="str">
            <v>нд</v>
          </cell>
          <cell r="DV25" t="str">
            <v>нд</v>
          </cell>
          <cell r="DW25" t="str">
            <v>нд</v>
          </cell>
          <cell r="DX25" t="str">
            <v/>
          </cell>
          <cell r="DY25" t="str">
            <v/>
          </cell>
          <cell r="DZ25">
            <v>1</v>
          </cell>
          <cell r="EA25">
            <v>1</v>
          </cell>
          <cell r="EB25" t="str">
            <v>1 1</v>
          </cell>
          <cell r="EC25">
            <v>49.685378990000004</v>
          </cell>
          <cell r="ED25">
            <v>4.3338653200000001</v>
          </cell>
          <cell r="EE25">
            <v>42.116709120000003</v>
          </cell>
          <cell r="EF25">
            <v>0.18762490000000001</v>
          </cell>
          <cell r="EG25">
            <v>3.0471796499999999</v>
          </cell>
          <cell r="EH25">
            <v>0</v>
          </cell>
          <cell r="EI25">
            <v>0</v>
          </cell>
          <cell r="EJ25">
            <v>0</v>
          </cell>
          <cell r="EK25">
            <v>0</v>
          </cell>
          <cell r="EL25">
            <v>0</v>
          </cell>
          <cell r="EM25">
            <v>0</v>
          </cell>
          <cell r="EN25">
            <v>0</v>
          </cell>
          <cell r="EO25">
            <v>0</v>
          </cell>
          <cell r="EP25">
            <v>0</v>
          </cell>
          <cell r="EQ25">
            <v>0</v>
          </cell>
          <cell r="ER25">
            <v>4.3338653200000001</v>
          </cell>
          <cell r="ES25">
            <v>4.3338653200000001</v>
          </cell>
          <cell r="ET25">
            <v>0</v>
          </cell>
          <cell r="EU25">
            <v>0</v>
          </cell>
          <cell r="EV25">
            <v>0</v>
          </cell>
          <cell r="EW25">
            <v>45.351513670000003</v>
          </cell>
          <cell r="EX25">
            <v>0</v>
          </cell>
          <cell r="EY25">
            <v>42.116709120000003</v>
          </cell>
          <cell r="EZ25">
            <v>0.18762490000000001</v>
          </cell>
          <cell r="FA25">
            <v>3.0471796499999999</v>
          </cell>
          <cell r="FB25">
            <v>45.351513670000003</v>
          </cell>
          <cell r="FC25">
            <v>0</v>
          </cell>
          <cell r="FD25">
            <v>42.116709120000003</v>
          </cell>
          <cell r="FE25">
            <v>0.18762490000000001</v>
          </cell>
          <cell r="FF25">
            <v>3.0471796499999999</v>
          </cell>
          <cell r="FG25">
            <v>1</v>
          </cell>
          <cell r="FH25">
            <v>1</v>
          </cell>
          <cell r="FI25">
            <v>1</v>
          </cell>
          <cell r="FJ25">
            <v>1</v>
          </cell>
          <cell r="FK25" t="str">
            <v>1 1 1 1</v>
          </cell>
          <cell r="FN25" t="str">
            <v>нд</v>
          </cell>
          <cell r="FO25" t="str">
            <v>нд</v>
          </cell>
          <cell r="FP25" t="str">
            <v>нд</v>
          </cell>
          <cell r="FQ25" t="str">
            <v>нд</v>
          </cell>
          <cell r="FR25" t="str">
            <v>нд</v>
          </cell>
          <cell r="FS25" t="str">
            <v>нд</v>
          </cell>
          <cell r="FT25" t="str">
            <v>нд</v>
          </cell>
          <cell r="FU25" t="str">
            <v>нд</v>
          </cell>
          <cell r="FV25" t="str">
            <v>нд</v>
          </cell>
          <cell r="FW25" t="str">
            <v>нд</v>
          </cell>
          <cell r="FX25" t="str">
            <v>нд</v>
          </cell>
          <cell r="FZ25">
            <v>0</v>
          </cell>
          <cell r="GA25">
            <v>0</v>
          </cell>
          <cell r="GB25">
            <v>0</v>
          </cell>
          <cell r="GC25">
            <v>0</v>
          </cell>
          <cell r="GD25">
            <v>0</v>
          </cell>
          <cell r="GE25">
            <v>0</v>
          </cell>
          <cell r="GF25">
            <v>0</v>
          </cell>
          <cell r="GG25">
            <v>0</v>
          </cell>
          <cell r="GH25">
            <v>0</v>
          </cell>
          <cell r="GI25">
            <v>0</v>
          </cell>
          <cell r="GJ25">
            <v>0</v>
          </cell>
          <cell r="GK25" t="str">
            <v>нд</v>
          </cell>
          <cell r="GL25" t="str">
            <v>нд</v>
          </cell>
          <cell r="GM25" t="str">
            <v>нд</v>
          </cell>
          <cell r="GN25" t="str">
            <v>нд</v>
          </cell>
          <cell r="GO25" t="str">
            <v>нд</v>
          </cell>
          <cell r="GP25" t="str">
            <v>нд</v>
          </cell>
          <cell r="GQ25" t="str">
            <v>нд</v>
          </cell>
          <cell r="GR25" t="str">
            <v>нд</v>
          </cell>
          <cell r="GS25" t="str">
            <v>нд</v>
          </cell>
          <cell r="GT25" t="str">
            <v>нд</v>
          </cell>
          <cell r="GU25" t="str">
            <v>нд</v>
          </cell>
          <cell r="GV25" t="str">
            <v>нд</v>
          </cell>
          <cell r="GW25" t="str">
            <v>нд</v>
          </cell>
          <cell r="GX25" t="str">
            <v>нд</v>
          </cell>
          <cell r="GY25" t="str">
            <v>нд</v>
          </cell>
          <cell r="GZ25" t="str">
            <v>нд</v>
          </cell>
          <cell r="HA25" t="str">
            <v>нд</v>
          </cell>
          <cell r="HB25" t="str">
            <v>нд</v>
          </cell>
          <cell r="HC25" t="str">
            <v>нд</v>
          </cell>
          <cell r="HD25" t="str">
            <v>нд</v>
          </cell>
          <cell r="HE25" t="str">
            <v>нд</v>
          </cell>
          <cell r="HF25" t="str">
            <v>нд</v>
          </cell>
          <cell r="HG25" t="str">
            <v>нд</v>
          </cell>
          <cell r="HH25" t="str">
            <v>нд</v>
          </cell>
          <cell r="HI25" t="str">
            <v>нд</v>
          </cell>
          <cell r="HJ25" t="str">
            <v>нд</v>
          </cell>
          <cell r="HK25" t="str">
            <v>нд</v>
          </cell>
          <cell r="HL25" t="str">
            <v>нд</v>
          </cell>
          <cell r="HM25" t="str">
            <v>нд</v>
          </cell>
          <cell r="HN25" t="str">
            <v>нд</v>
          </cell>
          <cell r="HO25" t="str">
            <v>нд</v>
          </cell>
          <cell r="HP25" t="str">
            <v>нд</v>
          </cell>
          <cell r="HQ25" t="str">
            <v>нд</v>
          </cell>
          <cell r="HR25" t="str">
            <v>нд</v>
          </cell>
          <cell r="HS25" t="str">
            <v>нд</v>
          </cell>
          <cell r="HT25" t="str">
            <v>нд</v>
          </cell>
          <cell r="HU25" t="str">
            <v>нд</v>
          </cell>
          <cell r="HV25" t="str">
            <v>нд</v>
          </cell>
          <cell r="HW25" t="str">
            <v>нд</v>
          </cell>
          <cell r="HX25" t="str">
            <v>нд</v>
          </cell>
          <cell r="HY25" t="str">
            <v>нд</v>
          </cell>
          <cell r="HZ25" t="str">
            <v>нд</v>
          </cell>
          <cell r="IA25" t="str">
            <v>нд</v>
          </cell>
          <cell r="IB25" t="str">
            <v>нд</v>
          </cell>
          <cell r="IC25" t="str">
            <v>нд</v>
          </cell>
          <cell r="ID25" t="str">
            <v>нд</v>
          </cell>
          <cell r="IE25" t="str">
            <v>нд</v>
          </cell>
          <cell r="IF25" t="str">
            <v>нд</v>
          </cell>
          <cell r="IG25" t="str">
            <v>нд</v>
          </cell>
          <cell r="IH25" t="str">
            <v>нд</v>
          </cell>
          <cell r="II25" t="str">
            <v>нд</v>
          </cell>
          <cell r="IJ25" t="str">
            <v>нд</v>
          </cell>
          <cell r="IK25" t="str">
            <v>нд</v>
          </cell>
          <cell r="IL25" t="str">
            <v>нд</v>
          </cell>
          <cell r="IM25" t="str">
            <v>нд</v>
          </cell>
          <cell r="IN25" t="str">
            <v>нд</v>
          </cell>
          <cell r="IO25" t="str">
            <v>нд</v>
          </cell>
          <cell r="IP25" t="str">
            <v>нд</v>
          </cell>
          <cell r="IQ25" t="str">
            <v>нд</v>
          </cell>
          <cell r="IR25" t="str">
            <v>нд</v>
          </cell>
          <cell r="IS25" t="str">
            <v>нд</v>
          </cell>
          <cell r="IT25" t="str">
            <v>нд</v>
          </cell>
          <cell r="IU25" t="str">
            <v>нд</v>
          </cell>
          <cell r="IV25" t="str">
            <v>нд</v>
          </cell>
          <cell r="IW25" t="str">
            <v>нд</v>
          </cell>
          <cell r="IX25" t="str">
            <v>нд</v>
          </cell>
          <cell r="IY25">
            <v>49.685378990000004</v>
          </cell>
          <cell r="IZ25">
            <v>0</v>
          </cell>
          <cell r="JA25">
            <v>0</v>
          </cell>
          <cell r="JB25">
            <v>0</v>
          </cell>
          <cell r="JC25">
            <v>21.36</v>
          </cell>
          <cell r="JD25">
            <v>21.36</v>
          </cell>
          <cell r="JE25">
            <v>0</v>
          </cell>
          <cell r="JF25">
            <v>0</v>
          </cell>
          <cell r="JG25">
            <v>0</v>
          </cell>
          <cell r="JH25">
            <v>0</v>
          </cell>
          <cell r="JI25">
            <v>0</v>
          </cell>
          <cell r="JJ25">
            <v>0</v>
          </cell>
          <cell r="JK25">
            <v>0</v>
          </cell>
          <cell r="JL25">
            <v>0</v>
          </cell>
          <cell r="JM25">
            <v>0</v>
          </cell>
          <cell r="JN25">
            <v>0</v>
          </cell>
          <cell r="JO25">
            <v>0</v>
          </cell>
          <cell r="JP25">
            <v>0</v>
          </cell>
          <cell r="JQ25">
            <v>0</v>
          </cell>
          <cell r="JR25">
            <v>0</v>
          </cell>
          <cell r="JS25">
            <v>0</v>
          </cell>
          <cell r="JT25">
            <v>0</v>
          </cell>
          <cell r="JU25">
            <v>0</v>
          </cell>
          <cell r="JV25">
            <v>0</v>
          </cell>
          <cell r="JW25">
            <v>0</v>
          </cell>
          <cell r="JX25">
            <v>0</v>
          </cell>
          <cell r="JY25">
            <v>0</v>
          </cell>
          <cell r="JZ25">
            <v>0</v>
          </cell>
          <cell r="KA25">
            <v>0</v>
          </cell>
          <cell r="KB25">
            <v>0</v>
          </cell>
          <cell r="KC25">
            <v>0</v>
          </cell>
          <cell r="KD25">
            <v>0</v>
          </cell>
          <cell r="KE25">
            <v>0</v>
          </cell>
          <cell r="KF25">
            <v>0</v>
          </cell>
          <cell r="KG25">
            <v>0</v>
          </cell>
          <cell r="KH25">
            <v>0</v>
          </cell>
          <cell r="KI25">
            <v>0</v>
          </cell>
          <cell r="KJ25">
            <v>0</v>
          </cell>
          <cell r="KK25">
            <v>0</v>
          </cell>
          <cell r="KL25">
            <v>0</v>
          </cell>
          <cell r="KM25">
            <v>0</v>
          </cell>
          <cell r="KN25">
            <v>0</v>
          </cell>
          <cell r="KO25">
            <v>0</v>
          </cell>
          <cell r="KP25">
            <v>0</v>
          </cell>
          <cell r="KQ25">
            <v>49.685378990000004</v>
          </cell>
          <cell r="KR25">
            <v>0</v>
          </cell>
          <cell r="KS25">
            <v>0</v>
          </cell>
          <cell r="KT25">
            <v>0</v>
          </cell>
          <cell r="KU25">
            <v>21.36</v>
          </cell>
          <cell r="KV25">
            <v>21.36</v>
          </cell>
          <cell r="KW25">
            <v>0</v>
          </cell>
          <cell r="KX25">
            <v>0</v>
          </cell>
          <cell r="KY25">
            <v>0</v>
          </cell>
          <cell r="KZ25">
            <v>0</v>
          </cell>
          <cell r="LA25">
            <v>0</v>
          </cell>
          <cell r="LB25">
            <v>49.685378990000004</v>
          </cell>
          <cell r="LC25">
            <v>0</v>
          </cell>
          <cell r="LD25">
            <v>0</v>
          </cell>
          <cell r="LE25">
            <v>0</v>
          </cell>
          <cell r="LF25">
            <v>21.36</v>
          </cell>
          <cell r="LG25">
            <v>21.36</v>
          </cell>
          <cell r="LH25">
            <v>0</v>
          </cell>
          <cell r="LI25">
            <v>0</v>
          </cell>
          <cell r="LJ25">
            <v>0</v>
          </cell>
          <cell r="LK25">
            <v>0</v>
          </cell>
          <cell r="LL25">
            <v>0</v>
          </cell>
          <cell r="LQ25" t="str">
            <v>нд</v>
          </cell>
          <cell r="LR25" t="str">
            <v>нд</v>
          </cell>
          <cell r="LS25" t="str">
            <v>нд</v>
          </cell>
          <cell r="LT25" t="str">
            <v>нд</v>
          </cell>
          <cell r="LU25" t="str">
            <v>нд</v>
          </cell>
          <cell r="LX25">
            <v>0</v>
          </cell>
          <cell r="LY25">
            <v>0</v>
          </cell>
          <cell r="LZ25">
            <v>0</v>
          </cell>
          <cell r="MA25">
            <v>0</v>
          </cell>
          <cell r="MB25">
            <v>0</v>
          </cell>
          <cell r="MC25" t="str">
            <v>нд</v>
          </cell>
          <cell r="MD25" t="str">
            <v>нд</v>
          </cell>
          <cell r="ME25" t="str">
            <v>нд</v>
          </cell>
          <cell r="MF25" t="str">
            <v>нд</v>
          </cell>
          <cell r="MG25" t="str">
            <v>нд</v>
          </cell>
          <cell r="MH25" t="str">
            <v>нд</v>
          </cell>
          <cell r="MI25" t="str">
            <v>нд</v>
          </cell>
          <cell r="MJ25" t="str">
            <v>нд</v>
          </cell>
          <cell r="MK25" t="str">
            <v>нд</v>
          </cell>
          <cell r="ML25" t="str">
            <v>нд</v>
          </cell>
          <cell r="MM25" t="str">
            <v>нд</v>
          </cell>
          <cell r="MN25" t="str">
            <v>нд</v>
          </cell>
          <cell r="MO25" t="str">
            <v>нд</v>
          </cell>
          <cell r="MP25" t="str">
            <v>нд</v>
          </cell>
          <cell r="MQ25" t="str">
            <v>нд</v>
          </cell>
          <cell r="MR25" t="str">
            <v>нд</v>
          </cell>
          <cell r="MS25" t="str">
            <v>нд</v>
          </cell>
          <cell r="MT25" t="str">
            <v>нд</v>
          </cell>
          <cell r="MU25" t="str">
            <v>нд</v>
          </cell>
          <cell r="MV25" t="str">
            <v>нд</v>
          </cell>
          <cell r="MW25" t="str">
            <v>нд</v>
          </cell>
          <cell r="MX25" t="str">
            <v>нд</v>
          </cell>
          <cell r="MY25" t="str">
            <v>нд</v>
          </cell>
          <cell r="MZ25" t="str">
            <v>нд</v>
          </cell>
          <cell r="NA25" t="str">
            <v>нд</v>
          </cell>
          <cell r="NB25" t="str">
            <v>нд</v>
          </cell>
          <cell r="NC25" t="str">
            <v>нд</v>
          </cell>
          <cell r="ND25" t="str">
            <v>нд</v>
          </cell>
          <cell r="NE25" t="str">
            <v>нд</v>
          </cell>
          <cell r="NF25" t="str">
            <v>нд</v>
          </cell>
          <cell r="NG25">
            <v>0</v>
          </cell>
          <cell r="NH25">
            <v>0</v>
          </cell>
          <cell r="NI25">
            <v>0</v>
          </cell>
          <cell r="NJ25">
            <v>0</v>
          </cell>
          <cell r="NK25">
            <v>0</v>
          </cell>
          <cell r="NL25">
            <v>0</v>
          </cell>
          <cell r="NM25">
            <v>0</v>
          </cell>
          <cell r="NN25">
            <v>0</v>
          </cell>
          <cell r="NO25">
            <v>0</v>
          </cell>
          <cell r="NP25">
            <v>0</v>
          </cell>
          <cell r="NQ25">
            <v>0</v>
          </cell>
          <cell r="NR25">
            <v>0</v>
          </cell>
          <cell r="NS25">
            <v>0</v>
          </cell>
          <cell r="NT25">
            <v>0</v>
          </cell>
          <cell r="NU25">
            <v>0</v>
          </cell>
          <cell r="NV25">
            <v>0</v>
          </cell>
          <cell r="NW25">
            <v>0</v>
          </cell>
          <cell r="NX25">
            <v>0</v>
          </cell>
          <cell r="NY25">
            <v>0</v>
          </cell>
          <cell r="NZ25">
            <v>0</v>
          </cell>
          <cell r="OA25">
            <v>0</v>
          </cell>
          <cell r="OB25">
            <v>0</v>
          </cell>
          <cell r="OC25">
            <v>0</v>
          </cell>
          <cell r="OD25">
            <v>0</v>
          </cell>
          <cell r="OE25">
            <v>0</v>
          </cell>
          <cell r="OF25">
            <v>0</v>
          </cell>
          <cell r="OG25">
            <v>0</v>
          </cell>
          <cell r="OH25">
            <v>0</v>
          </cell>
          <cell r="OI25">
            <v>0</v>
          </cell>
          <cell r="OJ25">
            <v>0</v>
          </cell>
          <cell r="OL25">
            <v>2023</v>
          </cell>
          <cell r="OM25">
            <v>2025</v>
          </cell>
          <cell r="ON25">
            <v>2025</v>
          </cell>
          <cell r="OO25">
            <v>2025</v>
          </cell>
          <cell r="OP25" t="str">
            <v>п</v>
          </cell>
          <cell r="OT25">
            <v>59.622454787999992</v>
          </cell>
        </row>
        <row r="26">
          <cell r="D26" t="str">
            <v>N_Che463_23</v>
          </cell>
          <cell r="E26" t="str">
            <v>нд</v>
          </cell>
          <cell r="H26">
            <v>7.6283613000000008</v>
          </cell>
          <cell r="J26">
            <v>25.176839999999999</v>
          </cell>
          <cell r="K26">
            <v>25.176839999999999</v>
          </cell>
          <cell r="L26">
            <v>0</v>
          </cell>
          <cell r="M26">
            <v>0</v>
          </cell>
          <cell r="N26">
            <v>0</v>
          </cell>
          <cell r="O26">
            <v>0</v>
          </cell>
          <cell r="P26">
            <v>0</v>
          </cell>
          <cell r="Q26">
            <v>0</v>
          </cell>
          <cell r="R26" t="str">
            <v>нд</v>
          </cell>
          <cell r="S26" t="str">
            <v>нд</v>
          </cell>
          <cell r="T26" t="str">
            <v>нд</v>
          </cell>
          <cell r="U26" t="str">
            <v>нд</v>
          </cell>
          <cell r="V26" t="str">
            <v>нд</v>
          </cell>
          <cell r="W26" t="str">
            <v>нд</v>
          </cell>
          <cell r="X26" t="str">
            <v>нд</v>
          </cell>
          <cell r="Y26" t="str">
            <v>нд</v>
          </cell>
          <cell r="Z26" t="str">
            <v>нд</v>
          </cell>
          <cell r="AA26" t="str">
            <v>нд</v>
          </cell>
          <cell r="AB26" t="str">
            <v>нд</v>
          </cell>
          <cell r="AC26" t="str">
            <v>нд</v>
          </cell>
          <cell r="AD26" t="str">
            <v>нд</v>
          </cell>
          <cell r="AE26" t="str">
            <v>нд</v>
          </cell>
          <cell r="AF26" t="str">
            <v>нд</v>
          </cell>
          <cell r="AG26" t="str">
            <v>нд</v>
          </cell>
          <cell r="AH26" t="str">
            <v>нд</v>
          </cell>
          <cell r="AI26" t="str">
            <v>нд</v>
          </cell>
          <cell r="AJ26" t="str">
            <v>нд</v>
          </cell>
          <cell r="AK26" t="str">
            <v>нд</v>
          </cell>
          <cell r="AL26" t="str">
            <v>нд</v>
          </cell>
          <cell r="AM26" t="str">
            <v>нд</v>
          </cell>
          <cell r="AN26" t="str">
            <v>нд</v>
          </cell>
          <cell r="AO26" t="str">
            <v>нд</v>
          </cell>
          <cell r="AP26" t="str">
            <v>нд</v>
          </cell>
          <cell r="AQ26" t="str">
            <v>нд</v>
          </cell>
          <cell r="AR26" t="str">
            <v>нд</v>
          </cell>
          <cell r="AS26" t="str">
            <v>нд</v>
          </cell>
          <cell r="AT26" t="str">
            <v>нд</v>
          </cell>
          <cell r="AU26" t="str">
            <v>нд</v>
          </cell>
          <cell r="AV26" t="str">
            <v>нд</v>
          </cell>
          <cell r="AW26" t="str">
            <v>нд</v>
          </cell>
          <cell r="AX26" t="str">
            <v>нд</v>
          </cell>
          <cell r="AY26" t="str">
            <v>нд</v>
          </cell>
          <cell r="AZ26" t="str">
            <v>нд</v>
          </cell>
          <cell r="BA26" t="str">
            <v>нд</v>
          </cell>
          <cell r="BB26">
            <v>1</v>
          </cell>
          <cell r="BC26">
            <v>2</v>
          </cell>
          <cell r="BD26">
            <v>3</v>
          </cell>
          <cell r="BE26" t="str">
            <v/>
          </cell>
          <cell r="BF26" t="str">
            <v>1 2 3</v>
          </cell>
          <cell r="BG26">
            <v>7.6283613000000008</v>
          </cell>
          <cell r="BH26">
            <v>0</v>
          </cell>
          <cell r="BI26">
            <v>0</v>
          </cell>
          <cell r="BJ26">
            <v>0</v>
          </cell>
          <cell r="BK26">
            <v>7.6283613000000008</v>
          </cell>
          <cell r="BL26">
            <v>0</v>
          </cell>
          <cell r="BM26">
            <v>0</v>
          </cell>
          <cell r="BN26">
            <v>0</v>
          </cell>
          <cell r="BO26">
            <v>0</v>
          </cell>
          <cell r="BP26">
            <v>0</v>
          </cell>
          <cell r="BQ26">
            <v>0</v>
          </cell>
          <cell r="BR26">
            <v>0</v>
          </cell>
          <cell r="BS26">
            <v>0</v>
          </cell>
          <cell r="BT26">
            <v>0</v>
          </cell>
          <cell r="BU26">
            <v>0</v>
          </cell>
          <cell r="BV26">
            <v>0</v>
          </cell>
          <cell r="BW26">
            <v>0</v>
          </cell>
          <cell r="BX26">
            <v>0</v>
          </cell>
          <cell r="BY26">
            <v>0</v>
          </cell>
          <cell r="BZ26">
            <v>0</v>
          </cell>
          <cell r="CA26">
            <v>0</v>
          </cell>
          <cell r="CB26">
            <v>0</v>
          </cell>
          <cell r="CC26">
            <v>0</v>
          </cell>
          <cell r="CD26">
            <v>0</v>
          </cell>
          <cell r="CE26">
            <v>7.6283613000000008</v>
          </cell>
          <cell r="CF26">
            <v>0</v>
          </cell>
          <cell r="CG26">
            <v>0</v>
          </cell>
          <cell r="CH26">
            <v>0</v>
          </cell>
          <cell r="CI26">
            <v>7.6283613000000008</v>
          </cell>
          <cell r="CJ26">
            <v>0</v>
          </cell>
          <cell r="CK26">
            <v>7.6283613000000008</v>
          </cell>
          <cell r="CL26">
            <v>0</v>
          </cell>
          <cell r="CM26">
            <v>0</v>
          </cell>
          <cell r="CN26">
            <v>0</v>
          </cell>
          <cell r="CO26">
            <v>7.6283613000000008</v>
          </cell>
          <cell r="CP26">
            <v>0</v>
          </cell>
          <cell r="CQ26">
            <v>1</v>
          </cell>
          <cell r="CR26">
            <v>2</v>
          </cell>
          <cell r="CS26">
            <v>3</v>
          </cell>
          <cell r="CT26" t="str">
            <v/>
          </cell>
          <cell r="CU26" t="str">
            <v>1 2 3</v>
          </cell>
          <cell r="CX26" t="str">
            <v>нд</v>
          </cell>
          <cell r="CY26" t="str">
            <v>нд</v>
          </cell>
          <cell r="CZ26" t="str">
            <v>нд</v>
          </cell>
          <cell r="DA26" t="str">
            <v>нд</v>
          </cell>
          <cell r="DB26" t="str">
            <v>нд</v>
          </cell>
          <cell r="DE26">
            <v>20.980699999999999</v>
          </cell>
          <cell r="DG26">
            <v>6.6915449999999996</v>
          </cell>
          <cell r="DH26">
            <v>6.6915449999999996</v>
          </cell>
          <cell r="DI26">
            <v>0</v>
          </cell>
          <cell r="DJ26">
            <v>0</v>
          </cell>
          <cell r="DK26">
            <v>0</v>
          </cell>
          <cell r="DL26">
            <v>0</v>
          </cell>
          <cell r="DM26">
            <v>0</v>
          </cell>
          <cell r="DN26" t="str">
            <v>нд</v>
          </cell>
          <cell r="DS26" t="str">
            <v>нд</v>
          </cell>
          <cell r="DT26" t="str">
            <v>нд</v>
          </cell>
          <cell r="DU26" t="str">
            <v>нд</v>
          </cell>
          <cell r="DV26" t="str">
            <v>нд</v>
          </cell>
          <cell r="DW26" t="str">
            <v>нд</v>
          </cell>
          <cell r="DX26" t="str">
            <v/>
          </cell>
          <cell r="DY26" t="str">
            <v/>
          </cell>
          <cell r="DZ26">
            <v>1</v>
          </cell>
          <cell r="EA26">
            <v>1</v>
          </cell>
          <cell r="EB26" t="str">
            <v>1 1</v>
          </cell>
          <cell r="EC26">
            <v>6.6915449999999996</v>
          </cell>
          <cell r="ED26">
            <v>0</v>
          </cell>
          <cell r="EE26">
            <v>6.6915449999999996</v>
          </cell>
          <cell r="EF26">
            <v>0</v>
          </cell>
          <cell r="EG26">
            <v>0</v>
          </cell>
          <cell r="EH26">
            <v>0</v>
          </cell>
          <cell r="EI26">
            <v>0</v>
          </cell>
          <cell r="EJ26">
            <v>0</v>
          </cell>
          <cell r="EK26">
            <v>0</v>
          </cell>
          <cell r="EL26">
            <v>0</v>
          </cell>
          <cell r="EM26">
            <v>0</v>
          </cell>
          <cell r="EN26">
            <v>0</v>
          </cell>
          <cell r="EO26">
            <v>0</v>
          </cell>
          <cell r="EP26">
            <v>0</v>
          </cell>
          <cell r="EQ26">
            <v>0</v>
          </cell>
          <cell r="ER26">
            <v>3.0023260000000001</v>
          </cell>
          <cell r="ES26">
            <v>0</v>
          </cell>
          <cell r="ET26">
            <v>3.0023260000000001</v>
          </cell>
          <cell r="EU26">
            <v>0</v>
          </cell>
          <cell r="EV26">
            <v>0</v>
          </cell>
          <cell r="EW26">
            <v>3.689219</v>
          </cell>
          <cell r="EX26">
            <v>0</v>
          </cell>
          <cell r="EY26">
            <v>3.689219</v>
          </cell>
          <cell r="EZ26">
            <v>0</v>
          </cell>
          <cell r="FA26">
            <v>0</v>
          </cell>
          <cell r="FB26">
            <v>3.689219</v>
          </cell>
          <cell r="FC26">
            <v>0</v>
          </cell>
          <cell r="FD26">
            <v>3.689219</v>
          </cell>
          <cell r="FE26">
            <v>0</v>
          </cell>
          <cell r="FF26">
            <v>0</v>
          </cell>
          <cell r="FG26">
            <v>1</v>
          </cell>
          <cell r="FH26">
            <v>1</v>
          </cell>
          <cell r="FI26">
            <v>1</v>
          </cell>
          <cell r="FJ26">
            <v>1</v>
          </cell>
          <cell r="FK26" t="str">
            <v>1 1 1 1</v>
          </cell>
          <cell r="FN26" t="str">
            <v>нд</v>
          </cell>
          <cell r="FO26" t="str">
            <v>нд</v>
          </cell>
          <cell r="FP26" t="str">
            <v>нд</v>
          </cell>
          <cell r="FQ26" t="str">
            <v>нд</v>
          </cell>
          <cell r="FR26" t="str">
            <v>нд</v>
          </cell>
          <cell r="FS26" t="str">
            <v>нд</v>
          </cell>
          <cell r="FT26" t="str">
            <v>нд</v>
          </cell>
          <cell r="FU26" t="str">
            <v>нд</v>
          </cell>
          <cell r="FV26" t="str">
            <v>нд</v>
          </cell>
          <cell r="FW26" t="str">
            <v>нд</v>
          </cell>
          <cell r="FX26" t="str">
            <v>нд</v>
          </cell>
          <cell r="FZ26">
            <v>0</v>
          </cell>
          <cell r="GA26">
            <v>0</v>
          </cell>
          <cell r="GB26">
            <v>0</v>
          </cell>
          <cell r="GC26">
            <v>0</v>
          </cell>
          <cell r="GD26">
            <v>0</v>
          </cell>
          <cell r="GE26">
            <v>0</v>
          </cell>
          <cell r="GF26">
            <v>0</v>
          </cell>
          <cell r="GG26">
            <v>0</v>
          </cell>
          <cell r="GH26">
            <v>0</v>
          </cell>
          <cell r="GI26">
            <v>0</v>
          </cell>
          <cell r="GJ26">
            <v>0</v>
          </cell>
          <cell r="GK26" t="str">
            <v>нд</v>
          </cell>
          <cell r="GL26" t="str">
            <v>нд</v>
          </cell>
          <cell r="GM26" t="str">
            <v>нд</v>
          </cell>
          <cell r="GN26" t="str">
            <v>нд</v>
          </cell>
          <cell r="GO26" t="str">
            <v>нд</v>
          </cell>
          <cell r="GP26" t="str">
            <v>нд</v>
          </cell>
          <cell r="GQ26" t="str">
            <v>нд</v>
          </cell>
          <cell r="GR26" t="str">
            <v>нд</v>
          </cell>
          <cell r="GS26" t="str">
            <v>нд</v>
          </cell>
          <cell r="GT26" t="str">
            <v>нд</v>
          </cell>
          <cell r="GU26" t="str">
            <v>нд</v>
          </cell>
          <cell r="GV26" t="str">
            <v>нд</v>
          </cell>
          <cell r="GW26" t="str">
            <v>нд</v>
          </cell>
          <cell r="GX26" t="str">
            <v>нд</v>
          </cell>
          <cell r="GY26" t="str">
            <v>нд</v>
          </cell>
          <cell r="GZ26" t="str">
            <v>нд</v>
          </cell>
          <cell r="HA26" t="str">
            <v>нд</v>
          </cell>
          <cell r="HB26" t="str">
            <v>нд</v>
          </cell>
          <cell r="HC26" t="str">
            <v>нд</v>
          </cell>
          <cell r="HD26" t="str">
            <v>нд</v>
          </cell>
          <cell r="HE26" t="str">
            <v>нд</v>
          </cell>
          <cell r="HF26" t="str">
            <v>нд</v>
          </cell>
          <cell r="HG26" t="str">
            <v>нд</v>
          </cell>
          <cell r="HH26" t="str">
            <v>нд</v>
          </cell>
          <cell r="HI26" t="str">
            <v>нд</v>
          </cell>
          <cell r="HJ26" t="str">
            <v>нд</v>
          </cell>
          <cell r="HK26" t="str">
            <v>нд</v>
          </cell>
          <cell r="HL26" t="str">
            <v>нд</v>
          </cell>
          <cell r="HM26" t="str">
            <v>нд</v>
          </cell>
          <cell r="HN26" t="str">
            <v>нд</v>
          </cell>
          <cell r="HO26" t="str">
            <v>нд</v>
          </cell>
          <cell r="HP26" t="str">
            <v>нд</v>
          </cell>
          <cell r="HQ26" t="str">
            <v>нд</v>
          </cell>
          <cell r="HR26" t="str">
            <v>нд</v>
          </cell>
          <cell r="HS26" t="str">
            <v>нд</v>
          </cell>
          <cell r="HT26" t="str">
            <v>нд</v>
          </cell>
          <cell r="HU26" t="str">
            <v>нд</v>
          </cell>
          <cell r="HV26" t="str">
            <v>нд</v>
          </cell>
          <cell r="HW26" t="str">
            <v>нд</v>
          </cell>
          <cell r="HX26" t="str">
            <v>нд</v>
          </cell>
          <cell r="HY26" t="str">
            <v>нд</v>
          </cell>
          <cell r="HZ26" t="str">
            <v>нд</v>
          </cell>
          <cell r="IA26" t="str">
            <v>нд</v>
          </cell>
          <cell r="IB26" t="str">
            <v>нд</v>
          </cell>
          <cell r="IC26" t="str">
            <v>нд</v>
          </cell>
          <cell r="ID26" t="str">
            <v>нд</v>
          </cell>
          <cell r="IE26" t="str">
            <v>нд</v>
          </cell>
          <cell r="IF26" t="str">
            <v>нд</v>
          </cell>
          <cell r="IG26" t="str">
            <v>нд</v>
          </cell>
          <cell r="IH26" t="str">
            <v>нд</v>
          </cell>
          <cell r="II26" t="str">
            <v>нд</v>
          </cell>
          <cell r="IJ26" t="str">
            <v>нд</v>
          </cell>
          <cell r="IK26" t="str">
            <v>нд</v>
          </cell>
          <cell r="IL26" t="str">
            <v>нд</v>
          </cell>
          <cell r="IM26" t="str">
            <v>нд</v>
          </cell>
          <cell r="IN26" t="str">
            <v>нд</v>
          </cell>
          <cell r="IO26" t="str">
            <v>нд</v>
          </cell>
          <cell r="IP26" t="str">
            <v>нд</v>
          </cell>
          <cell r="IQ26" t="str">
            <v>нд</v>
          </cell>
          <cell r="IR26" t="str">
            <v>нд</v>
          </cell>
          <cell r="IS26" t="str">
            <v>нд</v>
          </cell>
          <cell r="IT26" t="str">
            <v>нд</v>
          </cell>
          <cell r="IU26" t="str">
            <v>нд</v>
          </cell>
          <cell r="IV26" t="str">
            <v>нд</v>
          </cell>
          <cell r="IW26" t="str">
            <v>нд</v>
          </cell>
          <cell r="IX26" t="str">
            <v>нд</v>
          </cell>
          <cell r="IY26">
            <v>0</v>
          </cell>
          <cell r="IZ26">
            <v>0</v>
          </cell>
          <cell r="JA26">
            <v>0</v>
          </cell>
          <cell r="JB26">
            <v>0</v>
          </cell>
          <cell r="JC26">
            <v>0</v>
          </cell>
          <cell r="JD26">
            <v>0</v>
          </cell>
          <cell r="JE26">
            <v>0</v>
          </cell>
          <cell r="JF26">
            <v>0</v>
          </cell>
          <cell r="JG26">
            <v>0</v>
          </cell>
          <cell r="JH26">
            <v>0</v>
          </cell>
          <cell r="JI26">
            <v>0</v>
          </cell>
          <cell r="JJ26">
            <v>0</v>
          </cell>
          <cell r="JK26">
            <v>0</v>
          </cell>
          <cell r="JL26">
            <v>0</v>
          </cell>
          <cell r="JM26">
            <v>0</v>
          </cell>
          <cell r="JN26">
            <v>0</v>
          </cell>
          <cell r="JO26">
            <v>0</v>
          </cell>
          <cell r="JP26">
            <v>0</v>
          </cell>
          <cell r="JQ26">
            <v>0</v>
          </cell>
          <cell r="JR26">
            <v>0</v>
          </cell>
          <cell r="JS26">
            <v>0</v>
          </cell>
          <cell r="JT26">
            <v>0</v>
          </cell>
          <cell r="JU26">
            <v>0</v>
          </cell>
          <cell r="JV26">
            <v>0</v>
          </cell>
          <cell r="JW26">
            <v>0</v>
          </cell>
          <cell r="JX26">
            <v>0</v>
          </cell>
          <cell r="JY26">
            <v>0</v>
          </cell>
          <cell r="JZ26">
            <v>0</v>
          </cell>
          <cell r="KA26">
            <v>0</v>
          </cell>
          <cell r="KB26">
            <v>0</v>
          </cell>
          <cell r="KC26">
            <v>0</v>
          </cell>
          <cell r="KD26">
            <v>0</v>
          </cell>
          <cell r="KE26">
            <v>0</v>
          </cell>
          <cell r="KF26">
            <v>0</v>
          </cell>
          <cell r="KG26">
            <v>0</v>
          </cell>
          <cell r="KH26">
            <v>0</v>
          </cell>
          <cell r="KI26">
            <v>0</v>
          </cell>
          <cell r="KJ26">
            <v>0</v>
          </cell>
          <cell r="KK26">
            <v>0</v>
          </cell>
          <cell r="KL26">
            <v>0</v>
          </cell>
          <cell r="KM26">
            <v>0</v>
          </cell>
          <cell r="KN26">
            <v>0</v>
          </cell>
          <cell r="KO26">
            <v>0</v>
          </cell>
          <cell r="KP26">
            <v>0</v>
          </cell>
          <cell r="KQ26">
            <v>0</v>
          </cell>
          <cell r="KR26">
            <v>0</v>
          </cell>
          <cell r="KS26">
            <v>0</v>
          </cell>
          <cell r="KT26">
            <v>0</v>
          </cell>
          <cell r="KU26">
            <v>0</v>
          </cell>
          <cell r="KV26">
            <v>0</v>
          </cell>
          <cell r="KW26">
            <v>0</v>
          </cell>
          <cell r="KX26">
            <v>0</v>
          </cell>
          <cell r="KY26">
            <v>0</v>
          </cell>
          <cell r="KZ26">
            <v>0</v>
          </cell>
          <cell r="LA26">
            <v>0</v>
          </cell>
          <cell r="LB26">
            <v>0</v>
          </cell>
          <cell r="LC26">
            <v>0</v>
          </cell>
          <cell r="LD26">
            <v>0</v>
          </cell>
          <cell r="LE26">
            <v>0</v>
          </cell>
          <cell r="LF26">
            <v>0</v>
          </cell>
          <cell r="LG26">
            <v>0</v>
          </cell>
          <cell r="LH26">
            <v>0</v>
          </cell>
          <cell r="LI26">
            <v>0</v>
          </cell>
          <cell r="LJ26">
            <v>0</v>
          </cell>
          <cell r="LK26">
            <v>0</v>
          </cell>
          <cell r="LL26">
            <v>0</v>
          </cell>
          <cell r="LQ26" t="str">
            <v>нд</v>
          </cell>
          <cell r="LR26" t="str">
            <v>нд</v>
          </cell>
          <cell r="LS26" t="str">
            <v>нд</v>
          </cell>
          <cell r="LT26" t="str">
            <v>нд</v>
          </cell>
          <cell r="LU26" t="str">
            <v>нд</v>
          </cell>
          <cell r="LX26">
            <v>0</v>
          </cell>
          <cell r="LY26">
            <v>0</v>
          </cell>
          <cell r="LZ26">
            <v>0</v>
          </cell>
          <cell r="MA26">
            <v>0</v>
          </cell>
          <cell r="MB26">
            <v>0</v>
          </cell>
          <cell r="MC26" t="str">
            <v>нд</v>
          </cell>
          <cell r="MD26" t="str">
            <v>нд</v>
          </cell>
          <cell r="ME26" t="str">
            <v>нд</v>
          </cell>
          <cell r="MF26" t="str">
            <v>нд</v>
          </cell>
          <cell r="MG26" t="str">
            <v>нд</v>
          </cell>
          <cell r="MH26" t="str">
            <v>нд</v>
          </cell>
          <cell r="MI26" t="str">
            <v>нд</v>
          </cell>
          <cell r="MJ26" t="str">
            <v>нд</v>
          </cell>
          <cell r="MK26" t="str">
            <v>нд</v>
          </cell>
          <cell r="ML26" t="str">
            <v>нд</v>
          </cell>
          <cell r="MM26" t="str">
            <v>нд</v>
          </cell>
          <cell r="MN26" t="str">
            <v>нд</v>
          </cell>
          <cell r="MO26" t="str">
            <v>нд</v>
          </cell>
          <cell r="MP26" t="str">
            <v>нд</v>
          </cell>
          <cell r="MQ26" t="str">
            <v>нд</v>
          </cell>
          <cell r="MR26" t="str">
            <v>нд</v>
          </cell>
          <cell r="MS26" t="str">
            <v>нд</v>
          </cell>
          <cell r="MT26" t="str">
            <v>нд</v>
          </cell>
          <cell r="MU26" t="str">
            <v>нд</v>
          </cell>
          <cell r="MV26" t="str">
            <v>нд</v>
          </cell>
          <cell r="MW26" t="str">
            <v>нд</v>
          </cell>
          <cell r="MX26" t="str">
            <v>нд</v>
          </cell>
          <cell r="MY26" t="str">
            <v>нд</v>
          </cell>
          <cell r="MZ26" t="str">
            <v>нд</v>
          </cell>
          <cell r="NA26" t="str">
            <v>нд</v>
          </cell>
          <cell r="NB26" t="str">
            <v>нд</v>
          </cell>
          <cell r="NC26" t="str">
            <v>нд</v>
          </cell>
          <cell r="ND26" t="str">
            <v>нд</v>
          </cell>
          <cell r="NE26" t="str">
            <v>нд</v>
          </cell>
          <cell r="NF26" t="str">
            <v>нд</v>
          </cell>
          <cell r="NG26">
            <v>0</v>
          </cell>
          <cell r="NH26">
            <v>0</v>
          </cell>
          <cell r="NI26">
            <v>0</v>
          </cell>
          <cell r="NJ26">
            <v>0</v>
          </cell>
          <cell r="NK26">
            <v>0</v>
          </cell>
          <cell r="NL26">
            <v>0</v>
          </cell>
          <cell r="NM26">
            <v>0</v>
          </cell>
          <cell r="NN26">
            <v>0</v>
          </cell>
          <cell r="NO26">
            <v>0</v>
          </cell>
          <cell r="NP26">
            <v>0</v>
          </cell>
          <cell r="NQ26">
            <v>0</v>
          </cell>
          <cell r="NR26">
            <v>0</v>
          </cell>
          <cell r="NS26">
            <v>0</v>
          </cell>
          <cell r="NT26">
            <v>0</v>
          </cell>
          <cell r="NU26">
            <v>0</v>
          </cell>
          <cell r="NV26">
            <v>0</v>
          </cell>
          <cell r="NW26">
            <v>0</v>
          </cell>
          <cell r="NX26">
            <v>0</v>
          </cell>
          <cell r="NY26">
            <v>0</v>
          </cell>
          <cell r="NZ26">
            <v>0</v>
          </cell>
          <cell r="OA26">
            <v>0</v>
          </cell>
          <cell r="OB26">
            <v>0</v>
          </cell>
          <cell r="OC26">
            <v>0</v>
          </cell>
          <cell r="OD26">
            <v>0</v>
          </cell>
          <cell r="OE26">
            <v>0</v>
          </cell>
          <cell r="OF26">
            <v>0</v>
          </cell>
          <cell r="OG26">
            <v>0</v>
          </cell>
          <cell r="OH26">
            <v>0</v>
          </cell>
          <cell r="OI26">
            <v>0</v>
          </cell>
          <cell r="OJ26">
            <v>0</v>
          </cell>
          <cell r="OL26">
            <v>2023</v>
          </cell>
          <cell r="OM26">
            <v>2025</v>
          </cell>
          <cell r="ON26">
            <v>2025</v>
          </cell>
          <cell r="OO26">
            <v>2025</v>
          </cell>
          <cell r="OP26" t="str">
            <v>п</v>
          </cell>
          <cell r="OT26">
            <v>25.176839999999999</v>
          </cell>
        </row>
        <row r="27">
          <cell r="D27" t="str">
            <v>M_Che427</v>
          </cell>
          <cell r="E27">
            <v>238.1023119992</v>
          </cell>
          <cell r="H27">
            <v>148.5474565362</v>
          </cell>
          <cell r="J27">
            <v>232.01255414799999</v>
          </cell>
          <cell r="K27">
            <v>232.01255414799999</v>
          </cell>
          <cell r="L27">
            <v>0</v>
          </cell>
          <cell r="M27">
            <v>0</v>
          </cell>
          <cell r="N27">
            <v>0</v>
          </cell>
          <cell r="O27">
            <v>0</v>
          </cell>
          <cell r="P27">
            <v>0</v>
          </cell>
          <cell r="Q27">
            <v>0</v>
          </cell>
          <cell r="R27">
            <v>153.70789260399999</v>
          </cell>
          <cell r="S27">
            <v>0</v>
          </cell>
          <cell r="T27">
            <v>0</v>
          </cell>
          <cell r="U27">
            <v>0</v>
          </cell>
          <cell r="V27">
            <v>153.70789260399999</v>
          </cell>
          <cell r="W27">
            <v>0</v>
          </cell>
          <cell r="X27">
            <v>71.448838431600009</v>
          </cell>
          <cell r="Y27">
            <v>0</v>
          </cell>
          <cell r="Z27">
            <v>0</v>
          </cell>
          <cell r="AA27">
            <v>0</v>
          </cell>
          <cell r="AB27">
            <v>71.448838431600009</v>
          </cell>
          <cell r="AC27">
            <v>0</v>
          </cell>
          <cell r="AD27">
            <v>54.411925155000006</v>
          </cell>
          <cell r="AE27">
            <v>0</v>
          </cell>
          <cell r="AF27">
            <v>0</v>
          </cell>
          <cell r="AG27">
            <v>0</v>
          </cell>
          <cell r="AH27">
            <v>54.411925155000006</v>
          </cell>
          <cell r="AI27">
            <v>0</v>
          </cell>
          <cell r="AJ27">
            <v>7.8249936828000086</v>
          </cell>
          <cell r="AK27">
            <v>0</v>
          </cell>
          <cell r="AL27">
            <v>0</v>
          </cell>
          <cell r="AM27">
            <v>0</v>
          </cell>
          <cell r="AN27">
            <v>7.8249936828000086</v>
          </cell>
          <cell r="AO27">
            <v>0</v>
          </cell>
          <cell r="AP27">
            <v>20.02213533459997</v>
          </cell>
          <cell r="AQ27">
            <v>0</v>
          </cell>
          <cell r="AR27">
            <v>0</v>
          </cell>
          <cell r="AS27">
            <v>0</v>
          </cell>
          <cell r="AT27">
            <v>20.02213533459997</v>
          </cell>
          <cell r="AU27">
            <v>0</v>
          </cell>
          <cell r="AV27">
            <v>20.02213533459997</v>
          </cell>
          <cell r="AW27">
            <v>0</v>
          </cell>
          <cell r="AX27">
            <v>0</v>
          </cell>
          <cell r="AY27">
            <v>0</v>
          </cell>
          <cell r="AZ27">
            <v>20.02213533459997</v>
          </cell>
          <cell r="BA27">
            <v>0</v>
          </cell>
          <cell r="BB27">
            <v>1</v>
          </cell>
          <cell r="BC27" t="str">
            <v/>
          </cell>
          <cell r="BD27">
            <v>3</v>
          </cell>
          <cell r="BE27" t="str">
            <v/>
          </cell>
          <cell r="BF27" t="str">
            <v>1 3</v>
          </cell>
          <cell r="BG27">
            <v>142.457698685</v>
          </cell>
          <cell r="BH27">
            <v>0</v>
          </cell>
          <cell r="BI27">
            <v>0</v>
          </cell>
          <cell r="BJ27">
            <v>0</v>
          </cell>
          <cell r="BK27">
            <v>142.457698685</v>
          </cell>
          <cell r="BL27">
            <v>0</v>
          </cell>
          <cell r="BM27">
            <v>68.046512792000001</v>
          </cell>
          <cell r="BN27">
            <v>0</v>
          </cell>
          <cell r="BO27">
            <v>0</v>
          </cell>
          <cell r="BP27">
            <v>0</v>
          </cell>
          <cell r="BQ27">
            <v>68.046512792000001</v>
          </cell>
          <cell r="BR27">
            <v>0</v>
          </cell>
          <cell r="BS27">
            <v>51.820881100000001</v>
          </cell>
          <cell r="BT27">
            <v>0</v>
          </cell>
          <cell r="BU27">
            <v>0</v>
          </cell>
          <cell r="BV27">
            <v>0</v>
          </cell>
          <cell r="BW27">
            <v>51.820881100000001</v>
          </cell>
          <cell r="BX27">
            <v>0</v>
          </cell>
          <cell r="BY27">
            <v>7.452374936000008</v>
          </cell>
          <cell r="BZ27">
            <v>0</v>
          </cell>
          <cell r="CA27">
            <v>0</v>
          </cell>
          <cell r="CB27">
            <v>0</v>
          </cell>
          <cell r="CC27">
            <v>7.452374936000008</v>
          </cell>
          <cell r="CD27">
            <v>0</v>
          </cell>
          <cell r="CE27">
            <v>15.137929857000001</v>
          </cell>
          <cell r="CF27">
            <v>0</v>
          </cell>
          <cell r="CG27">
            <v>0</v>
          </cell>
          <cell r="CH27">
            <v>0</v>
          </cell>
          <cell r="CI27">
            <v>15.137929857000001</v>
          </cell>
          <cell r="CJ27">
            <v>0</v>
          </cell>
          <cell r="CK27">
            <v>15.137929857000001</v>
          </cell>
          <cell r="CL27">
            <v>0</v>
          </cell>
          <cell r="CM27">
            <v>0</v>
          </cell>
          <cell r="CN27">
            <v>0</v>
          </cell>
          <cell r="CO27">
            <v>15.137929857000001</v>
          </cell>
          <cell r="CP27">
            <v>0</v>
          </cell>
          <cell r="CQ27">
            <v>1</v>
          </cell>
          <cell r="CR27" t="str">
            <v/>
          </cell>
          <cell r="CS27" t="str">
            <v/>
          </cell>
          <cell r="CT27" t="str">
            <v/>
          </cell>
          <cell r="CU27" t="str">
            <v>1</v>
          </cell>
          <cell r="CX27">
            <v>198.41859333333335</v>
          </cell>
          <cell r="CY27">
            <v>6.8633380499999994</v>
          </cell>
          <cell r="CZ27">
            <v>21.092093333333334</v>
          </cell>
          <cell r="DA27">
            <v>138.84068083333332</v>
          </cell>
          <cell r="DB27">
            <v>31.622481116666687</v>
          </cell>
          <cell r="DE27">
            <v>136.47383780999999</v>
          </cell>
          <cell r="DG27">
            <v>193.34379512333334</v>
          </cell>
          <cell r="DH27">
            <v>193.34379512333334</v>
          </cell>
          <cell r="DI27">
            <v>0</v>
          </cell>
          <cell r="DJ27">
            <v>0</v>
          </cell>
          <cell r="DK27">
            <v>0</v>
          </cell>
          <cell r="DL27">
            <v>0</v>
          </cell>
          <cell r="DM27">
            <v>0</v>
          </cell>
          <cell r="DN27">
            <v>193.34379512333334</v>
          </cell>
          <cell r="DS27">
            <v>74.425873367999998</v>
          </cell>
          <cell r="DT27">
            <v>62.021069711999999</v>
          </cell>
          <cell r="DU27">
            <v>1.5220485000000001</v>
          </cell>
          <cell r="DV27">
            <v>55.374803543333343</v>
          </cell>
          <cell r="DW27">
            <v>55.374803543333343</v>
          </cell>
          <cell r="DX27">
            <v>1</v>
          </cell>
          <cell r="DY27">
            <v>1</v>
          </cell>
          <cell r="DZ27">
            <v>1</v>
          </cell>
          <cell r="EA27" t="str">
            <v/>
          </cell>
          <cell r="EB27" t="str">
            <v>1 1 1</v>
          </cell>
          <cell r="EC27">
            <v>131.39903959999998</v>
          </cell>
          <cell r="ED27">
            <v>0</v>
          </cell>
          <cell r="EE27">
            <v>6.5371710000000007</v>
          </cell>
          <cell r="EF27">
            <v>124.86186859999999</v>
          </cell>
          <cell r="EG27">
            <v>0</v>
          </cell>
          <cell r="EH27">
            <v>70.881784159999995</v>
          </cell>
          <cell r="EI27">
            <v>0</v>
          </cell>
          <cell r="EJ27">
            <v>0</v>
          </cell>
          <cell r="EK27">
            <v>70.881784159999995</v>
          </cell>
          <cell r="EL27">
            <v>0</v>
          </cell>
          <cell r="EM27">
            <v>59.067685439999998</v>
          </cell>
          <cell r="EN27">
            <v>0</v>
          </cell>
          <cell r="EO27">
            <v>5.0876010000000003</v>
          </cell>
          <cell r="EP27">
            <v>53.980084439999999</v>
          </cell>
          <cell r="EQ27">
            <v>0</v>
          </cell>
          <cell r="ER27">
            <v>0</v>
          </cell>
          <cell r="ES27">
            <v>0</v>
          </cell>
          <cell r="ET27">
            <v>1.44957</v>
          </cell>
          <cell r="EU27">
            <v>0</v>
          </cell>
          <cell r="EV27">
            <v>0</v>
          </cell>
          <cell r="EW27">
            <v>0</v>
          </cell>
          <cell r="EX27">
            <v>0</v>
          </cell>
          <cell r="EY27">
            <v>0</v>
          </cell>
          <cell r="EZ27">
            <v>0</v>
          </cell>
          <cell r="FA27">
            <v>0</v>
          </cell>
          <cell r="FB27">
            <v>0</v>
          </cell>
          <cell r="FC27">
            <v>0</v>
          </cell>
          <cell r="FD27">
            <v>0</v>
          </cell>
          <cell r="FE27">
            <v>0</v>
          </cell>
          <cell r="FF27">
            <v>0</v>
          </cell>
          <cell r="FG27">
            <v>1</v>
          </cell>
          <cell r="FH27">
            <v>1</v>
          </cell>
          <cell r="FI27">
            <v>1</v>
          </cell>
          <cell r="FJ27">
            <v>1</v>
          </cell>
          <cell r="FK27" t="str">
            <v>1 1 1 1</v>
          </cell>
          <cell r="FN27">
            <v>198.41859333333335</v>
          </cell>
          <cell r="FO27">
            <v>0</v>
          </cell>
          <cell r="FP27">
            <v>12.6</v>
          </cell>
          <cell r="FQ27">
            <v>0</v>
          </cell>
          <cell r="FR27">
            <v>0</v>
          </cell>
          <cell r="FS27">
            <v>0</v>
          </cell>
          <cell r="FT27">
            <v>0</v>
          </cell>
          <cell r="FU27">
            <v>0</v>
          </cell>
          <cell r="FV27">
            <v>0</v>
          </cell>
          <cell r="FW27">
            <v>0</v>
          </cell>
          <cell r="FX27">
            <v>0</v>
          </cell>
          <cell r="FZ27">
            <v>0</v>
          </cell>
          <cell r="GA27">
            <v>0</v>
          </cell>
          <cell r="GB27">
            <v>0</v>
          </cell>
          <cell r="GC27">
            <v>0</v>
          </cell>
          <cell r="GD27">
            <v>0</v>
          </cell>
          <cell r="GE27">
            <v>0</v>
          </cell>
          <cell r="GF27">
            <v>0</v>
          </cell>
          <cell r="GG27">
            <v>0</v>
          </cell>
          <cell r="GH27">
            <v>0</v>
          </cell>
          <cell r="GI27">
            <v>0</v>
          </cell>
          <cell r="GJ27">
            <v>0</v>
          </cell>
          <cell r="GK27">
            <v>0</v>
          </cell>
          <cell r="GL27">
            <v>0</v>
          </cell>
          <cell r="GM27">
            <v>0</v>
          </cell>
          <cell r="GN27">
            <v>0</v>
          </cell>
          <cell r="GO27">
            <v>0</v>
          </cell>
          <cell r="GP27">
            <v>0</v>
          </cell>
          <cell r="GQ27">
            <v>0</v>
          </cell>
          <cell r="GR27">
            <v>0</v>
          </cell>
          <cell r="GS27">
            <v>0</v>
          </cell>
          <cell r="GT27">
            <v>0</v>
          </cell>
          <cell r="GU27">
            <v>0</v>
          </cell>
          <cell r="GV27">
            <v>0</v>
          </cell>
          <cell r="GW27">
            <v>0</v>
          </cell>
          <cell r="GX27">
            <v>0</v>
          </cell>
          <cell r="GY27">
            <v>0</v>
          </cell>
          <cell r="GZ27">
            <v>0</v>
          </cell>
          <cell r="HA27">
            <v>0</v>
          </cell>
          <cell r="HB27">
            <v>0</v>
          </cell>
          <cell r="HC27">
            <v>0</v>
          </cell>
          <cell r="HD27">
            <v>0</v>
          </cell>
          <cell r="HE27">
            <v>0</v>
          </cell>
          <cell r="HF27">
            <v>0</v>
          </cell>
          <cell r="HG27">
            <v>0</v>
          </cell>
          <cell r="HH27">
            <v>0</v>
          </cell>
          <cell r="HI27">
            <v>0</v>
          </cell>
          <cell r="HJ27">
            <v>0</v>
          </cell>
          <cell r="HK27">
            <v>0</v>
          </cell>
          <cell r="HL27">
            <v>0</v>
          </cell>
          <cell r="HM27">
            <v>0</v>
          </cell>
          <cell r="HN27">
            <v>0</v>
          </cell>
          <cell r="HO27">
            <v>0</v>
          </cell>
          <cell r="HP27">
            <v>0</v>
          </cell>
          <cell r="HQ27">
            <v>0</v>
          </cell>
          <cell r="HR27">
            <v>0</v>
          </cell>
          <cell r="HS27">
            <v>0</v>
          </cell>
          <cell r="HT27">
            <v>0</v>
          </cell>
          <cell r="HU27">
            <v>0</v>
          </cell>
          <cell r="HV27">
            <v>0</v>
          </cell>
          <cell r="HW27">
            <v>0</v>
          </cell>
          <cell r="HX27">
            <v>0</v>
          </cell>
          <cell r="HY27">
            <v>0</v>
          </cell>
          <cell r="HZ27">
            <v>0</v>
          </cell>
          <cell r="IA27">
            <v>0</v>
          </cell>
          <cell r="IB27">
            <v>0</v>
          </cell>
          <cell r="IC27">
            <v>0</v>
          </cell>
          <cell r="ID27">
            <v>0</v>
          </cell>
          <cell r="IE27">
            <v>0</v>
          </cell>
          <cell r="IF27">
            <v>0</v>
          </cell>
          <cell r="IG27">
            <v>0</v>
          </cell>
          <cell r="IH27">
            <v>0</v>
          </cell>
          <cell r="II27">
            <v>0</v>
          </cell>
          <cell r="IJ27">
            <v>0</v>
          </cell>
          <cell r="IK27">
            <v>0</v>
          </cell>
          <cell r="IL27">
            <v>0</v>
          </cell>
          <cell r="IM27">
            <v>0</v>
          </cell>
          <cell r="IN27">
            <v>0</v>
          </cell>
          <cell r="IO27">
            <v>0</v>
          </cell>
          <cell r="IP27">
            <v>0</v>
          </cell>
          <cell r="IQ27">
            <v>0</v>
          </cell>
          <cell r="IR27">
            <v>0</v>
          </cell>
          <cell r="IS27">
            <v>0</v>
          </cell>
          <cell r="IT27">
            <v>0</v>
          </cell>
          <cell r="IU27">
            <v>0</v>
          </cell>
          <cell r="IV27">
            <v>0</v>
          </cell>
          <cell r="IW27">
            <v>0</v>
          </cell>
          <cell r="IX27">
            <v>0</v>
          </cell>
          <cell r="IY27">
            <v>0</v>
          </cell>
          <cell r="IZ27">
            <v>0</v>
          </cell>
          <cell r="JA27">
            <v>0</v>
          </cell>
          <cell r="JB27">
            <v>0</v>
          </cell>
          <cell r="JC27">
            <v>0</v>
          </cell>
          <cell r="JD27">
            <v>0</v>
          </cell>
          <cell r="JE27">
            <v>0</v>
          </cell>
          <cell r="JF27">
            <v>0</v>
          </cell>
          <cell r="JG27">
            <v>0</v>
          </cell>
          <cell r="JH27">
            <v>0</v>
          </cell>
          <cell r="JI27">
            <v>0</v>
          </cell>
          <cell r="JJ27">
            <v>0</v>
          </cell>
          <cell r="JK27">
            <v>0</v>
          </cell>
          <cell r="JL27">
            <v>0</v>
          </cell>
          <cell r="JM27">
            <v>0</v>
          </cell>
          <cell r="JN27">
            <v>0</v>
          </cell>
          <cell r="JO27">
            <v>0</v>
          </cell>
          <cell r="JP27">
            <v>0</v>
          </cell>
          <cell r="JQ27">
            <v>0</v>
          </cell>
          <cell r="JR27">
            <v>0</v>
          </cell>
          <cell r="JS27">
            <v>0</v>
          </cell>
          <cell r="JT27">
            <v>0</v>
          </cell>
          <cell r="JU27">
            <v>0</v>
          </cell>
          <cell r="JV27">
            <v>0</v>
          </cell>
          <cell r="JW27">
            <v>0</v>
          </cell>
          <cell r="JX27">
            <v>0</v>
          </cell>
          <cell r="JY27">
            <v>0</v>
          </cell>
          <cell r="JZ27">
            <v>0</v>
          </cell>
          <cell r="KA27">
            <v>0</v>
          </cell>
          <cell r="KB27">
            <v>0</v>
          </cell>
          <cell r="KC27">
            <v>0</v>
          </cell>
          <cell r="KD27">
            <v>0</v>
          </cell>
          <cell r="KE27">
            <v>0</v>
          </cell>
          <cell r="KF27">
            <v>0</v>
          </cell>
          <cell r="KG27">
            <v>0</v>
          </cell>
          <cell r="KH27">
            <v>0</v>
          </cell>
          <cell r="KI27">
            <v>0</v>
          </cell>
          <cell r="KJ27">
            <v>0</v>
          </cell>
          <cell r="KK27">
            <v>0</v>
          </cell>
          <cell r="KL27">
            <v>0</v>
          </cell>
          <cell r="KM27">
            <v>0</v>
          </cell>
          <cell r="KN27">
            <v>0</v>
          </cell>
          <cell r="KO27">
            <v>0</v>
          </cell>
          <cell r="KP27">
            <v>0</v>
          </cell>
          <cell r="KQ27">
            <v>0</v>
          </cell>
          <cell r="KR27">
            <v>0</v>
          </cell>
          <cell r="KS27">
            <v>0</v>
          </cell>
          <cell r="KT27">
            <v>0</v>
          </cell>
          <cell r="KU27">
            <v>0</v>
          </cell>
          <cell r="KV27">
            <v>0</v>
          </cell>
          <cell r="KW27">
            <v>0</v>
          </cell>
          <cell r="KX27">
            <v>0</v>
          </cell>
          <cell r="KY27">
            <v>0</v>
          </cell>
          <cell r="KZ27">
            <v>0</v>
          </cell>
          <cell r="LA27">
            <v>0</v>
          </cell>
          <cell r="LB27">
            <v>0</v>
          </cell>
          <cell r="LC27">
            <v>0</v>
          </cell>
          <cell r="LD27">
            <v>0</v>
          </cell>
          <cell r="LE27">
            <v>0</v>
          </cell>
          <cell r="LF27">
            <v>0</v>
          </cell>
          <cell r="LG27">
            <v>0</v>
          </cell>
          <cell r="LH27">
            <v>0</v>
          </cell>
          <cell r="LI27">
            <v>0</v>
          </cell>
          <cell r="LJ27">
            <v>0</v>
          </cell>
          <cell r="LK27">
            <v>0</v>
          </cell>
          <cell r="LL27">
            <v>0</v>
          </cell>
          <cell r="LQ27">
            <v>0</v>
          </cell>
          <cell r="LR27">
            <v>0</v>
          </cell>
          <cell r="LS27">
            <v>0</v>
          </cell>
          <cell r="LT27">
            <v>0</v>
          </cell>
          <cell r="LU27">
            <v>0</v>
          </cell>
          <cell r="LX27">
            <v>0</v>
          </cell>
          <cell r="LY27">
            <v>0</v>
          </cell>
          <cell r="LZ27">
            <v>0</v>
          </cell>
          <cell r="MA27">
            <v>0</v>
          </cell>
          <cell r="MB27">
            <v>0</v>
          </cell>
          <cell r="MC27">
            <v>0</v>
          </cell>
          <cell r="MD27">
            <v>0</v>
          </cell>
          <cell r="ME27">
            <v>0</v>
          </cell>
          <cell r="MF27">
            <v>0</v>
          </cell>
          <cell r="MG27">
            <v>0</v>
          </cell>
          <cell r="MH27">
            <v>0</v>
          </cell>
          <cell r="MI27">
            <v>0</v>
          </cell>
          <cell r="MJ27">
            <v>0</v>
          </cell>
          <cell r="MK27">
            <v>0</v>
          </cell>
          <cell r="ML27">
            <v>0</v>
          </cell>
          <cell r="MM27">
            <v>0</v>
          </cell>
          <cell r="MN27">
            <v>0</v>
          </cell>
          <cell r="MO27">
            <v>0</v>
          </cell>
          <cell r="MP27">
            <v>0</v>
          </cell>
          <cell r="MQ27">
            <v>0</v>
          </cell>
          <cell r="MR27">
            <v>0</v>
          </cell>
          <cell r="MS27">
            <v>0</v>
          </cell>
          <cell r="MT27">
            <v>0</v>
          </cell>
          <cell r="MU27">
            <v>0</v>
          </cell>
          <cell r="MV27">
            <v>0</v>
          </cell>
          <cell r="MW27">
            <v>0</v>
          </cell>
          <cell r="MX27">
            <v>0</v>
          </cell>
          <cell r="MY27">
            <v>0</v>
          </cell>
          <cell r="MZ27">
            <v>0</v>
          </cell>
          <cell r="NA27">
            <v>0</v>
          </cell>
          <cell r="NB27">
            <v>0</v>
          </cell>
          <cell r="NC27">
            <v>0</v>
          </cell>
          <cell r="ND27">
            <v>0</v>
          </cell>
          <cell r="NE27">
            <v>0</v>
          </cell>
          <cell r="NF27">
            <v>0</v>
          </cell>
          <cell r="NG27">
            <v>0</v>
          </cell>
          <cell r="NH27">
            <v>0</v>
          </cell>
          <cell r="NI27">
            <v>0</v>
          </cell>
          <cell r="NJ27">
            <v>0</v>
          </cell>
          <cell r="NK27">
            <v>0</v>
          </cell>
          <cell r="NL27">
            <v>0</v>
          </cell>
          <cell r="NM27">
            <v>0</v>
          </cell>
          <cell r="NN27">
            <v>0</v>
          </cell>
          <cell r="NO27">
            <v>0</v>
          </cell>
          <cell r="NP27">
            <v>0</v>
          </cell>
          <cell r="NQ27">
            <v>0</v>
          </cell>
          <cell r="NR27">
            <v>0</v>
          </cell>
          <cell r="NS27">
            <v>0</v>
          </cell>
          <cell r="NT27">
            <v>0</v>
          </cell>
          <cell r="NU27">
            <v>0</v>
          </cell>
          <cell r="NV27">
            <v>0</v>
          </cell>
          <cell r="NW27">
            <v>0</v>
          </cell>
          <cell r="NX27">
            <v>0</v>
          </cell>
          <cell r="NY27">
            <v>0</v>
          </cell>
          <cell r="NZ27">
            <v>0</v>
          </cell>
          <cell r="OA27">
            <v>0</v>
          </cell>
          <cell r="OB27">
            <v>0</v>
          </cell>
          <cell r="OC27">
            <v>0</v>
          </cell>
          <cell r="OD27">
            <v>0</v>
          </cell>
          <cell r="OE27">
            <v>0</v>
          </cell>
          <cell r="OF27">
            <v>0</v>
          </cell>
          <cell r="OG27">
            <v>0</v>
          </cell>
          <cell r="OH27">
            <v>0</v>
          </cell>
          <cell r="OI27">
            <v>0</v>
          </cell>
          <cell r="OJ27">
            <v>0</v>
          </cell>
          <cell r="OL27">
            <v>2021</v>
          </cell>
          <cell r="OM27">
            <v>2024</v>
          </cell>
          <cell r="ON27">
            <v>2024</v>
          </cell>
          <cell r="OO27">
            <v>2024</v>
          </cell>
          <cell r="OP27" t="str">
            <v>с</v>
          </cell>
          <cell r="OT27">
            <v>238.1023119992</v>
          </cell>
        </row>
        <row r="28">
          <cell r="D28" t="str">
            <v>Г</v>
          </cell>
          <cell r="E28">
            <v>0</v>
          </cell>
          <cell r="H28">
            <v>0</v>
          </cell>
          <cell r="J28">
            <v>2455.9926644699999</v>
          </cell>
          <cell r="K28">
            <v>0</v>
          </cell>
          <cell r="L28">
            <v>2455.9926644699999</v>
          </cell>
          <cell r="M28">
            <v>999.58759440000017</v>
          </cell>
          <cell r="N28">
            <v>0</v>
          </cell>
          <cell r="O28">
            <v>199.96046895000003</v>
          </cell>
          <cell r="P28">
            <v>69.464734550000003</v>
          </cell>
          <cell r="Q28">
            <v>1186.9798665699998</v>
          </cell>
          <cell r="R28">
            <v>0</v>
          </cell>
          <cell r="S28">
            <v>0</v>
          </cell>
          <cell r="T28">
            <v>0</v>
          </cell>
          <cell r="U28">
            <v>0</v>
          </cell>
          <cell r="V28">
            <v>0</v>
          </cell>
          <cell r="W28">
            <v>0</v>
          </cell>
          <cell r="X28">
            <v>0</v>
          </cell>
          <cell r="Y28">
            <v>0</v>
          </cell>
          <cell r="Z28">
            <v>0</v>
          </cell>
          <cell r="AA28">
            <v>0</v>
          </cell>
          <cell r="AB28">
            <v>0</v>
          </cell>
          <cell r="AC28">
            <v>0</v>
          </cell>
          <cell r="AD28">
            <v>0</v>
          </cell>
          <cell r="AE28">
            <v>0</v>
          </cell>
          <cell r="AF28">
            <v>0</v>
          </cell>
          <cell r="AG28">
            <v>0</v>
          </cell>
          <cell r="AH28">
            <v>0</v>
          </cell>
          <cell r="AI28">
            <v>0</v>
          </cell>
          <cell r="AJ28">
            <v>0</v>
          </cell>
          <cell r="AK28">
            <v>0</v>
          </cell>
          <cell r="AL28">
            <v>0</v>
          </cell>
          <cell r="AM28">
            <v>0</v>
          </cell>
          <cell r="AN28">
            <v>0</v>
          </cell>
          <cell r="AO28">
            <v>0</v>
          </cell>
          <cell r="AP28">
            <v>0</v>
          </cell>
          <cell r="AQ28">
            <v>0</v>
          </cell>
          <cell r="AR28">
            <v>0</v>
          </cell>
          <cell r="AS28">
            <v>0</v>
          </cell>
          <cell r="AT28">
            <v>0</v>
          </cell>
          <cell r="AU28">
            <v>0</v>
          </cell>
          <cell r="AV28">
            <v>0</v>
          </cell>
          <cell r="AW28">
            <v>0</v>
          </cell>
          <cell r="AX28">
            <v>0</v>
          </cell>
          <cell r="AY28">
            <v>0</v>
          </cell>
          <cell r="AZ28">
            <v>0</v>
          </cell>
          <cell r="BA28">
            <v>0</v>
          </cell>
          <cell r="BB28" t="str">
            <v/>
          </cell>
          <cell r="BC28" t="str">
            <v/>
          </cell>
          <cell r="BD28" t="str">
            <v/>
          </cell>
          <cell r="BE28" t="str">
            <v/>
          </cell>
          <cell r="BF28">
            <v>0</v>
          </cell>
          <cell r="BG28">
            <v>0</v>
          </cell>
          <cell r="BH28">
            <v>0</v>
          </cell>
          <cell r="BI28">
            <v>0</v>
          </cell>
          <cell r="BJ28">
            <v>0</v>
          </cell>
          <cell r="BK28">
            <v>0</v>
          </cell>
          <cell r="BL28">
            <v>0</v>
          </cell>
          <cell r="BM28">
            <v>0</v>
          </cell>
          <cell r="BN28">
            <v>0</v>
          </cell>
          <cell r="BO28">
            <v>0</v>
          </cell>
          <cell r="BP28">
            <v>0</v>
          </cell>
          <cell r="BQ28">
            <v>0</v>
          </cell>
          <cell r="BR28">
            <v>0</v>
          </cell>
          <cell r="BS28">
            <v>0</v>
          </cell>
          <cell r="BT28">
            <v>0</v>
          </cell>
          <cell r="BU28">
            <v>0</v>
          </cell>
          <cell r="BV28">
            <v>0</v>
          </cell>
          <cell r="BW28">
            <v>0</v>
          </cell>
          <cell r="BX28">
            <v>0</v>
          </cell>
          <cell r="BY28">
            <v>0</v>
          </cell>
          <cell r="BZ28">
            <v>0</v>
          </cell>
          <cell r="CA28">
            <v>0</v>
          </cell>
          <cell r="CB28">
            <v>0</v>
          </cell>
          <cell r="CC28">
            <v>0</v>
          </cell>
          <cell r="CD28">
            <v>0</v>
          </cell>
          <cell r="CE28">
            <v>0</v>
          </cell>
          <cell r="CF28">
            <v>0</v>
          </cell>
          <cell r="CG28">
            <v>0</v>
          </cell>
          <cell r="CH28">
            <v>0</v>
          </cell>
          <cell r="CI28">
            <v>0</v>
          </cell>
          <cell r="CJ28">
            <v>0</v>
          </cell>
          <cell r="CK28">
            <v>0</v>
          </cell>
          <cell r="CL28">
            <v>0</v>
          </cell>
          <cell r="CM28">
            <v>0</v>
          </cell>
          <cell r="CN28">
            <v>0</v>
          </cell>
          <cell r="CO28">
            <v>0</v>
          </cell>
          <cell r="CP28">
            <v>0</v>
          </cell>
          <cell r="CQ28" t="str">
            <v/>
          </cell>
          <cell r="CR28" t="str">
            <v/>
          </cell>
          <cell r="CS28" t="str">
            <v/>
          </cell>
          <cell r="CT28" t="str">
            <v/>
          </cell>
          <cell r="CU28">
            <v>0</v>
          </cell>
          <cell r="CX28">
            <v>11773.071493446381</v>
          </cell>
          <cell r="CY28">
            <v>2007.6103241393257</v>
          </cell>
          <cell r="CZ28">
            <v>3841.5348877713004</v>
          </cell>
          <cell r="DA28">
            <v>3963.2928893735866</v>
          </cell>
          <cell r="DB28">
            <v>1960.6333921621663</v>
          </cell>
          <cell r="DE28">
            <v>0</v>
          </cell>
          <cell r="DG28">
            <v>1858.2327315399998</v>
          </cell>
          <cell r="DH28">
            <v>0</v>
          </cell>
          <cell r="DI28">
            <v>1858.2327315399998</v>
          </cell>
          <cell r="DJ28">
            <v>591.40477412999996</v>
          </cell>
          <cell r="DK28">
            <v>443.57690142000001</v>
          </cell>
          <cell r="DL28">
            <v>711.97321601999988</v>
          </cell>
          <cell r="DM28">
            <v>111.27783997</v>
          </cell>
          <cell r="DN28">
            <v>2286.1189761354112</v>
          </cell>
          <cell r="DS28">
            <v>79.441401501000001</v>
          </cell>
          <cell r="DT28">
            <v>309.44743438400002</v>
          </cell>
          <cell r="DU28">
            <v>167.1015003105</v>
          </cell>
          <cell r="DV28">
            <v>1730.1286399399112</v>
          </cell>
          <cell r="DW28">
            <v>1730.1286399399112</v>
          </cell>
          <cell r="DX28" t="str">
            <v/>
          </cell>
          <cell r="DY28" t="str">
            <v/>
          </cell>
          <cell r="DZ28" t="str">
            <v/>
          </cell>
          <cell r="EA28" t="str">
            <v/>
          </cell>
          <cell r="EB28">
            <v>0</v>
          </cell>
          <cell r="EC28">
            <v>2648.7145405400001</v>
          </cell>
          <cell r="ED28">
            <v>221.79169244000005</v>
          </cell>
          <cell r="EE28">
            <v>951.39924857999995</v>
          </cell>
          <cell r="EF28">
            <v>1337.37306115</v>
          </cell>
          <cell r="EG28">
            <v>138.15053836999996</v>
          </cell>
          <cell r="EH28">
            <v>77.123455160000006</v>
          </cell>
          <cell r="EI28">
            <v>7.1553000000000005E-2</v>
          </cell>
          <cell r="EJ28">
            <v>1.69555777</v>
          </cell>
          <cell r="EK28">
            <v>71.096784159999999</v>
          </cell>
          <cell r="EL28">
            <v>4.2595602299999999</v>
          </cell>
          <cell r="EM28">
            <v>304.15435272000002</v>
          </cell>
          <cell r="EN28">
            <v>195.49580397000003</v>
          </cell>
          <cell r="EO28">
            <v>20.31112465</v>
          </cell>
          <cell r="EP28">
            <v>84.049988920000004</v>
          </cell>
          <cell r="EQ28">
            <v>4.2974351799999999</v>
          </cell>
          <cell r="ER28">
            <v>195.49580397000003</v>
          </cell>
          <cell r="ES28">
            <v>4.9874207300000002</v>
          </cell>
          <cell r="ET28">
            <v>124.59306793999998</v>
          </cell>
          <cell r="EU28">
            <v>79.020818469999995</v>
          </cell>
          <cell r="EV28">
            <v>16.084337529999999</v>
          </cell>
          <cell r="EW28">
            <v>2042.7510879900001</v>
          </cell>
          <cell r="EX28">
            <v>21.23691474</v>
          </cell>
          <cell r="EY28">
            <v>804.79949822000003</v>
          </cell>
          <cell r="EZ28">
            <v>1103.2054695999998</v>
          </cell>
          <cell r="FA28">
            <v>113.50920542999997</v>
          </cell>
          <cell r="FB28">
            <v>2042.7510879900001</v>
          </cell>
          <cell r="FC28">
            <v>21.23691474</v>
          </cell>
          <cell r="FD28">
            <v>804.79949822000003</v>
          </cell>
          <cell r="FE28">
            <v>1103.2054695999998</v>
          </cell>
          <cell r="FF28">
            <v>113.50920542999997</v>
          </cell>
          <cell r="FG28" t="str">
            <v/>
          </cell>
          <cell r="FH28" t="str">
            <v/>
          </cell>
          <cell r="FI28" t="str">
            <v/>
          </cell>
          <cell r="FJ28" t="str">
            <v/>
          </cell>
          <cell r="FK28">
            <v>0</v>
          </cell>
          <cell r="FN28">
            <v>11773.071493446381</v>
          </cell>
          <cell r="FO28">
            <v>0</v>
          </cell>
          <cell r="FP28">
            <v>376.37899999999996</v>
          </cell>
          <cell r="FQ28">
            <v>0</v>
          </cell>
          <cell r="FR28">
            <v>2003.7250082983335</v>
          </cell>
          <cell r="FS28">
            <v>1945.1350082983336</v>
          </cell>
          <cell r="FT28">
            <v>2.74</v>
          </cell>
          <cell r="FU28">
            <v>55.85</v>
          </cell>
          <cell r="FV28">
            <v>148252</v>
          </cell>
          <cell r="FW28">
            <v>0</v>
          </cell>
          <cell r="FX28">
            <v>148252</v>
          </cell>
          <cell r="FZ28">
            <v>1199.2375608699999</v>
          </cell>
          <cell r="GA28">
            <v>0</v>
          </cell>
          <cell r="GB28">
            <v>36.483000000000004</v>
          </cell>
          <cell r="GC28">
            <v>0</v>
          </cell>
          <cell r="GD28">
            <v>545.12599999999998</v>
          </cell>
          <cell r="GE28">
            <v>545.12599999999998</v>
          </cell>
          <cell r="GF28">
            <v>0</v>
          </cell>
          <cell r="GG28">
            <v>0</v>
          </cell>
          <cell r="GH28">
            <v>13857</v>
          </cell>
          <cell r="GI28">
            <v>0</v>
          </cell>
          <cell r="GJ28">
            <v>13857</v>
          </cell>
          <cell r="GK28">
            <v>243.8612605576771</v>
          </cell>
          <cell r="GL28">
            <v>0</v>
          </cell>
          <cell r="GM28">
            <v>0</v>
          </cell>
          <cell r="GN28">
            <v>0</v>
          </cell>
          <cell r="GO28">
            <v>50.419308298333334</v>
          </cell>
          <cell r="GP28">
            <v>25.270333333333333</v>
          </cell>
          <cell r="GQ28">
            <v>0</v>
          </cell>
          <cell r="GR28">
            <v>0.53</v>
          </cell>
          <cell r="GS28">
            <v>2054</v>
          </cell>
          <cell r="GT28">
            <v>0</v>
          </cell>
          <cell r="GU28">
            <v>2054</v>
          </cell>
          <cell r="GV28">
            <v>0</v>
          </cell>
          <cell r="GW28">
            <v>0</v>
          </cell>
          <cell r="GX28">
            <v>0</v>
          </cell>
          <cell r="GY28">
            <v>0</v>
          </cell>
          <cell r="GZ28">
            <v>0</v>
          </cell>
          <cell r="HA28">
            <v>0</v>
          </cell>
          <cell r="HB28">
            <v>0</v>
          </cell>
          <cell r="HC28">
            <v>0</v>
          </cell>
          <cell r="HD28">
            <v>0</v>
          </cell>
          <cell r="HE28">
            <v>0</v>
          </cell>
          <cell r="HF28">
            <v>0</v>
          </cell>
          <cell r="HG28">
            <v>0</v>
          </cell>
          <cell r="HH28">
            <v>0</v>
          </cell>
          <cell r="HI28">
            <v>0</v>
          </cell>
          <cell r="HJ28">
            <v>0</v>
          </cell>
          <cell r="HK28">
            <v>0</v>
          </cell>
          <cell r="HL28">
            <v>0</v>
          </cell>
          <cell r="HM28">
            <v>0</v>
          </cell>
          <cell r="HN28">
            <v>0</v>
          </cell>
          <cell r="HO28">
            <v>0</v>
          </cell>
          <cell r="HP28">
            <v>0</v>
          </cell>
          <cell r="HQ28">
            <v>0</v>
          </cell>
          <cell r="HR28">
            <v>0</v>
          </cell>
          <cell r="HS28">
            <v>0</v>
          </cell>
          <cell r="HT28">
            <v>0</v>
          </cell>
          <cell r="HU28">
            <v>0</v>
          </cell>
          <cell r="HV28">
            <v>0</v>
          </cell>
          <cell r="HW28">
            <v>0</v>
          </cell>
          <cell r="HX28">
            <v>0</v>
          </cell>
          <cell r="HY28">
            <v>0</v>
          </cell>
          <cell r="HZ28">
            <v>0</v>
          </cell>
          <cell r="IA28">
            <v>0</v>
          </cell>
          <cell r="IB28">
            <v>0</v>
          </cell>
          <cell r="IC28">
            <v>243.8612605576771</v>
          </cell>
          <cell r="ID28">
            <v>0</v>
          </cell>
          <cell r="IE28">
            <v>0</v>
          </cell>
          <cell r="IF28">
            <v>0</v>
          </cell>
          <cell r="IG28">
            <v>50.419308298333334</v>
          </cell>
          <cell r="IH28">
            <v>25.270333333333333</v>
          </cell>
          <cell r="II28">
            <v>0</v>
          </cell>
          <cell r="IJ28">
            <v>0.53</v>
          </cell>
          <cell r="IK28">
            <v>2054</v>
          </cell>
          <cell r="IL28">
            <v>0</v>
          </cell>
          <cell r="IM28">
            <v>2054</v>
          </cell>
          <cell r="IN28">
            <v>243.8612605576771</v>
          </cell>
          <cell r="IO28">
            <v>0</v>
          </cell>
          <cell r="IP28">
            <v>0</v>
          </cell>
          <cell r="IQ28">
            <v>0</v>
          </cell>
          <cell r="IR28">
            <v>50.419308298333334</v>
          </cell>
          <cell r="IS28">
            <v>25.270333333333333</v>
          </cell>
          <cell r="IT28">
            <v>0</v>
          </cell>
          <cell r="IU28">
            <v>0.53</v>
          </cell>
          <cell r="IV28">
            <v>2054</v>
          </cell>
          <cell r="IW28">
            <v>0</v>
          </cell>
          <cell r="IX28">
            <v>2054</v>
          </cell>
          <cell r="IY28">
            <v>758.40588715000001</v>
          </cell>
          <cell r="IZ28">
            <v>0</v>
          </cell>
          <cell r="JA28">
            <v>14.109</v>
          </cell>
          <cell r="JB28">
            <v>0</v>
          </cell>
          <cell r="JC28">
            <v>323.55900000000003</v>
          </cell>
          <cell r="JD28">
            <v>323.55900000000003</v>
          </cell>
          <cell r="JE28">
            <v>0</v>
          </cell>
          <cell r="JF28">
            <v>0</v>
          </cell>
          <cell r="JG28">
            <v>5045</v>
          </cell>
          <cell r="JH28">
            <v>0</v>
          </cell>
          <cell r="JI28">
            <v>5045</v>
          </cell>
          <cell r="JJ28">
            <v>6.3401916800000002</v>
          </cell>
          <cell r="JK28">
            <v>0</v>
          </cell>
          <cell r="JL28">
            <v>0</v>
          </cell>
          <cell r="JM28">
            <v>0</v>
          </cell>
          <cell r="JN28">
            <v>0</v>
          </cell>
          <cell r="JO28">
            <v>0</v>
          </cell>
          <cell r="JP28">
            <v>0</v>
          </cell>
          <cell r="JQ28">
            <v>0</v>
          </cell>
          <cell r="JR28">
            <v>22</v>
          </cell>
          <cell r="JS28">
            <v>0</v>
          </cell>
          <cell r="JT28">
            <v>22</v>
          </cell>
          <cell r="JU28">
            <v>115.56319658000001</v>
          </cell>
          <cell r="JV28">
            <v>0</v>
          </cell>
          <cell r="JW28">
            <v>0</v>
          </cell>
          <cell r="JX28">
            <v>0</v>
          </cell>
          <cell r="JY28">
            <v>0</v>
          </cell>
          <cell r="JZ28">
            <v>0</v>
          </cell>
          <cell r="KA28">
            <v>0</v>
          </cell>
          <cell r="KB28">
            <v>0</v>
          </cell>
          <cell r="KC28">
            <v>251</v>
          </cell>
          <cell r="KD28">
            <v>0</v>
          </cell>
          <cell r="KE28">
            <v>251</v>
          </cell>
          <cell r="KF28">
            <v>66.820152820000004</v>
          </cell>
          <cell r="KG28">
            <v>0</v>
          </cell>
          <cell r="KH28">
            <v>0</v>
          </cell>
          <cell r="KI28">
            <v>0</v>
          </cell>
          <cell r="KJ28">
            <v>0</v>
          </cell>
          <cell r="KK28">
            <v>0</v>
          </cell>
          <cell r="KL28">
            <v>0</v>
          </cell>
          <cell r="KM28">
            <v>0</v>
          </cell>
          <cell r="KN28">
            <v>130</v>
          </cell>
          <cell r="KO28">
            <v>0</v>
          </cell>
          <cell r="KP28">
            <v>130</v>
          </cell>
          <cell r="KQ28">
            <v>569.68234606999999</v>
          </cell>
          <cell r="KR28">
            <v>0</v>
          </cell>
          <cell r="KS28">
            <v>14.109</v>
          </cell>
          <cell r="KT28">
            <v>0</v>
          </cell>
          <cell r="KU28">
            <v>323.55900000000003</v>
          </cell>
          <cell r="KV28">
            <v>323.55900000000003</v>
          </cell>
          <cell r="KW28">
            <v>0</v>
          </cell>
          <cell r="KX28">
            <v>0</v>
          </cell>
          <cell r="KY28">
            <v>4642</v>
          </cell>
          <cell r="KZ28">
            <v>0</v>
          </cell>
          <cell r="LA28">
            <v>4642</v>
          </cell>
          <cell r="LB28">
            <v>569.68234606999999</v>
          </cell>
          <cell r="LC28">
            <v>0</v>
          </cell>
          <cell r="LD28">
            <v>14.109</v>
          </cell>
          <cell r="LE28">
            <v>0</v>
          </cell>
          <cell r="LF28">
            <v>323.55900000000003</v>
          </cell>
          <cell r="LG28">
            <v>323.55900000000003</v>
          </cell>
          <cell r="LH28">
            <v>0</v>
          </cell>
          <cell r="LI28">
            <v>0</v>
          </cell>
          <cell r="LJ28">
            <v>4642</v>
          </cell>
          <cell r="LK28">
            <v>0</v>
          </cell>
          <cell r="LL28">
            <v>4642</v>
          </cell>
          <cell r="LQ28">
            <v>0</v>
          </cell>
          <cell r="LR28">
            <v>55.8</v>
          </cell>
          <cell r="LS28">
            <v>0</v>
          </cell>
          <cell r="LT28">
            <v>0</v>
          </cell>
          <cell r="LU28">
            <v>0</v>
          </cell>
          <cell r="LX28">
            <v>0</v>
          </cell>
          <cell r="LY28">
            <v>0</v>
          </cell>
          <cell r="LZ28">
            <v>0</v>
          </cell>
          <cell r="MA28">
            <v>0</v>
          </cell>
          <cell r="MB28">
            <v>0</v>
          </cell>
          <cell r="MC28">
            <v>0</v>
          </cell>
          <cell r="MD28">
            <v>0</v>
          </cell>
          <cell r="ME28">
            <v>0</v>
          </cell>
          <cell r="MF28">
            <v>0</v>
          </cell>
          <cell r="MG28">
            <v>0</v>
          </cell>
          <cell r="MH28">
            <v>0</v>
          </cell>
          <cell r="MI28">
            <v>0</v>
          </cell>
          <cell r="MJ28">
            <v>0</v>
          </cell>
          <cell r="MK28">
            <v>0</v>
          </cell>
          <cell r="ML28">
            <v>0</v>
          </cell>
          <cell r="MM28">
            <v>0</v>
          </cell>
          <cell r="MN28">
            <v>0</v>
          </cell>
          <cell r="MO28">
            <v>0</v>
          </cell>
          <cell r="MP28">
            <v>0</v>
          </cell>
          <cell r="MQ28">
            <v>0</v>
          </cell>
          <cell r="MR28">
            <v>0</v>
          </cell>
          <cell r="MS28">
            <v>0</v>
          </cell>
          <cell r="MT28">
            <v>0</v>
          </cell>
          <cell r="MU28">
            <v>0</v>
          </cell>
          <cell r="MV28">
            <v>0</v>
          </cell>
          <cell r="MW28">
            <v>0</v>
          </cell>
          <cell r="MX28">
            <v>0</v>
          </cell>
          <cell r="MY28">
            <v>0</v>
          </cell>
          <cell r="MZ28">
            <v>0</v>
          </cell>
          <cell r="NA28">
            <v>0</v>
          </cell>
          <cell r="NB28">
            <v>0</v>
          </cell>
          <cell r="NC28">
            <v>0</v>
          </cell>
          <cell r="ND28">
            <v>0</v>
          </cell>
          <cell r="NE28">
            <v>0</v>
          </cell>
          <cell r="NF28">
            <v>0</v>
          </cell>
          <cell r="NG28">
            <v>0</v>
          </cell>
          <cell r="NH28">
            <v>0</v>
          </cell>
          <cell r="NI28">
            <v>0</v>
          </cell>
          <cell r="NJ28">
            <v>0</v>
          </cell>
          <cell r="NK28">
            <v>0</v>
          </cell>
          <cell r="NL28">
            <v>0</v>
          </cell>
          <cell r="NM28">
            <v>0</v>
          </cell>
          <cell r="NN28">
            <v>0</v>
          </cell>
          <cell r="NO28">
            <v>0</v>
          </cell>
          <cell r="NP28">
            <v>0</v>
          </cell>
          <cell r="NQ28">
            <v>0</v>
          </cell>
          <cell r="NR28">
            <v>0</v>
          </cell>
          <cell r="NS28">
            <v>0</v>
          </cell>
          <cell r="NT28">
            <v>0</v>
          </cell>
          <cell r="NU28">
            <v>0</v>
          </cell>
          <cell r="NV28">
            <v>0</v>
          </cell>
          <cell r="NW28">
            <v>0</v>
          </cell>
          <cell r="NX28">
            <v>0</v>
          </cell>
          <cell r="NY28">
            <v>0</v>
          </cell>
          <cell r="NZ28">
            <v>0</v>
          </cell>
          <cell r="OA28">
            <v>0</v>
          </cell>
          <cell r="OB28">
            <v>0</v>
          </cell>
          <cell r="OC28">
            <v>0</v>
          </cell>
          <cell r="OD28">
            <v>0</v>
          </cell>
          <cell r="OE28">
            <v>0</v>
          </cell>
          <cell r="OF28">
            <v>0</v>
          </cell>
          <cell r="OG28">
            <v>0</v>
          </cell>
          <cell r="OH28">
            <v>0</v>
          </cell>
          <cell r="OI28">
            <v>0</v>
          </cell>
          <cell r="OJ28">
            <v>0</v>
          </cell>
          <cell r="OL28" t="str">
            <v>нд</v>
          </cell>
          <cell r="OM28" t="str">
            <v>нд</v>
          </cell>
          <cell r="ON28" t="str">
            <v>нд</v>
          </cell>
          <cell r="OO28" t="str">
            <v>нд</v>
          </cell>
          <cell r="OP28" t="str">
            <v>нд</v>
          </cell>
          <cell r="OT28">
            <v>14308.713215236534</v>
          </cell>
        </row>
        <row r="29">
          <cell r="D29" t="str">
            <v>Г</v>
          </cell>
          <cell r="E29">
            <v>0</v>
          </cell>
          <cell r="H29">
            <v>0</v>
          </cell>
          <cell r="J29">
            <v>2455.9926644699999</v>
          </cell>
          <cell r="K29">
            <v>0</v>
          </cell>
          <cell r="L29">
            <v>2455.9926644699999</v>
          </cell>
          <cell r="M29">
            <v>999.58759440000017</v>
          </cell>
          <cell r="N29">
            <v>0</v>
          </cell>
          <cell r="O29">
            <v>199.96046895000003</v>
          </cell>
          <cell r="P29">
            <v>69.464734550000003</v>
          </cell>
          <cell r="Q29">
            <v>1186.9798665699998</v>
          </cell>
          <cell r="R29">
            <v>0</v>
          </cell>
          <cell r="S29">
            <v>0</v>
          </cell>
          <cell r="T29">
            <v>0</v>
          </cell>
          <cell r="U29">
            <v>0</v>
          </cell>
          <cell r="V29">
            <v>0</v>
          </cell>
          <cell r="W29">
            <v>0</v>
          </cell>
          <cell r="X29">
            <v>0</v>
          </cell>
          <cell r="Y29">
            <v>0</v>
          </cell>
          <cell r="Z29">
            <v>0</v>
          </cell>
          <cell r="AA29">
            <v>0</v>
          </cell>
          <cell r="AB29">
            <v>0</v>
          </cell>
          <cell r="AC29">
            <v>0</v>
          </cell>
          <cell r="AD29">
            <v>0</v>
          </cell>
          <cell r="AE29">
            <v>0</v>
          </cell>
          <cell r="AF29">
            <v>0</v>
          </cell>
          <cell r="AG29">
            <v>0</v>
          </cell>
          <cell r="AH29">
            <v>0</v>
          </cell>
          <cell r="AI29">
            <v>0</v>
          </cell>
          <cell r="AJ29">
            <v>0</v>
          </cell>
          <cell r="AK29">
            <v>0</v>
          </cell>
          <cell r="AL29">
            <v>0</v>
          </cell>
          <cell r="AM29">
            <v>0</v>
          </cell>
          <cell r="AN29">
            <v>0</v>
          </cell>
          <cell r="AO29">
            <v>0</v>
          </cell>
          <cell r="AP29">
            <v>0</v>
          </cell>
          <cell r="AQ29">
            <v>0</v>
          </cell>
          <cell r="AR29">
            <v>0</v>
          </cell>
          <cell r="AS29">
            <v>0</v>
          </cell>
          <cell r="AT29">
            <v>0</v>
          </cell>
          <cell r="AU29">
            <v>0</v>
          </cell>
          <cell r="AV29">
            <v>0</v>
          </cell>
          <cell r="AW29">
            <v>0</v>
          </cell>
          <cell r="AX29">
            <v>0</v>
          </cell>
          <cell r="AY29">
            <v>0</v>
          </cell>
          <cell r="AZ29">
            <v>0</v>
          </cell>
          <cell r="BA29">
            <v>0</v>
          </cell>
          <cell r="BB29" t="str">
            <v/>
          </cell>
          <cell r="BC29" t="str">
            <v/>
          </cell>
          <cell r="BD29" t="str">
            <v/>
          </cell>
          <cell r="BE29" t="str">
            <v/>
          </cell>
          <cell r="BF29">
            <v>0</v>
          </cell>
          <cell r="BG29">
            <v>0</v>
          </cell>
          <cell r="BH29">
            <v>0</v>
          </cell>
          <cell r="BI29">
            <v>0</v>
          </cell>
          <cell r="BJ29">
            <v>0</v>
          </cell>
          <cell r="BK29">
            <v>0</v>
          </cell>
          <cell r="BL29">
            <v>0</v>
          </cell>
          <cell r="BM29">
            <v>0</v>
          </cell>
          <cell r="BN29">
            <v>0</v>
          </cell>
          <cell r="BO29">
            <v>0</v>
          </cell>
          <cell r="BP29">
            <v>0</v>
          </cell>
          <cell r="BQ29">
            <v>0</v>
          </cell>
          <cell r="BR29">
            <v>0</v>
          </cell>
          <cell r="BS29">
            <v>0</v>
          </cell>
          <cell r="BT29">
            <v>0</v>
          </cell>
          <cell r="BU29">
            <v>0</v>
          </cell>
          <cell r="BV29">
            <v>0</v>
          </cell>
          <cell r="BW29">
            <v>0</v>
          </cell>
          <cell r="BX29">
            <v>0</v>
          </cell>
          <cell r="BY29">
            <v>0</v>
          </cell>
          <cell r="BZ29">
            <v>0</v>
          </cell>
          <cell r="CA29">
            <v>0</v>
          </cell>
          <cell r="CB29">
            <v>0</v>
          </cell>
          <cell r="CC29">
            <v>0</v>
          </cell>
          <cell r="CD29">
            <v>0</v>
          </cell>
          <cell r="CE29">
            <v>0</v>
          </cell>
          <cell r="CF29">
            <v>0</v>
          </cell>
          <cell r="CG29">
            <v>0</v>
          </cell>
          <cell r="CH29">
            <v>0</v>
          </cell>
          <cell r="CI29">
            <v>0</v>
          </cell>
          <cell r="CJ29">
            <v>0</v>
          </cell>
          <cell r="CK29">
            <v>0</v>
          </cell>
          <cell r="CL29">
            <v>0</v>
          </cell>
          <cell r="CM29">
            <v>0</v>
          </cell>
          <cell r="CN29">
            <v>0</v>
          </cell>
          <cell r="CO29">
            <v>0</v>
          </cell>
          <cell r="CP29">
            <v>0</v>
          </cell>
          <cell r="CQ29" t="str">
            <v/>
          </cell>
          <cell r="CR29" t="str">
            <v/>
          </cell>
          <cell r="CS29" t="str">
            <v/>
          </cell>
          <cell r="CT29" t="str">
            <v/>
          </cell>
          <cell r="CU29">
            <v>0</v>
          </cell>
          <cell r="CX29">
            <v>11773.071493446381</v>
          </cell>
          <cell r="CY29">
            <v>2007.6103241393257</v>
          </cell>
          <cell r="CZ29">
            <v>3841.5348877713004</v>
          </cell>
          <cell r="DA29">
            <v>3963.2928893735866</v>
          </cell>
          <cell r="DB29">
            <v>1960.6333921621663</v>
          </cell>
          <cell r="DE29">
            <v>0</v>
          </cell>
          <cell r="DG29">
            <v>1858.2327315399998</v>
          </cell>
          <cell r="DH29">
            <v>0</v>
          </cell>
          <cell r="DI29">
            <v>1858.2327315399998</v>
          </cell>
          <cell r="DJ29">
            <v>591.40477412999996</v>
          </cell>
          <cell r="DK29">
            <v>443.57690142000001</v>
          </cell>
          <cell r="DL29">
            <v>711.97321601999988</v>
          </cell>
          <cell r="DM29">
            <v>111.27783997</v>
          </cell>
          <cell r="DN29">
            <v>2286.1189761354112</v>
          </cell>
          <cell r="DS29">
            <v>79.441401501000001</v>
          </cell>
          <cell r="DT29">
            <v>309.44743438400002</v>
          </cell>
          <cell r="DU29">
            <v>167.1015003105</v>
          </cell>
          <cell r="DV29">
            <v>1730.1286399399112</v>
          </cell>
          <cell r="DW29">
            <v>1730.1286399399112</v>
          </cell>
          <cell r="DX29" t="str">
            <v/>
          </cell>
          <cell r="DY29" t="str">
            <v/>
          </cell>
          <cell r="DZ29" t="str">
            <v/>
          </cell>
          <cell r="EA29" t="str">
            <v/>
          </cell>
          <cell r="EB29">
            <v>0</v>
          </cell>
          <cell r="EC29">
            <v>2648.7145405400001</v>
          </cell>
          <cell r="ED29">
            <v>221.79169244000005</v>
          </cell>
          <cell r="EE29">
            <v>951.39924857999995</v>
          </cell>
          <cell r="EF29">
            <v>1337.37306115</v>
          </cell>
          <cell r="EG29">
            <v>138.15053836999996</v>
          </cell>
          <cell r="EH29">
            <v>77.123455160000006</v>
          </cell>
          <cell r="EI29">
            <v>7.1553000000000005E-2</v>
          </cell>
          <cell r="EJ29">
            <v>1.69555777</v>
          </cell>
          <cell r="EK29">
            <v>71.096784159999999</v>
          </cell>
          <cell r="EL29">
            <v>4.2595602299999999</v>
          </cell>
          <cell r="EM29">
            <v>304.15435272000002</v>
          </cell>
          <cell r="EN29">
            <v>195.49580397000003</v>
          </cell>
          <cell r="EO29">
            <v>20.31112465</v>
          </cell>
          <cell r="EP29">
            <v>84.049988920000004</v>
          </cell>
          <cell r="EQ29">
            <v>4.2974351799999999</v>
          </cell>
          <cell r="ER29">
            <v>195.49580397000003</v>
          </cell>
          <cell r="ES29">
            <v>4.9874207300000002</v>
          </cell>
          <cell r="ET29">
            <v>124.59306793999998</v>
          </cell>
          <cell r="EU29">
            <v>79.020818469999995</v>
          </cell>
          <cell r="EV29">
            <v>16.084337529999999</v>
          </cell>
          <cell r="EW29">
            <v>2042.7510879900001</v>
          </cell>
          <cell r="EX29">
            <v>21.23691474</v>
          </cell>
          <cell r="EY29">
            <v>804.79949822000003</v>
          </cell>
          <cell r="EZ29">
            <v>1103.2054695999998</v>
          </cell>
          <cell r="FA29">
            <v>113.50920542999997</v>
          </cell>
          <cell r="FB29">
            <v>2042.7510879900001</v>
          </cell>
          <cell r="FC29">
            <v>21.23691474</v>
          </cell>
          <cell r="FD29">
            <v>804.79949822000003</v>
          </cell>
          <cell r="FE29">
            <v>1103.2054695999998</v>
          </cell>
          <cell r="FF29">
            <v>113.50920542999997</v>
          </cell>
          <cell r="FG29" t="str">
            <v/>
          </cell>
          <cell r="FH29" t="str">
            <v/>
          </cell>
          <cell r="FI29" t="str">
            <v/>
          </cell>
          <cell r="FJ29" t="str">
            <v/>
          </cell>
          <cell r="FK29">
            <v>0</v>
          </cell>
          <cell r="FN29">
            <v>11773.071493446381</v>
          </cell>
          <cell r="FO29">
            <v>0</v>
          </cell>
          <cell r="FP29">
            <v>376.37899999999996</v>
          </cell>
          <cell r="FQ29">
            <v>0</v>
          </cell>
          <cell r="FR29">
            <v>2003.7250082983335</v>
          </cell>
          <cell r="FS29">
            <v>1945.1350082983336</v>
          </cell>
          <cell r="FT29">
            <v>2.74</v>
          </cell>
          <cell r="FU29">
            <v>55.85</v>
          </cell>
          <cell r="FV29">
            <v>148252</v>
          </cell>
          <cell r="FW29">
            <v>0</v>
          </cell>
          <cell r="FX29">
            <v>148252</v>
          </cell>
          <cell r="FZ29">
            <v>1199.2375608699999</v>
          </cell>
          <cell r="GA29">
            <v>0</v>
          </cell>
          <cell r="GB29">
            <v>36.483000000000004</v>
          </cell>
          <cell r="GC29">
            <v>0</v>
          </cell>
          <cell r="GD29">
            <v>545.12599999999998</v>
          </cell>
          <cell r="GE29">
            <v>545.12599999999998</v>
          </cell>
          <cell r="GF29">
            <v>0</v>
          </cell>
          <cell r="GG29">
            <v>0</v>
          </cell>
          <cell r="GH29">
            <v>13857</v>
          </cell>
          <cell r="GI29">
            <v>0</v>
          </cell>
          <cell r="GJ29">
            <v>13857</v>
          </cell>
          <cell r="GK29">
            <v>243.8612605576771</v>
          </cell>
          <cell r="GL29">
            <v>0</v>
          </cell>
          <cell r="GM29">
            <v>0</v>
          </cell>
          <cell r="GN29">
            <v>0</v>
          </cell>
          <cell r="GO29">
            <v>50.419308298333334</v>
          </cell>
          <cell r="GP29">
            <v>25.270333333333333</v>
          </cell>
          <cell r="GQ29">
            <v>0</v>
          </cell>
          <cell r="GR29">
            <v>0.53</v>
          </cell>
          <cell r="GS29">
            <v>2054</v>
          </cell>
          <cell r="GT29">
            <v>0</v>
          </cell>
          <cell r="GU29">
            <v>2054</v>
          </cell>
          <cell r="GV29">
            <v>0</v>
          </cell>
          <cell r="GW29">
            <v>0</v>
          </cell>
          <cell r="GX29">
            <v>0</v>
          </cell>
          <cell r="GY29">
            <v>0</v>
          </cell>
          <cell r="GZ29">
            <v>0</v>
          </cell>
          <cell r="HA29">
            <v>0</v>
          </cell>
          <cell r="HB29">
            <v>0</v>
          </cell>
          <cell r="HC29">
            <v>0</v>
          </cell>
          <cell r="HD29">
            <v>0</v>
          </cell>
          <cell r="HE29">
            <v>0</v>
          </cell>
          <cell r="HF29">
            <v>0</v>
          </cell>
          <cell r="HG29">
            <v>0</v>
          </cell>
          <cell r="HH29">
            <v>0</v>
          </cell>
          <cell r="HI29">
            <v>0</v>
          </cell>
          <cell r="HJ29">
            <v>0</v>
          </cell>
          <cell r="HK29">
            <v>0</v>
          </cell>
          <cell r="HL29">
            <v>0</v>
          </cell>
          <cell r="HM29">
            <v>0</v>
          </cell>
          <cell r="HN29">
            <v>0</v>
          </cell>
          <cell r="HO29">
            <v>0</v>
          </cell>
          <cell r="HP29">
            <v>0</v>
          </cell>
          <cell r="HQ29">
            <v>0</v>
          </cell>
          <cell r="HR29">
            <v>0</v>
          </cell>
          <cell r="HS29">
            <v>0</v>
          </cell>
          <cell r="HT29">
            <v>0</v>
          </cell>
          <cell r="HU29">
            <v>0</v>
          </cell>
          <cell r="HV29">
            <v>0</v>
          </cell>
          <cell r="HW29">
            <v>0</v>
          </cell>
          <cell r="HX29">
            <v>0</v>
          </cell>
          <cell r="HY29">
            <v>0</v>
          </cell>
          <cell r="HZ29">
            <v>0</v>
          </cell>
          <cell r="IA29">
            <v>0</v>
          </cell>
          <cell r="IB29">
            <v>0</v>
          </cell>
          <cell r="IC29">
            <v>243.8612605576771</v>
          </cell>
          <cell r="ID29">
            <v>0</v>
          </cell>
          <cell r="IE29">
            <v>0</v>
          </cell>
          <cell r="IF29">
            <v>0</v>
          </cell>
          <cell r="IG29">
            <v>50.419308298333334</v>
          </cell>
          <cell r="IH29">
            <v>25.270333333333333</v>
          </cell>
          <cell r="II29">
            <v>0</v>
          </cell>
          <cell r="IJ29">
            <v>0.53</v>
          </cell>
          <cell r="IK29">
            <v>2054</v>
          </cell>
          <cell r="IL29">
            <v>0</v>
          </cell>
          <cell r="IM29">
            <v>2054</v>
          </cell>
          <cell r="IN29">
            <v>243.8612605576771</v>
          </cell>
          <cell r="IO29">
            <v>0</v>
          </cell>
          <cell r="IP29">
            <v>0</v>
          </cell>
          <cell r="IQ29">
            <v>0</v>
          </cell>
          <cell r="IR29">
            <v>50.419308298333334</v>
          </cell>
          <cell r="IS29">
            <v>25.270333333333333</v>
          </cell>
          <cell r="IT29">
            <v>0</v>
          </cell>
          <cell r="IU29">
            <v>0.53</v>
          </cell>
          <cell r="IV29">
            <v>2054</v>
          </cell>
          <cell r="IW29">
            <v>0</v>
          </cell>
          <cell r="IX29">
            <v>2054</v>
          </cell>
          <cell r="IY29">
            <v>758.40588715000001</v>
          </cell>
          <cell r="IZ29">
            <v>0</v>
          </cell>
          <cell r="JA29">
            <v>14.109</v>
          </cell>
          <cell r="JB29">
            <v>0</v>
          </cell>
          <cell r="JC29">
            <v>323.55900000000003</v>
          </cell>
          <cell r="JD29">
            <v>323.55900000000003</v>
          </cell>
          <cell r="JE29">
            <v>0</v>
          </cell>
          <cell r="JF29">
            <v>0</v>
          </cell>
          <cell r="JG29">
            <v>5045</v>
          </cell>
          <cell r="JH29">
            <v>0</v>
          </cell>
          <cell r="JI29">
            <v>5045</v>
          </cell>
          <cell r="JJ29">
            <v>6.3401916800000002</v>
          </cell>
          <cell r="JK29">
            <v>0</v>
          </cell>
          <cell r="JL29">
            <v>0</v>
          </cell>
          <cell r="JM29">
            <v>0</v>
          </cell>
          <cell r="JN29">
            <v>0</v>
          </cell>
          <cell r="JO29">
            <v>0</v>
          </cell>
          <cell r="JP29">
            <v>0</v>
          </cell>
          <cell r="JQ29">
            <v>0</v>
          </cell>
          <cell r="JR29">
            <v>22</v>
          </cell>
          <cell r="JS29">
            <v>0</v>
          </cell>
          <cell r="JT29">
            <v>22</v>
          </cell>
          <cell r="JU29">
            <v>115.56319658000001</v>
          </cell>
          <cell r="JV29">
            <v>0</v>
          </cell>
          <cell r="JW29">
            <v>0</v>
          </cell>
          <cell r="JX29">
            <v>0</v>
          </cell>
          <cell r="JY29">
            <v>0</v>
          </cell>
          <cell r="JZ29">
            <v>0</v>
          </cell>
          <cell r="KA29">
            <v>0</v>
          </cell>
          <cell r="KB29">
            <v>0</v>
          </cell>
          <cell r="KC29">
            <v>251</v>
          </cell>
          <cell r="KD29">
            <v>0</v>
          </cell>
          <cell r="KE29">
            <v>251</v>
          </cell>
          <cell r="KF29">
            <v>66.820152820000004</v>
          </cell>
          <cell r="KG29">
            <v>0</v>
          </cell>
          <cell r="KH29">
            <v>0</v>
          </cell>
          <cell r="KI29">
            <v>0</v>
          </cell>
          <cell r="KJ29">
            <v>0</v>
          </cell>
          <cell r="KK29">
            <v>0</v>
          </cell>
          <cell r="KL29">
            <v>0</v>
          </cell>
          <cell r="KM29">
            <v>0</v>
          </cell>
          <cell r="KN29">
            <v>130</v>
          </cell>
          <cell r="KO29">
            <v>0</v>
          </cell>
          <cell r="KP29">
            <v>130</v>
          </cell>
          <cell r="KQ29">
            <v>569.68234606999999</v>
          </cell>
          <cell r="KR29">
            <v>0</v>
          </cell>
          <cell r="KS29">
            <v>14.109</v>
          </cell>
          <cell r="KT29">
            <v>0</v>
          </cell>
          <cell r="KU29">
            <v>323.55900000000003</v>
          </cell>
          <cell r="KV29">
            <v>323.55900000000003</v>
          </cell>
          <cell r="KW29">
            <v>0</v>
          </cell>
          <cell r="KX29">
            <v>0</v>
          </cell>
          <cell r="KY29">
            <v>4642</v>
          </cell>
          <cell r="KZ29">
            <v>0</v>
          </cell>
          <cell r="LA29">
            <v>4642</v>
          </cell>
          <cell r="LB29">
            <v>569.68234606999999</v>
          </cell>
          <cell r="LC29">
            <v>0</v>
          </cell>
          <cell r="LD29">
            <v>14.109</v>
          </cell>
          <cell r="LE29">
            <v>0</v>
          </cell>
          <cell r="LF29">
            <v>323.55900000000003</v>
          </cell>
          <cell r="LG29">
            <v>323.55900000000003</v>
          </cell>
          <cell r="LH29">
            <v>0</v>
          </cell>
          <cell r="LI29">
            <v>0</v>
          </cell>
          <cell r="LJ29">
            <v>4642</v>
          </cell>
          <cell r="LK29">
            <v>0</v>
          </cell>
          <cell r="LL29">
            <v>4642</v>
          </cell>
          <cell r="LQ29">
            <v>0</v>
          </cell>
          <cell r="LR29">
            <v>55.8</v>
          </cell>
          <cell r="LS29">
            <v>0</v>
          </cell>
          <cell r="LT29">
            <v>0</v>
          </cell>
          <cell r="LU29">
            <v>0</v>
          </cell>
          <cell r="LX29">
            <v>0</v>
          </cell>
          <cell r="LY29">
            <v>0</v>
          </cell>
          <cell r="LZ29">
            <v>0</v>
          </cell>
          <cell r="MA29">
            <v>0</v>
          </cell>
          <cell r="MB29">
            <v>0</v>
          </cell>
          <cell r="MC29">
            <v>0</v>
          </cell>
          <cell r="MD29">
            <v>0</v>
          </cell>
          <cell r="ME29">
            <v>0</v>
          </cell>
          <cell r="MF29">
            <v>0</v>
          </cell>
          <cell r="MG29">
            <v>0</v>
          </cell>
          <cell r="MH29">
            <v>0</v>
          </cell>
          <cell r="MI29">
            <v>0</v>
          </cell>
          <cell r="MJ29">
            <v>0</v>
          </cell>
          <cell r="MK29">
            <v>0</v>
          </cell>
          <cell r="ML29">
            <v>0</v>
          </cell>
          <cell r="MM29">
            <v>0</v>
          </cell>
          <cell r="MN29">
            <v>0</v>
          </cell>
          <cell r="MO29">
            <v>0</v>
          </cell>
          <cell r="MP29">
            <v>0</v>
          </cell>
          <cell r="MQ29">
            <v>0</v>
          </cell>
          <cell r="MR29">
            <v>0</v>
          </cell>
          <cell r="MS29">
            <v>0</v>
          </cell>
          <cell r="MT29">
            <v>0</v>
          </cell>
          <cell r="MU29">
            <v>0</v>
          </cell>
          <cell r="MV29">
            <v>0</v>
          </cell>
          <cell r="MW29">
            <v>0</v>
          </cell>
          <cell r="MX29">
            <v>0</v>
          </cell>
          <cell r="MY29">
            <v>0</v>
          </cell>
          <cell r="MZ29">
            <v>0</v>
          </cell>
          <cell r="NA29">
            <v>0</v>
          </cell>
          <cell r="NB29">
            <v>0</v>
          </cell>
          <cell r="NC29">
            <v>0</v>
          </cell>
          <cell r="ND29">
            <v>0</v>
          </cell>
          <cell r="NE29">
            <v>0</v>
          </cell>
          <cell r="NF29">
            <v>0</v>
          </cell>
          <cell r="NG29">
            <v>0</v>
          </cell>
          <cell r="NH29">
            <v>0</v>
          </cell>
          <cell r="NI29">
            <v>0</v>
          </cell>
          <cell r="NJ29">
            <v>0</v>
          </cell>
          <cell r="NK29">
            <v>0</v>
          </cell>
          <cell r="NL29">
            <v>0</v>
          </cell>
          <cell r="NM29">
            <v>0</v>
          </cell>
          <cell r="NN29">
            <v>0</v>
          </cell>
          <cell r="NO29">
            <v>0</v>
          </cell>
          <cell r="NP29">
            <v>0</v>
          </cell>
          <cell r="NQ29">
            <v>0</v>
          </cell>
          <cell r="NR29">
            <v>0</v>
          </cell>
          <cell r="NS29">
            <v>0</v>
          </cell>
          <cell r="NT29">
            <v>0</v>
          </cell>
          <cell r="NU29">
            <v>0</v>
          </cell>
          <cell r="NV29">
            <v>0</v>
          </cell>
          <cell r="NW29">
            <v>0</v>
          </cell>
          <cell r="NX29">
            <v>0</v>
          </cell>
          <cell r="NY29">
            <v>0</v>
          </cell>
          <cell r="NZ29">
            <v>0</v>
          </cell>
          <cell r="OA29">
            <v>0</v>
          </cell>
          <cell r="OB29">
            <v>0</v>
          </cell>
          <cell r="OC29">
            <v>0</v>
          </cell>
          <cell r="OD29">
            <v>0</v>
          </cell>
          <cell r="OE29">
            <v>0</v>
          </cell>
          <cell r="OF29">
            <v>0</v>
          </cell>
          <cell r="OG29">
            <v>0</v>
          </cell>
          <cell r="OH29">
            <v>0</v>
          </cell>
          <cell r="OI29">
            <v>0</v>
          </cell>
          <cell r="OJ29">
            <v>0</v>
          </cell>
          <cell r="OL29" t="str">
            <v>нд</v>
          </cell>
          <cell r="OM29" t="str">
            <v>нд</v>
          </cell>
          <cell r="ON29" t="str">
            <v>нд</v>
          </cell>
          <cell r="OO29" t="str">
            <v>нд</v>
          </cell>
          <cell r="OP29" t="str">
            <v>нд</v>
          </cell>
          <cell r="OT29">
            <v>14308.713215236534</v>
          </cell>
        </row>
        <row r="30">
          <cell r="D30" t="str">
            <v>Г</v>
          </cell>
          <cell r="E30">
            <v>0</v>
          </cell>
          <cell r="H30">
            <v>0</v>
          </cell>
          <cell r="J30">
            <v>2455.9926644699999</v>
          </cell>
          <cell r="K30">
            <v>0</v>
          </cell>
          <cell r="L30">
            <v>2455.9926644699999</v>
          </cell>
          <cell r="M30">
            <v>999.58759440000017</v>
          </cell>
          <cell r="N30">
            <v>0</v>
          </cell>
          <cell r="O30">
            <v>199.96046895000003</v>
          </cell>
          <cell r="P30">
            <v>69.464734550000003</v>
          </cell>
          <cell r="Q30">
            <v>1186.9798665699998</v>
          </cell>
          <cell r="R30">
            <v>0</v>
          </cell>
          <cell r="S30">
            <v>0</v>
          </cell>
          <cell r="T30">
            <v>0</v>
          </cell>
          <cell r="U30">
            <v>0</v>
          </cell>
          <cell r="V30">
            <v>0</v>
          </cell>
          <cell r="W30">
            <v>0</v>
          </cell>
          <cell r="X30">
            <v>0</v>
          </cell>
          <cell r="Y30">
            <v>0</v>
          </cell>
          <cell r="Z30">
            <v>0</v>
          </cell>
          <cell r="AA30">
            <v>0</v>
          </cell>
          <cell r="AB30">
            <v>0</v>
          </cell>
          <cell r="AC30">
            <v>0</v>
          </cell>
          <cell r="AD30">
            <v>0</v>
          </cell>
          <cell r="AE30">
            <v>0</v>
          </cell>
          <cell r="AF30">
            <v>0</v>
          </cell>
          <cell r="AG30">
            <v>0</v>
          </cell>
          <cell r="AH30">
            <v>0</v>
          </cell>
          <cell r="AI30">
            <v>0</v>
          </cell>
          <cell r="AJ30">
            <v>0</v>
          </cell>
          <cell r="AK30">
            <v>0</v>
          </cell>
          <cell r="AL30">
            <v>0</v>
          </cell>
          <cell r="AM30">
            <v>0</v>
          </cell>
          <cell r="AN30">
            <v>0</v>
          </cell>
          <cell r="AO30">
            <v>0</v>
          </cell>
          <cell r="AP30">
            <v>0</v>
          </cell>
          <cell r="AQ30">
            <v>0</v>
          </cell>
          <cell r="AR30">
            <v>0</v>
          </cell>
          <cell r="AS30">
            <v>0</v>
          </cell>
          <cell r="AT30">
            <v>0</v>
          </cell>
          <cell r="AU30">
            <v>0</v>
          </cell>
          <cell r="AV30">
            <v>0</v>
          </cell>
          <cell r="AW30">
            <v>0</v>
          </cell>
          <cell r="AX30">
            <v>0</v>
          </cell>
          <cell r="AY30">
            <v>0</v>
          </cell>
          <cell r="AZ30">
            <v>0</v>
          </cell>
          <cell r="BA30">
            <v>0</v>
          </cell>
          <cell r="BB30" t="str">
            <v/>
          </cell>
          <cell r="BC30" t="str">
            <v/>
          </cell>
          <cell r="BD30" t="str">
            <v/>
          </cell>
          <cell r="BE30" t="str">
            <v/>
          </cell>
          <cell r="BF30">
            <v>0</v>
          </cell>
          <cell r="BG30">
            <v>0</v>
          </cell>
          <cell r="BH30">
            <v>0</v>
          </cell>
          <cell r="BI30">
            <v>0</v>
          </cell>
          <cell r="BJ30">
            <v>0</v>
          </cell>
          <cell r="BK30">
            <v>0</v>
          </cell>
          <cell r="BL30">
            <v>0</v>
          </cell>
          <cell r="BM30">
            <v>0</v>
          </cell>
          <cell r="BN30">
            <v>0</v>
          </cell>
          <cell r="BO30">
            <v>0</v>
          </cell>
          <cell r="BP30">
            <v>0</v>
          </cell>
          <cell r="BQ30">
            <v>0</v>
          </cell>
          <cell r="BR30">
            <v>0</v>
          </cell>
          <cell r="BS30">
            <v>0</v>
          </cell>
          <cell r="BT30">
            <v>0</v>
          </cell>
          <cell r="BU30">
            <v>0</v>
          </cell>
          <cell r="BV30">
            <v>0</v>
          </cell>
          <cell r="BW30">
            <v>0</v>
          </cell>
          <cell r="BX30">
            <v>0</v>
          </cell>
          <cell r="BY30">
            <v>0</v>
          </cell>
          <cell r="BZ30">
            <v>0</v>
          </cell>
          <cell r="CA30">
            <v>0</v>
          </cell>
          <cell r="CB30">
            <v>0</v>
          </cell>
          <cell r="CC30">
            <v>0</v>
          </cell>
          <cell r="CD30">
            <v>0</v>
          </cell>
          <cell r="CE30">
            <v>0</v>
          </cell>
          <cell r="CF30">
            <v>0</v>
          </cell>
          <cell r="CG30">
            <v>0</v>
          </cell>
          <cell r="CH30">
            <v>0</v>
          </cell>
          <cell r="CI30">
            <v>0</v>
          </cell>
          <cell r="CJ30">
            <v>0</v>
          </cell>
          <cell r="CK30">
            <v>0</v>
          </cell>
          <cell r="CL30">
            <v>0</v>
          </cell>
          <cell r="CM30">
            <v>0</v>
          </cell>
          <cell r="CN30">
            <v>0</v>
          </cell>
          <cell r="CO30">
            <v>0</v>
          </cell>
          <cell r="CP30">
            <v>0</v>
          </cell>
          <cell r="CQ30" t="str">
            <v/>
          </cell>
          <cell r="CR30" t="str">
            <v/>
          </cell>
          <cell r="CS30" t="str">
            <v/>
          </cell>
          <cell r="CT30" t="str">
            <v/>
          </cell>
          <cell r="CU30">
            <v>0</v>
          </cell>
          <cell r="CX30">
            <v>11773.071493446381</v>
          </cell>
          <cell r="CY30">
            <v>2007.6103241393257</v>
          </cell>
          <cell r="CZ30">
            <v>3841.5348877713004</v>
          </cell>
          <cell r="DA30">
            <v>3963.2928893735866</v>
          </cell>
          <cell r="DB30">
            <v>1960.6333921621663</v>
          </cell>
          <cell r="DE30">
            <v>0</v>
          </cell>
          <cell r="DG30">
            <v>1858.2327315399998</v>
          </cell>
          <cell r="DH30">
            <v>0</v>
          </cell>
          <cell r="DI30">
            <v>1858.2327315399998</v>
          </cell>
          <cell r="DJ30">
            <v>591.40477412999996</v>
          </cell>
          <cell r="DK30">
            <v>443.57690142000001</v>
          </cell>
          <cell r="DL30">
            <v>711.97321601999988</v>
          </cell>
          <cell r="DM30">
            <v>111.27783997</v>
          </cell>
          <cell r="DN30">
            <v>2286.1189761354112</v>
          </cell>
          <cell r="DS30">
            <v>79.441401501000001</v>
          </cell>
          <cell r="DT30">
            <v>309.44743438400002</v>
          </cell>
          <cell r="DU30">
            <v>167.1015003105</v>
          </cell>
          <cell r="DV30">
            <v>1730.1286399399112</v>
          </cell>
          <cell r="DW30">
            <v>1730.1286399399112</v>
          </cell>
          <cell r="DX30" t="str">
            <v/>
          </cell>
          <cell r="DY30" t="str">
            <v/>
          </cell>
          <cell r="DZ30" t="str">
            <v/>
          </cell>
          <cell r="EA30" t="str">
            <v/>
          </cell>
          <cell r="EB30">
            <v>0</v>
          </cell>
          <cell r="EC30">
            <v>2648.7145405400001</v>
          </cell>
          <cell r="ED30">
            <v>221.79169244000005</v>
          </cell>
          <cell r="EE30">
            <v>951.39924857999995</v>
          </cell>
          <cell r="EF30">
            <v>1337.37306115</v>
          </cell>
          <cell r="EG30">
            <v>138.15053836999996</v>
          </cell>
          <cell r="EH30">
            <v>77.123455160000006</v>
          </cell>
          <cell r="EI30">
            <v>7.1553000000000005E-2</v>
          </cell>
          <cell r="EJ30">
            <v>1.69555777</v>
          </cell>
          <cell r="EK30">
            <v>71.096784159999999</v>
          </cell>
          <cell r="EL30">
            <v>4.2595602299999999</v>
          </cell>
          <cell r="EM30">
            <v>304.15435272000002</v>
          </cell>
          <cell r="EN30">
            <v>195.49580397000003</v>
          </cell>
          <cell r="EO30">
            <v>20.31112465</v>
          </cell>
          <cell r="EP30">
            <v>84.049988920000004</v>
          </cell>
          <cell r="EQ30">
            <v>4.2974351799999999</v>
          </cell>
          <cell r="ER30">
            <v>195.49580397000003</v>
          </cell>
          <cell r="ES30">
            <v>4.9874207300000002</v>
          </cell>
          <cell r="ET30">
            <v>124.59306793999998</v>
          </cell>
          <cell r="EU30">
            <v>79.020818469999995</v>
          </cell>
          <cell r="EV30">
            <v>16.084337529999999</v>
          </cell>
          <cell r="EW30">
            <v>2042.7510879900001</v>
          </cell>
          <cell r="EX30">
            <v>21.23691474</v>
          </cell>
          <cell r="EY30">
            <v>804.79949822000003</v>
          </cell>
          <cell r="EZ30">
            <v>1103.2054695999998</v>
          </cell>
          <cell r="FA30">
            <v>113.50920542999997</v>
          </cell>
          <cell r="FB30">
            <v>2042.7510879900001</v>
          </cell>
          <cell r="FC30">
            <v>21.23691474</v>
          </cell>
          <cell r="FD30">
            <v>804.79949822000003</v>
          </cell>
          <cell r="FE30">
            <v>1103.2054695999998</v>
          </cell>
          <cell r="FF30">
            <v>113.50920542999997</v>
          </cell>
          <cell r="FG30" t="str">
            <v/>
          </cell>
          <cell r="FH30" t="str">
            <v/>
          </cell>
          <cell r="FI30" t="str">
            <v/>
          </cell>
          <cell r="FJ30" t="str">
            <v/>
          </cell>
          <cell r="FK30">
            <v>0</v>
          </cell>
          <cell r="FN30">
            <v>11773.071493446381</v>
          </cell>
          <cell r="FO30">
            <v>0</v>
          </cell>
          <cell r="FP30">
            <v>376.37899999999996</v>
          </cell>
          <cell r="FQ30">
            <v>0</v>
          </cell>
          <cell r="FR30">
            <v>2003.7250082983335</v>
          </cell>
          <cell r="FS30">
            <v>1945.1350082983336</v>
          </cell>
          <cell r="FT30">
            <v>2.74</v>
          </cell>
          <cell r="FU30">
            <v>55.85</v>
          </cell>
          <cell r="FV30">
            <v>148252</v>
          </cell>
          <cell r="FW30">
            <v>0</v>
          </cell>
          <cell r="FX30">
            <v>148252</v>
          </cell>
          <cell r="FZ30">
            <v>1199.2375608699999</v>
          </cell>
          <cell r="GA30">
            <v>0</v>
          </cell>
          <cell r="GB30">
            <v>36.483000000000004</v>
          </cell>
          <cell r="GC30">
            <v>0</v>
          </cell>
          <cell r="GD30">
            <v>545.12599999999998</v>
          </cell>
          <cell r="GE30">
            <v>545.12599999999998</v>
          </cell>
          <cell r="GF30">
            <v>0</v>
          </cell>
          <cell r="GG30">
            <v>0</v>
          </cell>
          <cell r="GH30">
            <v>13857</v>
          </cell>
          <cell r="GI30">
            <v>0</v>
          </cell>
          <cell r="GJ30">
            <v>13857</v>
          </cell>
          <cell r="GK30">
            <v>243.8612605576771</v>
          </cell>
          <cell r="GL30">
            <v>0</v>
          </cell>
          <cell r="GM30">
            <v>0</v>
          </cell>
          <cell r="GN30">
            <v>0</v>
          </cell>
          <cell r="GO30">
            <v>50.419308298333334</v>
          </cell>
          <cell r="GP30">
            <v>25.270333333333333</v>
          </cell>
          <cell r="GQ30">
            <v>0</v>
          </cell>
          <cell r="GR30">
            <v>0.53</v>
          </cell>
          <cell r="GS30">
            <v>2054</v>
          </cell>
          <cell r="GT30">
            <v>0</v>
          </cell>
          <cell r="GU30">
            <v>2054</v>
          </cell>
          <cell r="GV30">
            <v>0</v>
          </cell>
          <cell r="GW30">
            <v>0</v>
          </cell>
          <cell r="GX30">
            <v>0</v>
          </cell>
          <cell r="GY30">
            <v>0</v>
          </cell>
          <cell r="GZ30">
            <v>0</v>
          </cell>
          <cell r="HA30">
            <v>0</v>
          </cell>
          <cell r="HB30">
            <v>0</v>
          </cell>
          <cell r="HC30">
            <v>0</v>
          </cell>
          <cell r="HD30">
            <v>0</v>
          </cell>
          <cell r="HE30">
            <v>0</v>
          </cell>
          <cell r="HF30">
            <v>0</v>
          </cell>
          <cell r="HG30">
            <v>0</v>
          </cell>
          <cell r="HH30">
            <v>0</v>
          </cell>
          <cell r="HI30">
            <v>0</v>
          </cell>
          <cell r="HJ30">
            <v>0</v>
          </cell>
          <cell r="HK30">
            <v>0</v>
          </cell>
          <cell r="HL30">
            <v>0</v>
          </cell>
          <cell r="HM30">
            <v>0</v>
          </cell>
          <cell r="HN30">
            <v>0</v>
          </cell>
          <cell r="HO30">
            <v>0</v>
          </cell>
          <cell r="HP30">
            <v>0</v>
          </cell>
          <cell r="HQ30">
            <v>0</v>
          </cell>
          <cell r="HR30">
            <v>0</v>
          </cell>
          <cell r="HS30">
            <v>0</v>
          </cell>
          <cell r="HT30">
            <v>0</v>
          </cell>
          <cell r="HU30">
            <v>0</v>
          </cell>
          <cell r="HV30">
            <v>0</v>
          </cell>
          <cell r="HW30">
            <v>0</v>
          </cell>
          <cell r="HX30">
            <v>0</v>
          </cell>
          <cell r="HY30">
            <v>0</v>
          </cell>
          <cell r="HZ30">
            <v>0</v>
          </cell>
          <cell r="IA30">
            <v>0</v>
          </cell>
          <cell r="IB30">
            <v>0</v>
          </cell>
          <cell r="IC30">
            <v>243.8612605576771</v>
          </cell>
          <cell r="ID30">
            <v>0</v>
          </cell>
          <cell r="IE30">
            <v>0</v>
          </cell>
          <cell r="IF30">
            <v>0</v>
          </cell>
          <cell r="IG30">
            <v>50.419308298333334</v>
          </cell>
          <cell r="IH30">
            <v>25.270333333333333</v>
          </cell>
          <cell r="II30">
            <v>0</v>
          </cell>
          <cell r="IJ30">
            <v>0.53</v>
          </cell>
          <cell r="IK30">
            <v>2054</v>
          </cell>
          <cell r="IL30">
            <v>0</v>
          </cell>
          <cell r="IM30">
            <v>2054</v>
          </cell>
          <cell r="IN30">
            <v>243.8612605576771</v>
          </cell>
          <cell r="IO30">
            <v>0</v>
          </cell>
          <cell r="IP30">
            <v>0</v>
          </cell>
          <cell r="IQ30">
            <v>0</v>
          </cell>
          <cell r="IR30">
            <v>50.419308298333334</v>
          </cell>
          <cell r="IS30">
            <v>25.270333333333333</v>
          </cell>
          <cell r="IT30">
            <v>0</v>
          </cell>
          <cell r="IU30">
            <v>0.53</v>
          </cell>
          <cell r="IV30">
            <v>2054</v>
          </cell>
          <cell r="IW30">
            <v>0</v>
          </cell>
          <cell r="IX30">
            <v>2054</v>
          </cell>
          <cell r="IY30">
            <v>758.40588715000001</v>
          </cell>
          <cell r="IZ30">
            <v>0</v>
          </cell>
          <cell r="JA30">
            <v>14.109</v>
          </cell>
          <cell r="JB30">
            <v>0</v>
          </cell>
          <cell r="JC30">
            <v>323.55900000000003</v>
          </cell>
          <cell r="JD30">
            <v>323.55900000000003</v>
          </cell>
          <cell r="JE30">
            <v>0</v>
          </cell>
          <cell r="JF30">
            <v>0</v>
          </cell>
          <cell r="JG30">
            <v>5045</v>
          </cell>
          <cell r="JH30">
            <v>0</v>
          </cell>
          <cell r="JI30">
            <v>5045</v>
          </cell>
          <cell r="JJ30">
            <v>6.3401916800000002</v>
          </cell>
          <cell r="JK30">
            <v>0</v>
          </cell>
          <cell r="JL30">
            <v>0</v>
          </cell>
          <cell r="JM30">
            <v>0</v>
          </cell>
          <cell r="JN30">
            <v>0</v>
          </cell>
          <cell r="JO30">
            <v>0</v>
          </cell>
          <cell r="JP30">
            <v>0</v>
          </cell>
          <cell r="JQ30">
            <v>0</v>
          </cell>
          <cell r="JR30">
            <v>22</v>
          </cell>
          <cell r="JS30">
            <v>0</v>
          </cell>
          <cell r="JT30">
            <v>22</v>
          </cell>
          <cell r="JU30">
            <v>115.56319658000001</v>
          </cell>
          <cell r="JV30">
            <v>0</v>
          </cell>
          <cell r="JW30">
            <v>0</v>
          </cell>
          <cell r="JX30">
            <v>0</v>
          </cell>
          <cell r="JY30">
            <v>0</v>
          </cell>
          <cell r="JZ30">
            <v>0</v>
          </cell>
          <cell r="KA30">
            <v>0</v>
          </cell>
          <cell r="KB30">
            <v>0</v>
          </cell>
          <cell r="KC30">
            <v>251</v>
          </cell>
          <cell r="KD30">
            <v>0</v>
          </cell>
          <cell r="KE30">
            <v>251</v>
          </cell>
          <cell r="KF30">
            <v>66.820152820000004</v>
          </cell>
          <cell r="KG30">
            <v>0</v>
          </cell>
          <cell r="KH30">
            <v>0</v>
          </cell>
          <cell r="KI30">
            <v>0</v>
          </cell>
          <cell r="KJ30">
            <v>0</v>
          </cell>
          <cell r="KK30">
            <v>0</v>
          </cell>
          <cell r="KL30">
            <v>0</v>
          </cell>
          <cell r="KM30">
            <v>0</v>
          </cell>
          <cell r="KN30">
            <v>130</v>
          </cell>
          <cell r="KO30">
            <v>0</v>
          </cell>
          <cell r="KP30">
            <v>130</v>
          </cell>
          <cell r="KQ30">
            <v>569.68234606999999</v>
          </cell>
          <cell r="KR30">
            <v>0</v>
          </cell>
          <cell r="KS30">
            <v>14.109</v>
          </cell>
          <cell r="KT30">
            <v>0</v>
          </cell>
          <cell r="KU30">
            <v>323.55900000000003</v>
          </cell>
          <cell r="KV30">
            <v>323.55900000000003</v>
          </cell>
          <cell r="KW30">
            <v>0</v>
          </cell>
          <cell r="KX30">
            <v>0</v>
          </cell>
          <cell r="KY30">
            <v>4642</v>
          </cell>
          <cell r="KZ30">
            <v>0</v>
          </cell>
          <cell r="LA30">
            <v>4642</v>
          </cell>
          <cell r="LB30">
            <v>569.68234606999999</v>
          </cell>
          <cell r="LC30">
            <v>0</v>
          </cell>
          <cell r="LD30">
            <v>14.109</v>
          </cell>
          <cell r="LE30">
            <v>0</v>
          </cell>
          <cell r="LF30">
            <v>323.55900000000003</v>
          </cell>
          <cell r="LG30">
            <v>323.55900000000003</v>
          </cell>
          <cell r="LH30">
            <v>0</v>
          </cell>
          <cell r="LI30">
            <v>0</v>
          </cell>
          <cell r="LJ30">
            <v>4642</v>
          </cell>
          <cell r="LK30">
            <v>0</v>
          </cell>
          <cell r="LL30">
            <v>4642</v>
          </cell>
          <cell r="LQ30">
            <v>0</v>
          </cell>
          <cell r="LR30">
            <v>55.8</v>
          </cell>
          <cell r="LS30">
            <v>0</v>
          </cell>
          <cell r="LT30">
            <v>0</v>
          </cell>
          <cell r="LU30">
            <v>0</v>
          </cell>
          <cell r="LX30">
            <v>0</v>
          </cell>
          <cell r="LY30">
            <v>0</v>
          </cell>
          <cell r="LZ30">
            <v>0</v>
          </cell>
          <cell r="MA30">
            <v>0</v>
          </cell>
          <cell r="MB30">
            <v>0</v>
          </cell>
          <cell r="MC30">
            <v>0</v>
          </cell>
          <cell r="MD30">
            <v>0</v>
          </cell>
          <cell r="ME30">
            <v>0</v>
          </cell>
          <cell r="MF30">
            <v>0</v>
          </cell>
          <cell r="MG30">
            <v>0</v>
          </cell>
          <cell r="MH30">
            <v>0</v>
          </cell>
          <cell r="MI30">
            <v>0</v>
          </cell>
          <cell r="MJ30">
            <v>0</v>
          </cell>
          <cell r="MK30">
            <v>0</v>
          </cell>
          <cell r="ML30">
            <v>0</v>
          </cell>
          <cell r="MM30">
            <v>0</v>
          </cell>
          <cell r="MN30">
            <v>0</v>
          </cell>
          <cell r="MO30">
            <v>0</v>
          </cell>
          <cell r="MP30">
            <v>0</v>
          </cell>
          <cell r="MQ30">
            <v>0</v>
          </cell>
          <cell r="MR30">
            <v>0</v>
          </cell>
          <cell r="MS30">
            <v>0</v>
          </cell>
          <cell r="MT30">
            <v>0</v>
          </cell>
          <cell r="MU30">
            <v>0</v>
          </cell>
          <cell r="MV30">
            <v>0</v>
          </cell>
          <cell r="MW30">
            <v>0</v>
          </cell>
          <cell r="MX30">
            <v>0</v>
          </cell>
          <cell r="MY30">
            <v>0</v>
          </cell>
          <cell r="MZ30">
            <v>0</v>
          </cell>
          <cell r="NA30">
            <v>0</v>
          </cell>
          <cell r="NB30">
            <v>0</v>
          </cell>
          <cell r="NC30">
            <v>0</v>
          </cell>
          <cell r="ND30">
            <v>0</v>
          </cell>
          <cell r="NE30">
            <v>0</v>
          </cell>
          <cell r="NF30">
            <v>0</v>
          </cell>
          <cell r="NG30">
            <v>0</v>
          </cell>
          <cell r="NH30">
            <v>0</v>
          </cell>
          <cell r="NI30">
            <v>0</v>
          </cell>
          <cell r="NJ30">
            <v>0</v>
          </cell>
          <cell r="NK30">
            <v>0</v>
          </cell>
          <cell r="NL30">
            <v>0</v>
          </cell>
          <cell r="NM30">
            <v>0</v>
          </cell>
          <cell r="NN30">
            <v>0</v>
          </cell>
          <cell r="NO30">
            <v>0</v>
          </cell>
          <cell r="NP30">
            <v>0</v>
          </cell>
          <cell r="NQ30">
            <v>0</v>
          </cell>
          <cell r="NR30">
            <v>0</v>
          </cell>
          <cell r="NS30">
            <v>0</v>
          </cell>
          <cell r="NT30">
            <v>0</v>
          </cell>
          <cell r="NU30">
            <v>0</v>
          </cell>
          <cell r="NV30">
            <v>0</v>
          </cell>
          <cell r="NW30">
            <v>0</v>
          </cell>
          <cell r="NX30">
            <v>0</v>
          </cell>
          <cell r="NY30">
            <v>0</v>
          </cell>
          <cell r="NZ30">
            <v>0</v>
          </cell>
          <cell r="OA30">
            <v>0</v>
          </cell>
          <cell r="OB30">
            <v>0</v>
          </cell>
          <cell r="OC30">
            <v>0</v>
          </cell>
          <cell r="OD30">
            <v>0</v>
          </cell>
          <cell r="OE30">
            <v>0</v>
          </cell>
          <cell r="OF30">
            <v>0</v>
          </cell>
          <cell r="OG30">
            <v>0</v>
          </cell>
          <cell r="OH30">
            <v>0</v>
          </cell>
          <cell r="OI30">
            <v>0</v>
          </cell>
          <cell r="OJ30">
            <v>0</v>
          </cell>
          <cell r="OL30" t="str">
            <v>нд</v>
          </cell>
          <cell r="OM30" t="str">
            <v>нд</v>
          </cell>
          <cell r="ON30" t="str">
            <v>нд</v>
          </cell>
          <cell r="OO30" t="str">
            <v>нд</v>
          </cell>
          <cell r="OP30" t="str">
            <v>нд</v>
          </cell>
          <cell r="OT30">
            <v>14308.713215236534</v>
          </cell>
        </row>
        <row r="31">
          <cell r="D31" t="str">
            <v>Г</v>
          </cell>
          <cell r="E31">
            <v>0</v>
          </cell>
          <cell r="H31">
            <v>0</v>
          </cell>
          <cell r="J31">
            <v>2455.9926644699999</v>
          </cell>
          <cell r="K31">
            <v>0</v>
          </cell>
          <cell r="L31">
            <v>2455.9926644699999</v>
          </cell>
          <cell r="M31">
            <v>999.58759440000017</v>
          </cell>
          <cell r="N31">
            <v>0</v>
          </cell>
          <cell r="O31">
            <v>199.96046895000003</v>
          </cell>
          <cell r="P31">
            <v>69.464734550000003</v>
          </cell>
          <cell r="Q31">
            <v>1186.9798665699998</v>
          </cell>
          <cell r="R31">
            <v>0</v>
          </cell>
          <cell r="S31">
            <v>0</v>
          </cell>
          <cell r="T31">
            <v>0</v>
          </cell>
          <cell r="U31">
            <v>0</v>
          </cell>
          <cell r="V31">
            <v>0</v>
          </cell>
          <cell r="W31">
            <v>0</v>
          </cell>
          <cell r="X31">
            <v>0</v>
          </cell>
          <cell r="Y31">
            <v>0</v>
          </cell>
          <cell r="Z31">
            <v>0</v>
          </cell>
          <cell r="AA31">
            <v>0</v>
          </cell>
          <cell r="AB31">
            <v>0</v>
          </cell>
          <cell r="AC31">
            <v>0</v>
          </cell>
          <cell r="AD31">
            <v>0</v>
          </cell>
          <cell r="AE31">
            <v>0</v>
          </cell>
          <cell r="AF31">
            <v>0</v>
          </cell>
          <cell r="AG31">
            <v>0</v>
          </cell>
          <cell r="AH31">
            <v>0</v>
          </cell>
          <cell r="AI31">
            <v>0</v>
          </cell>
          <cell r="AJ31">
            <v>0</v>
          </cell>
          <cell r="AK31">
            <v>0</v>
          </cell>
          <cell r="AL31">
            <v>0</v>
          </cell>
          <cell r="AM31">
            <v>0</v>
          </cell>
          <cell r="AN31">
            <v>0</v>
          </cell>
          <cell r="AO31">
            <v>0</v>
          </cell>
          <cell r="AP31">
            <v>0</v>
          </cell>
          <cell r="AQ31">
            <v>0</v>
          </cell>
          <cell r="AR31">
            <v>0</v>
          </cell>
          <cell r="AS31">
            <v>0</v>
          </cell>
          <cell r="AT31">
            <v>0</v>
          </cell>
          <cell r="AU31">
            <v>0</v>
          </cell>
          <cell r="AV31">
            <v>0</v>
          </cell>
          <cell r="AW31">
            <v>0</v>
          </cell>
          <cell r="AX31">
            <v>0</v>
          </cell>
          <cell r="AY31">
            <v>0</v>
          </cell>
          <cell r="AZ31">
            <v>0</v>
          </cell>
          <cell r="BA31">
            <v>0</v>
          </cell>
          <cell r="BB31" t="str">
            <v/>
          </cell>
          <cell r="BC31" t="str">
            <v/>
          </cell>
          <cell r="BD31" t="str">
            <v/>
          </cell>
          <cell r="BE31" t="str">
            <v/>
          </cell>
          <cell r="BF31">
            <v>0</v>
          </cell>
          <cell r="BG31">
            <v>0</v>
          </cell>
          <cell r="BH31">
            <v>0</v>
          </cell>
          <cell r="BI31">
            <v>0</v>
          </cell>
          <cell r="BJ31">
            <v>0</v>
          </cell>
          <cell r="BK31">
            <v>0</v>
          </cell>
          <cell r="BL31">
            <v>0</v>
          </cell>
          <cell r="BM31">
            <v>0</v>
          </cell>
          <cell r="BN31">
            <v>0</v>
          </cell>
          <cell r="BO31">
            <v>0</v>
          </cell>
          <cell r="BP31">
            <v>0</v>
          </cell>
          <cell r="BQ31">
            <v>0</v>
          </cell>
          <cell r="BR31">
            <v>0</v>
          </cell>
          <cell r="BS31">
            <v>0</v>
          </cell>
          <cell r="BT31">
            <v>0</v>
          </cell>
          <cell r="BU31">
            <v>0</v>
          </cell>
          <cell r="BV31">
            <v>0</v>
          </cell>
          <cell r="BW31">
            <v>0</v>
          </cell>
          <cell r="BX31">
            <v>0</v>
          </cell>
          <cell r="BY31">
            <v>0</v>
          </cell>
          <cell r="BZ31">
            <v>0</v>
          </cell>
          <cell r="CA31">
            <v>0</v>
          </cell>
          <cell r="CB31">
            <v>0</v>
          </cell>
          <cell r="CC31">
            <v>0</v>
          </cell>
          <cell r="CD31">
            <v>0</v>
          </cell>
          <cell r="CE31">
            <v>0</v>
          </cell>
          <cell r="CF31">
            <v>0</v>
          </cell>
          <cell r="CG31">
            <v>0</v>
          </cell>
          <cell r="CH31">
            <v>0</v>
          </cell>
          <cell r="CI31">
            <v>0</v>
          </cell>
          <cell r="CJ31">
            <v>0</v>
          </cell>
          <cell r="CK31">
            <v>0</v>
          </cell>
          <cell r="CL31">
            <v>0</v>
          </cell>
          <cell r="CM31">
            <v>0</v>
          </cell>
          <cell r="CN31">
            <v>0</v>
          </cell>
          <cell r="CO31">
            <v>0</v>
          </cell>
          <cell r="CP31">
            <v>0</v>
          </cell>
          <cell r="CQ31" t="str">
            <v/>
          </cell>
          <cell r="CR31" t="str">
            <v/>
          </cell>
          <cell r="CS31" t="str">
            <v/>
          </cell>
          <cell r="CT31" t="str">
            <v/>
          </cell>
          <cell r="CU31">
            <v>0</v>
          </cell>
          <cell r="CX31">
            <v>11773.071493446381</v>
          </cell>
          <cell r="CY31">
            <v>2007.6103241393257</v>
          </cell>
          <cell r="CZ31">
            <v>3841.5348877713004</v>
          </cell>
          <cell r="DA31">
            <v>3963.2928893735866</v>
          </cell>
          <cell r="DB31">
            <v>1960.6333921621663</v>
          </cell>
          <cell r="DE31">
            <v>0</v>
          </cell>
          <cell r="DG31">
            <v>1858.2327315399998</v>
          </cell>
          <cell r="DH31">
            <v>0</v>
          </cell>
          <cell r="DI31">
            <v>1858.2327315399998</v>
          </cell>
          <cell r="DJ31">
            <v>591.40477412999996</v>
          </cell>
          <cell r="DK31">
            <v>443.57690142000001</v>
          </cell>
          <cell r="DL31">
            <v>711.97321601999988</v>
          </cell>
          <cell r="DM31">
            <v>111.27783997</v>
          </cell>
          <cell r="DN31">
            <v>2286.1189761354112</v>
          </cell>
          <cell r="DS31">
            <v>79.441401501000001</v>
          </cell>
          <cell r="DT31">
            <v>309.44743438400002</v>
          </cell>
          <cell r="DU31">
            <v>167.1015003105</v>
          </cell>
          <cell r="DV31">
            <v>1730.1286399399112</v>
          </cell>
          <cell r="DW31">
            <v>1730.1286399399112</v>
          </cell>
          <cell r="DX31" t="str">
            <v/>
          </cell>
          <cell r="DY31" t="str">
            <v/>
          </cell>
          <cell r="DZ31" t="str">
            <v/>
          </cell>
          <cell r="EA31" t="str">
            <v/>
          </cell>
          <cell r="EB31">
            <v>0</v>
          </cell>
          <cell r="EC31">
            <v>2648.7145405400001</v>
          </cell>
          <cell r="ED31">
            <v>221.79169244000005</v>
          </cell>
          <cell r="EE31">
            <v>951.39924857999995</v>
          </cell>
          <cell r="EF31">
            <v>1337.37306115</v>
          </cell>
          <cell r="EG31">
            <v>138.15053836999996</v>
          </cell>
          <cell r="EH31">
            <v>77.123455160000006</v>
          </cell>
          <cell r="EI31">
            <v>7.1553000000000005E-2</v>
          </cell>
          <cell r="EJ31">
            <v>1.69555777</v>
          </cell>
          <cell r="EK31">
            <v>71.096784159999999</v>
          </cell>
          <cell r="EL31">
            <v>4.2595602299999999</v>
          </cell>
          <cell r="EM31">
            <v>304.15435272000002</v>
          </cell>
          <cell r="EN31">
            <v>195.49580397000003</v>
          </cell>
          <cell r="EO31">
            <v>20.31112465</v>
          </cell>
          <cell r="EP31">
            <v>84.049988920000004</v>
          </cell>
          <cell r="EQ31">
            <v>4.2974351799999999</v>
          </cell>
          <cell r="ER31">
            <v>195.49580397000003</v>
          </cell>
          <cell r="ES31">
            <v>4.9874207300000002</v>
          </cell>
          <cell r="ET31">
            <v>124.59306793999998</v>
          </cell>
          <cell r="EU31">
            <v>79.020818469999995</v>
          </cell>
          <cell r="EV31">
            <v>16.084337529999999</v>
          </cell>
          <cell r="EW31">
            <v>2042.7510879900001</v>
          </cell>
          <cell r="EX31">
            <v>21.23691474</v>
          </cell>
          <cell r="EY31">
            <v>804.79949822000003</v>
          </cell>
          <cell r="EZ31">
            <v>1103.2054695999998</v>
          </cell>
          <cell r="FA31">
            <v>113.50920542999997</v>
          </cell>
          <cell r="FB31">
            <v>2042.7510879900001</v>
          </cell>
          <cell r="FC31">
            <v>21.23691474</v>
          </cell>
          <cell r="FD31">
            <v>804.79949822000003</v>
          </cell>
          <cell r="FE31">
            <v>1103.2054695999998</v>
          </cell>
          <cell r="FF31">
            <v>113.50920542999997</v>
          </cell>
          <cell r="FG31" t="str">
            <v/>
          </cell>
          <cell r="FH31" t="str">
            <v/>
          </cell>
          <cell r="FI31" t="str">
            <v/>
          </cell>
          <cell r="FJ31" t="str">
            <v/>
          </cell>
          <cell r="FK31">
            <v>0</v>
          </cell>
          <cell r="FN31">
            <v>11773.071493446381</v>
          </cell>
          <cell r="FO31">
            <v>0</v>
          </cell>
          <cell r="FP31">
            <v>376.37899999999996</v>
          </cell>
          <cell r="FQ31">
            <v>0</v>
          </cell>
          <cell r="FR31">
            <v>2003.7250082983335</v>
          </cell>
          <cell r="FS31">
            <v>1945.1350082983336</v>
          </cell>
          <cell r="FT31">
            <v>2.74</v>
          </cell>
          <cell r="FU31">
            <v>55.85</v>
          </cell>
          <cell r="FV31">
            <v>148252</v>
          </cell>
          <cell r="FW31">
            <v>0</v>
          </cell>
          <cell r="FX31">
            <v>148252</v>
          </cell>
          <cell r="FZ31">
            <v>1199.2375608699999</v>
          </cell>
          <cell r="GA31">
            <v>0</v>
          </cell>
          <cell r="GB31">
            <v>36.483000000000004</v>
          </cell>
          <cell r="GC31">
            <v>0</v>
          </cell>
          <cell r="GD31">
            <v>545.12599999999998</v>
          </cell>
          <cell r="GE31">
            <v>545.12599999999998</v>
          </cell>
          <cell r="GF31">
            <v>0</v>
          </cell>
          <cell r="GG31">
            <v>0</v>
          </cell>
          <cell r="GH31">
            <v>13857</v>
          </cell>
          <cell r="GI31">
            <v>0</v>
          </cell>
          <cell r="GJ31">
            <v>13857</v>
          </cell>
          <cell r="GK31">
            <v>243.8612605576771</v>
          </cell>
          <cell r="GL31">
            <v>0</v>
          </cell>
          <cell r="GM31">
            <v>0</v>
          </cell>
          <cell r="GN31">
            <v>0</v>
          </cell>
          <cell r="GO31">
            <v>50.419308298333334</v>
          </cell>
          <cell r="GP31">
            <v>25.270333333333333</v>
          </cell>
          <cell r="GQ31">
            <v>0</v>
          </cell>
          <cell r="GR31">
            <v>0.53</v>
          </cell>
          <cell r="GS31">
            <v>2054</v>
          </cell>
          <cell r="GT31">
            <v>0</v>
          </cell>
          <cell r="GU31">
            <v>2054</v>
          </cell>
          <cell r="GV31">
            <v>0</v>
          </cell>
          <cell r="GW31">
            <v>0</v>
          </cell>
          <cell r="GX31">
            <v>0</v>
          </cell>
          <cell r="GY31">
            <v>0</v>
          </cell>
          <cell r="GZ31">
            <v>0</v>
          </cell>
          <cell r="HA31">
            <v>0</v>
          </cell>
          <cell r="HB31">
            <v>0</v>
          </cell>
          <cell r="HC31">
            <v>0</v>
          </cell>
          <cell r="HD31">
            <v>0</v>
          </cell>
          <cell r="HE31">
            <v>0</v>
          </cell>
          <cell r="HF31">
            <v>0</v>
          </cell>
          <cell r="HG31">
            <v>0</v>
          </cell>
          <cell r="HH31">
            <v>0</v>
          </cell>
          <cell r="HI31">
            <v>0</v>
          </cell>
          <cell r="HJ31">
            <v>0</v>
          </cell>
          <cell r="HK31">
            <v>0</v>
          </cell>
          <cell r="HL31">
            <v>0</v>
          </cell>
          <cell r="HM31">
            <v>0</v>
          </cell>
          <cell r="HN31">
            <v>0</v>
          </cell>
          <cell r="HO31">
            <v>0</v>
          </cell>
          <cell r="HP31">
            <v>0</v>
          </cell>
          <cell r="HQ31">
            <v>0</v>
          </cell>
          <cell r="HR31">
            <v>0</v>
          </cell>
          <cell r="HS31">
            <v>0</v>
          </cell>
          <cell r="HT31">
            <v>0</v>
          </cell>
          <cell r="HU31">
            <v>0</v>
          </cell>
          <cell r="HV31">
            <v>0</v>
          </cell>
          <cell r="HW31">
            <v>0</v>
          </cell>
          <cell r="HX31">
            <v>0</v>
          </cell>
          <cell r="HY31">
            <v>0</v>
          </cell>
          <cell r="HZ31">
            <v>0</v>
          </cell>
          <cell r="IA31">
            <v>0</v>
          </cell>
          <cell r="IB31">
            <v>0</v>
          </cell>
          <cell r="IC31">
            <v>243.8612605576771</v>
          </cell>
          <cell r="ID31">
            <v>0</v>
          </cell>
          <cell r="IE31">
            <v>0</v>
          </cell>
          <cell r="IF31">
            <v>0</v>
          </cell>
          <cell r="IG31">
            <v>50.419308298333334</v>
          </cell>
          <cell r="IH31">
            <v>25.270333333333333</v>
          </cell>
          <cell r="II31">
            <v>0</v>
          </cell>
          <cell r="IJ31">
            <v>0.53</v>
          </cell>
          <cell r="IK31">
            <v>2054</v>
          </cell>
          <cell r="IL31">
            <v>0</v>
          </cell>
          <cell r="IM31">
            <v>2054</v>
          </cell>
          <cell r="IN31">
            <v>243.8612605576771</v>
          </cell>
          <cell r="IO31">
            <v>0</v>
          </cell>
          <cell r="IP31">
            <v>0</v>
          </cell>
          <cell r="IQ31">
            <v>0</v>
          </cell>
          <cell r="IR31">
            <v>50.419308298333334</v>
          </cell>
          <cell r="IS31">
            <v>25.270333333333333</v>
          </cell>
          <cell r="IT31">
            <v>0</v>
          </cell>
          <cell r="IU31">
            <v>0.53</v>
          </cell>
          <cell r="IV31">
            <v>2054</v>
          </cell>
          <cell r="IW31">
            <v>0</v>
          </cell>
          <cell r="IX31">
            <v>2054</v>
          </cell>
          <cell r="IY31">
            <v>758.40588715000001</v>
          </cell>
          <cell r="IZ31">
            <v>0</v>
          </cell>
          <cell r="JA31">
            <v>14.109</v>
          </cell>
          <cell r="JB31">
            <v>0</v>
          </cell>
          <cell r="JC31">
            <v>323.55900000000003</v>
          </cell>
          <cell r="JD31">
            <v>323.55900000000003</v>
          </cell>
          <cell r="JE31">
            <v>0</v>
          </cell>
          <cell r="JF31">
            <v>0</v>
          </cell>
          <cell r="JG31">
            <v>5045</v>
          </cell>
          <cell r="JH31">
            <v>0</v>
          </cell>
          <cell r="JI31">
            <v>5045</v>
          </cell>
          <cell r="JJ31">
            <v>6.3401916800000002</v>
          </cell>
          <cell r="JK31">
            <v>0</v>
          </cell>
          <cell r="JL31">
            <v>0</v>
          </cell>
          <cell r="JM31">
            <v>0</v>
          </cell>
          <cell r="JN31">
            <v>0</v>
          </cell>
          <cell r="JO31">
            <v>0</v>
          </cell>
          <cell r="JP31">
            <v>0</v>
          </cell>
          <cell r="JQ31">
            <v>0</v>
          </cell>
          <cell r="JR31">
            <v>22</v>
          </cell>
          <cell r="JS31">
            <v>0</v>
          </cell>
          <cell r="JT31">
            <v>22</v>
          </cell>
          <cell r="JU31">
            <v>115.56319658000001</v>
          </cell>
          <cell r="JV31">
            <v>0</v>
          </cell>
          <cell r="JW31">
            <v>0</v>
          </cell>
          <cell r="JX31">
            <v>0</v>
          </cell>
          <cell r="JY31">
            <v>0</v>
          </cell>
          <cell r="JZ31">
            <v>0</v>
          </cell>
          <cell r="KA31">
            <v>0</v>
          </cell>
          <cell r="KB31">
            <v>0</v>
          </cell>
          <cell r="KC31">
            <v>251</v>
          </cell>
          <cell r="KD31">
            <v>0</v>
          </cell>
          <cell r="KE31">
            <v>251</v>
          </cell>
          <cell r="KF31">
            <v>66.820152820000004</v>
          </cell>
          <cell r="KG31">
            <v>0</v>
          </cell>
          <cell r="KH31">
            <v>0</v>
          </cell>
          <cell r="KI31">
            <v>0</v>
          </cell>
          <cell r="KJ31">
            <v>0</v>
          </cell>
          <cell r="KK31">
            <v>0</v>
          </cell>
          <cell r="KL31">
            <v>0</v>
          </cell>
          <cell r="KM31">
            <v>0</v>
          </cell>
          <cell r="KN31">
            <v>130</v>
          </cell>
          <cell r="KO31">
            <v>0</v>
          </cell>
          <cell r="KP31">
            <v>130</v>
          </cell>
          <cell r="KQ31">
            <v>569.68234606999999</v>
          </cell>
          <cell r="KR31">
            <v>0</v>
          </cell>
          <cell r="KS31">
            <v>14.109</v>
          </cell>
          <cell r="KT31">
            <v>0</v>
          </cell>
          <cell r="KU31">
            <v>323.55900000000003</v>
          </cell>
          <cell r="KV31">
            <v>323.55900000000003</v>
          </cell>
          <cell r="KW31">
            <v>0</v>
          </cell>
          <cell r="KX31">
            <v>0</v>
          </cell>
          <cell r="KY31">
            <v>4642</v>
          </cell>
          <cell r="KZ31">
            <v>0</v>
          </cell>
          <cell r="LA31">
            <v>4642</v>
          </cell>
          <cell r="LB31">
            <v>569.68234606999999</v>
          </cell>
          <cell r="LC31">
            <v>0</v>
          </cell>
          <cell r="LD31">
            <v>14.109</v>
          </cell>
          <cell r="LE31">
            <v>0</v>
          </cell>
          <cell r="LF31">
            <v>323.55900000000003</v>
          </cell>
          <cell r="LG31">
            <v>323.55900000000003</v>
          </cell>
          <cell r="LH31">
            <v>0</v>
          </cell>
          <cell r="LI31">
            <v>0</v>
          </cell>
          <cell r="LJ31">
            <v>4642</v>
          </cell>
          <cell r="LK31">
            <v>0</v>
          </cell>
          <cell r="LL31">
            <v>4642</v>
          </cell>
          <cell r="LQ31">
            <v>0</v>
          </cell>
          <cell r="LR31">
            <v>55.8</v>
          </cell>
          <cell r="LS31">
            <v>0</v>
          </cell>
          <cell r="LT31">
            <v>0</v>
          </cell>
          <cell r="LU31">
            <v>0</v>
          </cell>
          <cell r="LX31">
            <v>0</v>
          </cell>
          <cell r="LY31">
            <v>0</v>
          </cell>
          <cell r="LZ31">
            <v>0</v>
          </cell>
          <cell r="MA31">
            <v>0</v>
          </cell>
          <cell r="MB31">
            <v>0</v>
          </cell>
          <cell r="MC31">
            <v>0</v>
          </cell>
          <cell r="MD31">
            <v>0</v>
          </cell>
          <cell r="ME31">
            <v>0</v>
          </cell>
          <cell r="MF31">
            <v>0</v>
          </cell>
          <cell r="MG31">
            <v>0</v>
          </cell>
          <cell r="MH31">
            <v>0</v>
          </cell>
          <cell r="MI31">
            <v>0</v>
          </cell>
          <cell r="MJ31">
            <v>0</v>
          </cell>
          <cell r="MK31">
            <v>0</v>
          </cell>
          <cell r="ML31">
            <v>0</v>
          </cell>
          <cell r="MM31">
            <v>0</v>
          </cell>
          <cell r="MN31">
            <v>0</v>
          </cell>
          <cell r="MO31">
            <v>0</v>
          </cell>
          <cell r="MP31">
            <v>0</v>
          </cell>
          <cell r="MQ31">
            <v>0</v>
          </cell>
          <cell r="MR31">
            <v>0</v>
          </cell>
          <cell r="MS31">
            <v>0</v>
          </cell>
          <cell r="MT31">
            <v>0</v>
          </cell>
          <cell r="MU31">
            <v>0</v>
          </cell>
          <cell r="MV31">
            <v>0</v>
          </cell>
          <cell r="MW31">
            <v>0</v>
          </cell>
          <cell r="MX31">
            <v>0</v>
          </cell>
          <cell r="MY31">
            <v>0</v>
          </cell>
          <cell r="MZ31">
            <v>0</v>
          </cell>
          <cell r="NA31">
            <v>0</v>
          </cell>
          <cell r="NB31">
            <v>0</v>
          </cell>
          <cell r="NC31">
            <v>0</v>
          </cell>
          <cell r="ND31">
            <v>0</v>
          </cell>
          <cell r="NE31">
            <v>0</v>
          </cell>
          <cell r="NF31">
            <v>0</v>
          </cell>
          <cell r="NG31">
            <v>0</v>
          </cell>
          <cell r="NH31">
            <v>0</v>
          </cell>
          <cell r="NI31">
            <v>0</v>
          </cell>
          <cell r="NJ31">
            <v>0</v>
          </cell>
          <cell r="NK31">
            <v>0</v>
          </cell>
          <cell r="NL31">
            <v>0</v>
          </cell>
          <cell r="NM31">
            <v>0</v>
          </cell>
          <cell r="NN31">
            <v>0</v>
          </cell>
          <cell r="NO31">
            <v>0</v>
          </cell>
          <cell r="NP31">
            <v>0</v>
          </cell>
          <cell r="NQ31">
            <v>0</v>
          </cell>
          <cell r="NR31">
            <v>0</v>
          </cell>
          <cell r="NS31">
            <v>0</v>
          </cell>
          <cell r="NT31">
            <v>0</v>
          </cell>
          <cell r="NU31">
            <v>0</v>
          </cell>
          <cell r="NV31">
            <v>0</v>
          </cell>
          <cell r="NW31">
            <v>0</v>
          </cell>
          <cell r="NX31">
            <v>0</v>
          </cell>
          <cell r="NY31">
            <v>0</v>
          </cell>
          <cell r="NZ31">
            <v>0</v>
          </cell>
          <cell r="OA31">
            <v>0</v>
          </cell>
          <cell r="OB31">
            <v>0</v>
          </cell>
          <cell r="OC31">
            <v>0</v>
          </cell>
          <cell r="OD31">
            <v>0</v>
          </cell>
          <cell r="OE31">
            <v>0</v>
          </cell>
          <cell r="OF31">
            <v>0</v>
          </cell>
          <cell r="OG31">
            <v>0</v>
          </cell>
          <cell r="OH31">
            <v>0</v>
          </cell>
          <cell r="OI31">
            <v>0</v>
          </cell>
          <cell r="OJ31">
            <v>0</v>
          </cell>
          <cell r="OL31" t="str">
            <v>нд</v>
          </cell>
          <cell r="OM31" t="str">
            <v>нд</v>
          </cell>
          <cell r="ON31" t="str">
            <v>нд</v>
          </cell>
          <cell r="OO31" t="str">
            <v>нд</v>
          </cell>
          <cell r="OP31" t="str">
            <v>нд</v>
          </cell>
          <cell r="OT31">
            <v>14308.713215236534</v>
          </cell>
        </row>
        <row r="32">
          <cell r="D32" t="str">
            <v>Г</v>
          </cell>
          <cell r="E32">
            <v>0</v>
          </cell>
          <cell r="H32">
            <v>0</v>
          </cell>
          <cell r="J32">
            <v>2455.9926644699999</v>
          </cell>
          <cell r="K32">
            <v>0</v>
          </cell>
          <cell r="L32">
            <v>2455.9926644699999</v>
          </cell>
          <cell r="M32">
            <v>999.58759440000017</v>
          </cell>
          <cell r="N32">
            <v>0</v>
          </cell>
          <cell r="O32">
            <v>199.96046895000003</v>
          </cell>
          <cell r="P32">
            <v>69.464734550000003</v>
          </cell>
          <cell r="Q32">
            <v>1186.9798665699998</v>
          </cell>
          <cell r="R32">
            <v>0</v>
          </cell>
          <cell r="S32">
            <v>0</v>
          </cell>
          <cell r="T32">
            <v>0</v>
          </cell>
          <cell r="U32">
            <v>0</v>
          </cell>
          <cell r="V32">
            <v>0</v>
          </cell>
          <cell r="W32">
            <v>0</v>
          </cell>
          <cell r="X32">
            <v>0</v>
          </cell>
          <cell r="Y32">
            <v>0</v>
          </cell>
          <cell r="Z32">
            <v>0</v>
          </cell>
          <cell r="AA32">
            <v>0</v>
          </cell>
          <cell r="AB32">
            <v>0</v>
          </cell>
          <cell r="AC32">
            <v>0</v>
          </cell>
          <cell r="AD32">
            <v>0</v>
          </cell>
          <cell r="AE32">
            <v>0</v>
          </cell>
          <cell r="AF32">
            <v>0</v>
          </cell>
          <cell r="AG32">
            <v>0</v>
          </cell>
          <cell r="AH32">
            <v>0</v>
          </cell>
          <cell r="AI32">
            <v>0</v>
          </cell>
          <cell r="AJ32">
            <v>0</v>
          </cell>
          <cell r="AK32">
            <v>0</v>
          </cell>
          <cell r="AL32">
            <v>0</v>
          </cell>
          <cell r="AM32">
            <v>0</v>
          </cell>
          <cell r="AN32">
            <v>0</v>
          </cell>
          <cell r="AO32">
            <v>0</v>
          </cell>
          <cell r="AP32">
            <v>0</v>
          </cell>
          <cell r="AQ32">
            <v>0</v>
          </cell>
          <cell r="AR32">
            <v>0</v>
          </cell>
          <cell r="AS32">
            <v>0</v>
          </cell>
          <cell r="AT32">
            <v>0</v>
          </cell>
          <cell r="AU32">
            <v>0</v>
          </cell>
          <cell r="AV32">
            <v>0</v>
          </cell>
          <cell r="AW32">
            <v>0</v>
          </cell>
          <cell r="AX32">
            <v>0</v>
          </cell>
          <cell r="AY32">
            <v>0</v>
          </cell>
          <cell r="AZ32">
            <v>0</v>
          </cell>
          <cell r="BA32">
            <v>0</v>
          </cell>
          <cell r="BB32" t="str">
            <v/>
          </cell>
          <cell r="BC32" t="str">
            <v/>
          </cell>
          <cell r="BD32" t="str">
            <v/>
          </cell>
          <cell r="BE32" t="str">
            <v/>
          </cell>
          <cell r="BF32">
            <v>0</v>
          </cell>
          <cell r="BG32">
            <v>0</v>
          </cell>
          <cell r="BH32">
            <v>0</v>
          </cell>
          <cell r="BI32">
            <v>0</v>
          </cell>
          <cell r="BJ32">
            <v>0</v>
          </cell>
          <cell r="BK32">
            <v>0</v>
          </cell>
          <cell r="BL32">
            <v>0</v>
          </cell>
          <cell r="BM32">
            <v>0</v>
          </cell>
          <cell r="BN32">
            <v>0</v>
          </cell>
          <cell r="BO32">
            <v>0</v>
          </cell>
          <cell r="BP32">
            <v>0</v>
          </cell>
          <cell r="BQ32">
            <v>0</v>
          </cell>
          <cell r="BR32">
            <v>0</v>
          </cell>
          <cell r="BS32">
            <v>0</v>
          </cell>
          <cell r="BT32">
            <v>0</v>
          </cell>
          <cell r="BU32">
            <v>0</v>
          </cell>
          <cell r="BV32">
            <v>0</v>
          </cell>
          <cell r="BW32">
            <v>0</v>
          </cell>
          <cell r="BX32">
            <v>0</v>
          </cell>
          <cell r="BY32">
            <v>0</v>
          </cell>
          <cell r="BZ32">
            <v>0</v>
          </cell>
          <cell r="CA32">
            <v>0</v>
          </cell>
          <cell r="CB32">
            <v>0</v>
          </cell>
          <cell r="CC32">
            <v>0</v>
          </cell>
          <cell r="CD32">
            <v>0</v>
          </cell>
          <cell r="CE32">
            <v>0</v>
          </cell>
          <cell r="CF32">
            <v>0</v>
          </cell>
          <cell r="CG32">
            <v>0</v>
          </cell>
          <cell r="CH32">
            <v>0</v>
          </cell>
          <cell r="CI32">
            <v>0</v>
          </cell>
          <cell r="CJ32">
            <v>0</v>
          </cell>
          <cell r="CK32">
            <v>0</v>
          </cell>
          <cell r="CL32">
            <v>0</v>
          </cell>
          <cell r="CM32">
            <v>0</v>
          </cell>
          <cell r="CN32">
            <v>0</v>
          </cell>
          <cell r="CO32">
            <v>0</v>
          </cell>
          <cell r="CP32">
            <v>0</v>
          </cell>
          <cell r="CQ32" t="str">
            <v/>
          </cell>
          <cell r="CR32" t="str">
            <v/>
          </cell>
          <cell r="CS32" t="str">
            <v/>
          </cell>
          <cell r="CT32" t="str">
            <v/>
          </cell>
          <cell r="CU32">
            <v>0</v>
          </cell>
          <cell r="CX32">
            <v>11773.071493446381</v>
          </cell>
          <cell r="CY32">
            <v>2007.6103241393257</v>
          </cell>
          <cell r="CZ32">
            <v>3841.5348877713004</v>
          </cell>
          <cell r="DA32">
            <v>3963.2928893735866</v>
          </cell>
          <cell r="DB32">
            <v>1960.6333921621663</v>
          </cell>
          <cell r="DE32">
            <v>0</v>
          </cell>
          <cell r="DG32">
            <v>1858.2327315399998</v>
          </cell>
          <cell r="DH32">
            <v>0</v>
          </cell>
          <cell r="DI32">
            <v>1858.2327315399998</v>
          </cell>
          <cell r="DJ32">
            <v>591.40477412999996</v>
          </cell>
          <cell r="DK32">
            <v>443.57690142000001</v>
          </cell>
          <cell r="DL32">
            <v>711.97321601999988</v>
          </cell>
          <cell r="DM32">
            <v>111.27783997</v>
          </cell>
          <cell r="DN32">
            <v>2286.1189761354112</v>
          </cell>
          <cell r="DS32">
            <v>79.441401501000001</v>
          </cell>
          <cell r="DT32">
            <v>309.44743438400002</v>
          </cell>
          <cell r="DU32">
            <v>167.1015003105</v>
          </cell>
          <cell r="DV32">
            <v>1730.1286399399112</v>
          </cell>
          <cell r="DW32">
            <v>1730.1286399399112</v>
          </cell>
          <cell r="DX32" t="str">
            <v/>
          </cell>
          <cell r="DY32" t="str">
            <v/>
          </cell>
          <cell r="DZ32" t="str">
            <v/>
          </cell>
          <cell r="EA32" t="str">
            <v/>
          </cell>
          <cell r="EB32">
            <v>0</v>
          </cell>
          <cell r="EC32">
            <v>2648.7145405400001</v>
          </cell>
          <cell r="ED32">
            <v>221.79169244000005</v>
          </cell>
          <cell r="EE32">
            <v>951.39924857999995</v>
          </cell>
          <cell r="EF32">
            <v>1337.37306115</v>
          </cell>
          <cell r="EG32">
            <v>138.15053836999996</v>
          </cell>
          <cell r="EH32">
            <v>77.123455160000006</v>
          </cell>
          <cell r="EI32">
            <v>7.1553000000000005E-2</v>
          </cell>
          <cell r="EJ32">
            <v>1.69555777</v>
          </cell>
          <cell r="EK32">
            <v>71.096784159999999</v>
          </cell>
          <cell r="EL32">
            <v>4.2595602299999999</v>
          </cell>
          <cell r="EM32">
            <v>304.15435272000002</v>
          </cell>
          <cell r="EN32">
            <v>195.49580397000003</v>
          </cell>
          <cell r="EO32">
            <v>20.31112465</v>
          </cell>
          <cell r="EP32">
            <v>84.049988920000004</v>
          </cell>
          <cell r="EQ32">
            <v>4.2974351799999999</v>
          </cell>
          <cell r="ER32">
            <v>195.49580397000003</v>
          </cell>
          <cell r="ES32">
            <v>4.9874207300000002</v>
          </cell>
          <cell r="ET32">
            <v>124.59306793999998</v>
          </cell>
          <cell r="EU32">
            <v>79.020818469999995</v>
          </cell>
          <cell r="EV32">
            <v>16.084337529999999</v>
          </cell>
          <cell r="EW32">
            <v>2042.7510879900001</v>
          </cell>
          <cell r="EX32">
            <v>21.23691474</v>
          </cell>
          <cell r="EY32">
            <v>804.79949822000003</v>
          </cell>
          <cell r="EZ32">
            <v>1103.2054695999998</v>
          </cell>
          <cell r="FA32">
            <v>113.50920542999997</v>
          </cell>
          <cell r="FB32">
            <v>2042.7510879900001</v>
          </cell>
          <cell r="FC32">
            <v>21.23691474</v>
          </cell>
          <cell r="FD32">
            <v>804.79949822000003</v>
          </cell>
          <cell r="FE32">
            <v>1103.2054695999998</v>
          </cell>
          <cell r="FF32">
            <v>113.50920542999997</v>
          </cell>
          <cell r="FG32" t="str">
            <v/>
          </cell>
          <cell r="FH32" t="str">
            <v/>
          </cell>
          <cell r="FI32" t="str">
            <v/>
          </cell>
          <cell r="FJ32" t="str">
            <v/>
          </cell>
          <cell r="FK32">
            <v>0</v>
          </cell>
          <cell r="FN32">
            <v>11773.071493446381</v>
          </cell>
          <cell r="FO32">
            <v>0</v>
          </cell>
          <cell r="FP32">
            <v>376.37899999999996</v>
          </cell>
          <cell r="FQ32">
            <v>0</v>
          </cell>
          <cell r="FR32">
            <v>2003.7250082983335</v>
          </cell>
          <cell r="FS32">
            <v>1945.1350082983336</v>
          </cell>
          <cell r="FT32">
            <v>2.74</v>
          </cell>
          <cell r="FU32">
            <v>55.85</v>
          </cell>
          <cell r="FV32">
            <v>148252</v>
          </cell>
          <cell r="FW32">
            <v>0</v>
          </cell>
          <cell r="FX32">
            <v>148252</v>
          </cell>
          <cell r="FZ32">
            <v>1199.2375608699999</v>
          </cell>
          <cell r="GA32">
            <v>0</v>
          </cell>
          <cell r="GB32">
            <v>36.483000000000004</v>
          </cell>
          <cell r="GC32">
            <v>0</v>
          </cell>
          <cell r="GD32">
            <v>545.12599999999998</v>
          </cell>
          <cell r="GE32">
            <v>545.12599999999998</v>
          </cell>
          <cell r="GF32">
            <v>0</v>
          </cell>
          <cell r="GG32">
            <v>0</v>
          </cell>
          <cell r="GH32">
            <v>13857</v>
          </cell>
          <cell r="GI32">
            <v>0</v>
          </cell>
          <cell r="GJ32">
            <v>13857</v>
          </cell>
          <cell r="GK32">
            <v>243.8612605576771</v>
          </cell>
          <cell r="GL32">
            <v>0</v>
          </cell>
          <cell r="GM32">
            <v>0</v>
          </cell>
          <cell r="GN32">
            <v>0</v>
          </cell>
          <cell r="GO32">
            <v>50.419308298333334</v>
          </cell>
          <cell r="GP32">
            <v>25.270333333333333</v>
          </cell>
          <cell r="GQ32">
            <v>0</v>
          </cell>
          <cell r="GR32">
            <v>0.53</v>
          </cell>
          <cell r="GS32">
            <v>2054</v>
          </cell>
          <cell r="GT32">
            <v>0</v>
          </cell>
          <cell r="GU32">
            <v>2054</v>
          </cell>
          <cell r="GV32">
            <v>0</v>
          </cell>
          <cell r="GW32">
            <v>0</v>
          </cell>
          <cell r="GX32">
            <v>0</v>
          </cell>
          <cell r="GY32">
            <v>0</v>
          </cell>
          <cell r="GZ32">
            <v>0</v>
          </cell>
          <cell r="HA32">
            <v>0</v>
          </cell>
          <cell r="HB32">
            <v>0</v>
          </cell>
          <cell r="HC32">
            <v>0</v>
          </cell>
          <cell r="HD32">
            <v>0</v>
          </cell>
          <cell r="HE32">
            <v>0</v>
          </cell>
          <cell r="HF32">
            <v>0</v>
          </cell>
          <cell r="HG32">
            <v>0</v>
          </cell>
          <cell r="HH32">
            <v>0</v>
          </cell>
          <cell r="HI32">
            <v>0</v>
          </cell>
          <cell r="HJ32">
            <v>0</v>
          </cell>
          <cell r="HK32">
            <v>0</v>
          </cell>
          <cell r="HL32">
            <v>0</v>
          </cell>
          <cell r="HM32">
            <v>0</v>
          </cell>
          <cell r="HN32">
            <v>0</v>
          </cell>
          <cell r="HO32">
            <v>0</v>
          </cell>
          <cell r="HP32">
            <v>0</v>
          </cell>
          <cell r="HQ32">
            <v>0</v>
          </cell>
          <cell r="HR32">
            <v>0</v>
          </cell>
          <cell r="HS32">
            <v>0</v>
          </cell>
          <cell r="HT32">
            <v>0</v>
          </cell>
          <cell r="HU32">
            <v>0</v>
          </cell>
          <cell r="HV32">
            <v>0</v>
          </cell>
          <cell r="HW32">
            <v>0</v>
          </cell>
          <cell r="HX32">
            <v>0</v>
          </cell>
          <cell r="HY32">
            <v>0</v>
          </cell>
          <cell r="HZ32">
            <v>0</v>
          </cell>
          <cell r="IA32">
            <v>0</v>
          </cell>
          <cell r="IB32">
            <v>0</v>
          </cell>
          <cell r="IC32">
            <v>243.8612605576771</v>
          </cell>
          <cell r="ID32">
            <v>0</v>
          </cell>
          <cell r="IE32">
            <v>0</v>
          </cell>
          <cell r="IF32">
            <v>0</v>
          </cell>
          <cell r="IG32">
            <v>50.419308298333334</v>
          </cell>
          <cell r="IH32">
            <v>25.270333333333333</v>
          </cell>
          <cell r="II32">
            <v>0</v>
          </cell>
          <cell r="IJ32">
            <v>0.53</v>
          </cell>
          <cell r="IK32">
            <v>2054</v>
          </cell>
          <cell r="IL32">
            <v>0</v>
          </cell>
          <cell r="IM32">
            <v>2054</v>
          </cell>
          <cell r="IN32">
            <v>243.8612605576771</v>
          </cell>
          <cell r="IO32">
            <v>0</v>
          </cell>
          <cell r="IP32">
            <v>0</v>
          </cell>
          <cell r="IQ32">
            <v>0</v>
          </cell>
          <cell r="IR32">
            <v>50.419308298333334</v>
          </cell>
          <cell r="IS32">
            <v>25.270333333333333</v>
          </cell>
          <cell r="IT32">
            <v>0</v>
          </cell>
          <cell r="IU32">
            <v>0.53</v>
          </cell>
          <cell r="IV32">
            <v>2054</v>
          </cell>
          <cell r="IW32">
            <v>0</v>
          </cell>
          <cell r="IX32">
            <v>2054</v>
          </cell>
          <cell r="IY32">
            <v>758.40588715000001</v>
          </cell>
          <cell r="IZ32">
            <v>0</v>
          </cell>
          <cell r="JA32">
            <v>14.109</v>
          </cell>
          <cell r="JB32">
            <v>0</v>
          </cell>
          <cell r="JC32">
            <v>323.55900000000003</v>
          </cell>
          <cell r="JD32">
            <v>323.55900000000003</v>
          </cell>
          <cell r="JE32">
            <v>0</v>
          </cell>
          <cell r="JF32">
            <v>0</v>
          </cell>
          <cell r="JG32">
            <v>5045</v>
          </cell>
          <cell r="JH32">
            <v>0</v>
          </cell>
          <cell r="JI32">
            <v>5045</v>
          </cell>
          <cell r="JJ32">
            <v>6.3401916800000002</v>
          </cell>
          <cell r="JK32">
            <v>0</v>
          </cell>
          <cell r="JL32">
            <v>0</v>
          </cell>
          <cell r="JM32">
            <v>0</v>
          </cell>
          <cell r="JN32">
            <v>0</v>
          </cell>
          <cell r="JO32">
            <v>0</v>
          </cell>
          <cell r="JP32">
            <v>0</v>
          </cell>
          <cell r="JQ32">
            <v>0</v>
          </cell>
          <cell r="JR32">
            <v>22</v>
          </cell>
          <cell r="JS32">
            <v>0</v>
          </cell>
          <cell r="JT32">
            <v>22</v>
          </cell>
          <cell r="JU32">
            <v>115.56319658000001</v>
          </cell>
          <cell r="JV32">
            <v>0</v>
          </cell>
          <cell r="JW32">
            <v>0</v>
          </cell>
          <cell r="JX32">
            <v>0</v>
          </cell>
          <cell r="JY32">
            <v>0</v>
          </cell>
          <cell r="JZ32">
            <v>0</v>
          </cell>
          <cell r="KA32">
            <v>0</v>
          </cell>
          <cell r="KB32">
            <v>0</v>
          </cell>
          <cell r="KC32">
            <v>251</v>
          </cell>
          <cell r="KD32">
            <v>0</v>
          </cell>
          <cell r="KE32">
            <v>251</v>
          </cell>
          <cell r="KF32">
            <v>66.820152820000004</v>
          </cell>
          <cell r="KG32">
            <v>0</v>
          </cell>
          <cell r="KH32">
            <v>0</v>
          </cell>
          <cell r="KI32">
            <v>0</v>
          </cell>
          <cell r="KJ32">
            <v>0</v>
          </cell>
          <cell r="KK32">
            <v>0</v>
          </cell>
          <cell r="KL32">
            <v>0</v>
          </cell>
          <cell r="KM32">
            <v>0</v>
          </cell>
          <cell r="KN32">
            <v>130</v>
          </cell>
          <cell r="KO32">
            <v>0</v>
          </cell>
          <cell r="KP32">
            <v>130</v>
          </cell>
          <cell r="KQ32">
            <v>569.68234606999999</v>
          </cell>
          <cell r="KR32">
            <v>0</v>
          </cell>
          <cell r="KS32">
            <v>14.109</v>
          </cell>
          <cell r="KT32">
            <v>0</v>
          </cell>
          <cell r="KU32">
            <v>323.55900000000003</v>
          </cell>
          <cell r="KV32">
            <v>323.55900000000003</v>
          </cell>
          <cell r="KW32">
            <v>0</v>
          </cell>
          <cell r="KX32">
            <v>0</v>
          </cell>
          <cell r="KY32">
            <v>4642</v>
          </cell>
          <cell r="KZ32">
            <v>0</v>
          </cell>
          <cell r="LA32">
            <v>4642</v>
          </cell>
          <cell r="LB32">
            <v>569.68234606999999</v>
          </cell>
          <cell r="LC32">
            <v>0</v>
          </cell>
          <cell r="LD32">
            <v>14.109</v>
          </cell>
          <cell r="LE32">
            <v>0</v>
          </cell>
          <cell r="LF32">
            <v>323.55900000000003</v>
          </cell>
          <cell r="LG32">
            <v>323.55900000000003</v>
          </cell>
          <cell r="LH32">
            <v>0</v>
          </cell>
          <cell r="LI32">
            <v>0</v>
          </cell>
          <cell r="LJ32">
            <v>4642</v>
          </cell>
          <cell r="LK32">
            <v>0</v>
          </cell>
          <cell r="LL32">
            <v>4642</v>
          </cell>
          <cell r="LQ32">
            <v>0</v>
          </cell>
          <cell r="LR32">
            <v>55.8</v>
          </cell>
          <cell r="LS32">
            <v>0</v>
          </cell>
          <cell r="LT32">
            <v>0</v>
          </cell>
          <cell r="LU32">
            <v>0</v>
          </cell>
          <cell r="LX32">
            <v>0</v>
          </cell>
          <cell r="LY32">
            <v>0</v>
          </cell>
          <cell r="LZ32">
            <v>0</v>
          </cell>
          <cell r="MA32">
            <v>0</v>
          </cell>
          <cell r="MB32">
            <v>0</v>
          </cell>
          <cell r="MC32">
            <v>0</v>
          </cell>
          <cell r="MD32">
            <v>0</v>
          </cell>
          <cell r="ME32">
            <v>0</v>
          </cell>
          <cell r="MF32">
            <v>0</v>
          </cell>
          <cell r="MG32">
            <v>0</v>
          </cell>
          <cell r="MH32">
            <v>0</v>
          </cell>
          <cell r="MI32">
            <v>0</v>
          </cell>
          <cell r="MJ32">
            <v>0</v>
          </cell>
          <cell r="MK32">
            <v>0</v>
          </cell>
          <cell r="ML32">
            <v>0</v>
          </cell>
          <cell r="MM32">
            <v>0</v>
          </cell>
          <cell r="MN32">
            <v>0</v>
          </cell>
          <cell r="MO32">
            <v>0</v>
          </cell>
          <cell r="MP32">
            <v>0</v>
          </cell>
          <cell r="MQ32">
            <v>0</v>
          </cell>
          <cell r="MR32">
            <v>0</v>
          </cell>
          <cell r="MS32">
            <v>0</v>
          </cell>
          <cell r="MT32">
            <v>0</v>
          </cell>
          <cell r="MU32">
            <v>0</v>
          </cell>
          <cell r="MV32">
            <v>0</v>
          </cell>
          <cell r="MW32">
            <v>0</v>
          </cell>
          <cell r="MX32">
            <v>0</v>
          </cell>
          <cell r="MY32">
            <v>0</v>
          </cell>
          <cell r="MZ32">
            <v>0</v>
          </cell>
          <cell r="NA32">
            <v>0</v>
          </cell>
          <cell r="NB32">
            <v>0</v>
          </cell>
          <cell r="NC32">
            <v>0</v>
          </cell>
          <cell r="ND32">
            <v>0</v>
          </cell>
          <cell r="NE32">
            <v>0</v>
          </cell>
          <cell r="NF32">
            <v>0</v>
          </cell>
          <cell r="NG32">
            <v>0</v>
          </cell>
          <cell r="NH32">
            <v>0</v>
          </cell>
          <cell r="NI32">
            <v>0</v>
          </cell>
          <cell r="NJ32">
            <v>0</v>
          </cell>
          <cell r="NK32">
            <v>0</v>
          </cell>
          <cell r="NL32">
            <v>0</v>
          </cell>
          <cell r="NM32">
            <v>0</v>
          </cell>
          <cell r="NN32">
            <v>0</v>
          </cell>
          <cell r="NO32">
            <v>0</v>
          </cell>
          <cell r="NP32">
            <v>0</v>
          </cell>
          <cell r="NQ32">
            <v>0</v>
          </cell>
          <cell r="NR32">
            <v>0</v>
          </cell>
          <cell r="NS32">
            <v>0</v>
          </cell>
          <cell r="NT32">
            <v>0</v>
          </cell>
          <cell r="NU32">
            <v>0</v>
          </cell>
          <cell r="NV32">
            <v>0</v>
          </cell>
          <cell r="NW32">
            <v>0</v>
          </cell>
          <cell r="NX32">
            <v>0</v>
          </cell>
          <cell r="NY32">
            <v>0</v>
          </cell>
          <cell r="NZ32">
            <v>0</v>
          </cell>
          <cell r="OA32">
            <v>0</v>
          </cell>
          <cell r="OB32">
            <v>0</v>
          </cell>
          <cell r="OC32">
            <v>0</v>
          </cell>
          <cell r="OD32">
            <v>0</v>
          </cell>
          <cell r="OE32">
            <v>0</v>
          </cell>
          <cell r="OF32">
            <v>0</v>
          </cell>
          <cell r="OG32">
            <v>0</v>
          </cell>
          <cell r="OH32">
            <v>0</v>
          </cell>
          <cell r="OI32">
            <v>0</v>
          </cell>
          <cell r="OJ32">
            <v>0</v>
          </cell>
          <cell r="OL32" t="str">
            <v>нд</v>
          </cell>
          <cell r="OM32" t="str">
            <v>нд</v>
          </cell>
          <cell r="ON32" t="str">
            <v>нд</v>
          </cell>
          <cell r="OO32" t="str">
            <v>нд</v>
          </cell>
          <cell r="OP32" t="str">
            <v>нд</v>
          </cell>
          <cell r="OT32">
            <v>14308.713215236534</v>
          </cell>
        </row>
        <row r="33">
          <cell r="D33" t="str">
            <v>Г</v>
          </cell>
          <cell r="E33">
            <v>0</v>
          </cell>
          <cell r="H33">
            <v>0</v>
          </cell>
          <cell r="J33">
            <v>2455.9926644699999</v>
          </cell>
          <cell r="K33">
            <v>0</v>
          </cell>
          <cell r="L33">
            <v>2455.9926644699999</v>
          </cell>
          <cell r="M33">
            <v>999.58759440000017</v>
          </cell>
          <cell r="N33">
            <v>0</v>
          </cell>
          <cell r="O33">
            <v>199.96046895000003</v>
          </cell>
          <cell r="P33">
            <v>69.464734550000003</v>
          </cell>
          <cell r="Q33">
            <v>1186.9798665699998</v>
          </cell>
          <cell r="R33">
            <v>0</v>
          </cell>
          <cell r="S33">
            <v>0</v>
          </cell>
          <cell r="T33">
            <v>0</v>
          </cell>
          <cell r="U33">
            <v>0</v>
          </cell>
          <cell r="V33">
            <v>0</v>
          </cell>
          <cell r="W33">
            <v>0</v>
          </cell>
          <cell r="X33">
            <v>0</v>
          </cell>
          <cell r="Y33">
            <v>0</v>
          </cell>
          <cell r="Z33">
            <v>0</v>
          </cell>
          <cell r="AA33">
            <v>0</v>
          </cell>
          <cell r="AB33">
            <v>0</v>
          </cell>
          <cell r="AC33">
            <v>0</v>
          </cell>
          <cell r="AD33">
            <v>0</v>
          </cell>
          <cell r="AE33">
            <v>0</v>
          </cell>
          <cell r="AF33">
            <v>0</v>
          </cell>
          <cell r="AG33">
            <v>0</v>
          </cell>
          <cell r="AH33">
            <v>0</v>
          </cell>
          <cell r="AI33">
            <v>0</v>
          </cell>
          <cell r="AJ33">
            <v>0</v>
          </cell>
          <cell r="AK33">
            <v>0</v>
          </cell>
          <cell r="AL33">
            <v>0</v>
          </cell>
          <cell r="AM33">
            <v>0</v>
          </cell>
          <cell r="AN33">
            <v>0</v>
          </cell>
          <cell r="AO33">
            <v>0</v>
          </cell>
          <cell r="AP33">
            <v>0</v>
          </cell>
          <cell r="AQ33">
            <v>0</v>
          </cell>
          <cell r="AR33">
            <v>0</v>
          </cell>
          <cell r="AS33">
            <v>0</v>
          </cell>
          <cell r="AT33">
            <v>0</v>
          </cell>
          <cell r="AU33">
            <v>0</v>
          </cell>
          <cell r="AV33">
            <v>0</v>
          </cell>
          <cell r="AW33">
            <v>0</v>
          </cell>
          <cell r="AX33">
            <v>0</v>
          </cell>
          <cell r="AY33">
            <v>0</v>
          </cell>
          <cell r="AZ33">
            <v>0</v>
          </cell>
          <cell r="BA33">
            <v>0</v>
          </cell>
          <cell r="BB33" t="str">
            <v/>
          </cell>
          <cell r="BC33" t="str">
            <v/>
          </cell>
          <cell r="BD33" t="str">
            <v/>
          </cell>
          <cell r="BE33" t="str">
            <v/>
          </cell>
          <cell r="BF33">
            <v>0</v>
          </cell>
          <cell r="BG33">
            <v>0</v>
          </cell>
          <cell r="BH33">
            <v>0</v>
          </cell>
          <cell r="BI33">
            <v>0</v>
          </cell>
          <cell r="BJ33">
            <v>0</v>
          </cell>
          <cell r="BK33">
            <v>0</v>
          </cell>
          <cell r="BL33">
            <v>0</v>
          </cell>
          <cell r="BM33">
            <v>0</v>
          </cell>
          <cell r="BN33">
            <v>0</v>
          </cell>
          <cell r="BO33">
            <v>0</v>
          </cell>
          <cell r="BP33">
            <v>0</v>
          </cell>
          <cell r="BQ33">
            <v>0</v>
          </cell>
          <cell r="BR33">
            <v>0</v>
          </cell>
          <cell r="BS33">
            <v>0</v>
          </cell>
          <cell r="BT33">
            <v>0</v>
          </cell>
          <cell r="BU33">
            <v>0</v>
          </cell>
          <cell r="BV33">
            <v>0</v>
          </cell>
          <cell r="BW33">
            <v>0</v>
          </cell>
          <cell r="BX33">
            <v>0</v>
          </cell>
          <cell r="BY33">
            <v>0</v>
          </cell>
          <cell r="BZ33">
            <v>0</v>
          </cell>
          <cell r="CA33">
            <v>0</v>
          </cell>
          <cell r="CB33">
            <v>0</v>
          </cell>
          <cell r="CC33">
            <v>0</v>
          </cell>
          <cell r="CD33">
            <v>0</v>
          </cell>
          <cell r="CE33">
            <v>0</v>
          </cell>
          <cell r="CF33">
            <v>0</v>
          </cell>
          <cell r="CG33">
            <v>0</v>
          </cell>
          <cell r="CH33">
            <v>0</v>
          </cell>
          <cell r="CI33">
            <v>0</v>
          </cell>
          <cell r="CJ33">
            <v>0</v>
          </cell>
          <cell r="CK33">
            <v>0</v>
          </cell>
          <cell r="CL33">
            <v>0</v>
          </cell>
          <cell r="CM33">
            <v>0</v>
          </cell>
          <cell r="CN33">
            <v>0</v>
          </cell>
          <cell r="CO33">
            <v>0</v>
          </cell>
          <cell r="CP33">
            <v>0</v>
          </cell>
          <cell r="CQ33" t="str">
            <v/>
          </cell>
          <cell r="CR33" t="str">
            <v/>
          </cell>
          <cell r="CS33" t="str">
            <v/>
          </cell>
          <cell r="CT33" t="str">
            <v/>
          </cell>
          <cell r="CU33">
            <v>0</v>
          </cell>
          <cell r="CX33">
            <v>11773.071493446381</v>
          </cell>
          <cell r="CY33">
            <v>2007.6103241393257</v>
          </cell>
          <cell r="CZ33">
            <v>3841.5348877713004</v>
          </cell>
          <cell r="DA33">
            <v>3963.2928893735866</v>
          </cell>
          <cell r="DB33">
            <v>1960.6333921621663</v>
          </cell>
          <cell r="DE33">
            <v>0</v>
          </cell>
          <cell r="DG33">
            <v>1858.2327315399998</v>
          </cell>
          <cell r="DH33">
            <v>0</v>
          </cell>
          <cell r="DI33">
            <v>1858.2327315399998</v>
          </cell>
          <cell r="DJ33">
            <v>591.40477412999996</v>
          </cell>
          <cell r="DK33">
            <v>443.57690142000001</v>
          </cell>
          <cell r="DL33">
            <v>711.97321601999988</v>
          </cell>
          <cell r="DM33">
            <v>111.27783997</v>
          </cell>
          <cell r="DN33">
            <v>2286.1189761354112</v>
          </cell>
          <cell r="DS33">
            <v>79.441401501000001</v>
          </cell>
          <cell r="DT33">
            <v>309.44743438400002</v>
          </cell>
          <cell r="DU33">
            <v>167.1015003105</v>
          </cell>
          <cell r="DV33">
            <v>1730.1286399399112</v>
          </cell>
          <cell r="DW33">
            <v>1730.1286399399112</v>
          </cell>
          <cell r="DX33" t="str">
            <v/>
          </cell>
          <cell r="DY33" t="str">
            <v/>
          </cell>
          <cell r="DZ33" t="str">
            <v/>
          </cell>
          <cell r="EA33" t="str">
            <v/>
          </cell>
          <cell r="EB33">
            <v>0</v>
          </cell>
          <cell r="EC33">
            <v>2648.7145405400001</v>
          </cell>
          <cell r="ED33">
            <v>221.79169244000005</v>
          </cell>
          <cell r="EE33">
            <v>951.39924857999995</v>
          </cell>
          <cell r="EF33">
            <v>1337.37306115</v>
          </cell>
          <cell r="EG33">
            <v>138.15053836999996</v>
          </cell>
          <cell r="EH33">
            <v>77.123455160000006</v>
          </cell>
          <cell r="EI33">
            <v>7.1553000000000005E-2</v>
          </cell>
          <cell r="EJ33">
            <v>1.69555777</v>
          </cell>
          <cell r="EK33">
            <v>71.096784159999999</v>
          </cell>
          <cell r="EL33">
            <v>4.2595602299999999</v>
          </cell>
          <cell r="EM33">
            <v>304.15435272000002</v>
          </cell>
          <cell r="EN33">
            <v>195.49580397000003</v>
          </cell>
          <cell r="EO33">
            <v>20.31112465</v>
          </cell>
          <cell r="EP33">
            <v>84.049988920000004</v>
          </cell>
          <cell r="EQ33">
            <v>4.2974351799999999</v>
          </cell>
          <cell r="ER33">
            <v>195.49580397000003</v>
          </cell>
          <cell r="ES33">
            <v>4.9874207300000002</v>
          </cell>
          <cell r="ET33">
            <v>124.59306793999998</v>
          </cell>
          <cell r="EU33">
            <v>79.020818469999995</v>
          </cell>
          <cell r="EV33">
            <v>16.084337529999999</v>
          </cell>
          <cell r="EW33">
            <v>2042.7510879900001</v>
          </cell>
          <cell r="EX33">
            <v>21.23691474</v>
          </cell>
          <cell r="EY33">
            <v>804.79949822000003</v>
          </cell>
          <cell r="EZ33">
            <v>1103.2054695999998</v>
          </cell>
          <cell r="FA33">
            <v>113.50920542999997</v>
          </cell>
          <cell r="FB33">
            <v>2042.7510879900001</v>
          </cell>
          <cell r="FC33">
            <v>21.23691474</v>
          </cell>
          <cell r="FD33">
            <v>804.79949822000003</v>
          </cell>
          <cell r="FE33">
            <v>1103.2054695999998</v>
          </cell>
          <cell r="FF33">
            <v>113.50920542999997</v>
          </cell>
          <cell r="FG33" t="str">
            <v/>
          </cell>
          <cell r="FH33" t="str">
            <v/>
          </cell>
          <cell r="FI33" t="str">
            <v/>
          </cell>
          <cell r="FJ33" t="str">
            <v/>
          </cell>
          <cell r="FK33">
            <v>0</v>
          </cell>
          <cell r="FN33">
            <v>11773.071493446381</v>
          </cell>
          <cell r="FO33">
            <v>0</v>
          </cell>
          <cell r="FP33">
            <v>376.37899999999996</v>
          </cell>
          <cell r="FQ33">
            <v>0</v>
          </cell>
          <cell r="FR33">
            <v>2003.7250082983335</v>
          </cell>
          <cell r="FS33">
            <v>1945.1350082983336</v>
          </cell>
          <cell r="FT33">
            <v>2.74</v>
          </cell>
          <cell r="FU33">
            <v>55.85</v>
          </cell>
          <cell r="FV33">
            <v>148252</v>
          </cell>
          <cell r="FW33">
            <v>0</v>
          </cell>
          <cell r="FX33">
            <v>148252</v>
          </cell>
          <cell r="FZ33">
            <v>1199.2375608699999</v>
          </cell>
          <cell r="GA33">
            <v>0</v>
          </cell>
          <cell r="GB33">
            <v>36.483000000000004</v>
          </cell>
          <cell r="GC33">
            <v>0</v>
          </cell>
          <cell r="GD33">
            <v>545.12599999999998</v>
          </cell>
          <cell r="GE33">
            <v>545.12599999999998</v>
          </cell>
          <cell r="GF33">
            <v>0</v>
          </cell>
          <cell r="GG33">
            <v>0</v>
          </cell>
          <cell r="GH33">
            <v>13857</v>
          </cell>
          <cell r="GI33">
            <v>0</v>
          </cell>
          <cell r="GJ33">
            <v>13857</v>
          </cell>
          <cell r="GK33">
            <v>243.8612605576771</v>
          </cell>
          <cell r="GL33">
            <v>0</v>
          </cell>
          <cell r="GM33">
            <v>0</v>
          </cell>
          <cell r="GN33">
            <v>0</v>
          </cell>
          <cell r="GO33">
            <v>50.419308298333334</v>
          </cell>
          <cell r="GP33">
            <v>25.270333333333333</v>
          </cell>
          <cell r="GQ33">
            <v>0</v>
          </cell>
          <cell r="GR33">
            <v>0.53</v>
          </cell>
          <cell r="GS33">
            <v>2054</v>
          </cell>
          <cell r="GT33">
            <v>0</v>
          </cell>
          <cell r="GU33">
            <v>2054</v>
          </cell>
          <cell r="GV33">
            <v>0</v>
          </cell>
          <cell r="GW33">
            <v>0</v>
          </cell>
          <cell r="GX33">
            <v>0</v>
          </cell>
          <cell r="GY33">
            <v>0</v>
          </cell>
          <cell r="GZ33">
            <v>0</v>
          </cell>
          <cell r="HA33">
            <v>0</v>
          </cell>
          <cell r="HB33">
            <v>0</v>
          </cell>
          <cell r="HC33">
            <v>0</v>
          </cell>
          <cell r="HD33">
            <v>0</v>
          </cell>
          <cell r="HE33">
            <v>0</v>
          </cell>
          <cell r="HF33">
            <v>0</v>
          </cell>
          <cell r="HG33">
            <v>0</v>
          </cell>
          <cell r="HH33">
            <v>0</v>
          </cell>
          <cell r="HI33">
            <v>0</v>
          </cell>
          <cell r="HJ33">
            <v>0</v>
          </cell>
          <cell r="HK33">
            <v>0</v>
          </cell>
          <cell r="HL33">
            <v>0</v>
          </cell>
          <cell r="HM33">
            <v>0</v>
          </cell>
          <cell r="HN33">
            <v>0</v>
          </cell>
          <cell r="HO33">
            <v>0</v>
          </cell>
          <cell r="HP33">
            <v>0</v>
          </cell>
          <cell r="HQ33">
            <v>0</v>
          </cell>
          <cell r="HR33">
            <v>0</v>
          </cell>
          <cell r="HS33">
            <v>0</v>
          </cell>
          <cell r="HT33">
            <v>0</v>
          </cell>
          <cell r="HU33">
            <v>0</v>
          </cell>
          <cell r="HV33">
            <v>0</v>
          </cell>
          <cell r="HW33">
            <v>0</v>
          </cell>
          <cell r="HX33">
            <v>0</v>
          </cell>
          <cell r="HY33">
            <v>0</v>
          </cell>
          <cell r="HZ33">
            <v>0</v>
          </cell>
          <cell r="IA33">
            <v>0</v>
          </cell>
          <cell r="IB33">
            <v>0</v>
          </cell>
          <cell r="IC33">
            <v>243.8612605576771</v>
          </cell>
          <cell r="ID33">
            <v>0</v>
          </cell>
          <cell r="IE33">
            <v>0</v>
          </cell>
          <cell r="IF33">
            <v>0</v>
          </cell>
          <cell r="IG33">
            <v>50.419308298333334</v>
          </cell>
          <cell r="IH33">
            <v>25.270333333333333</v>
          </cell>
          <cell r="II33">
            <v>0</v>
          </cell>
          <cell r="IJ33">
            <v>0.53</v>
          </cell>
          <cell r="IK33">
            <v>2054</v>
          </cell>
          <cell r="IL33">
            <v>0</v>
          </cell>
          <cell r="IM33">
            <v>2054</v>
          </cell>
          <cell r="IN33">
            <v>243.8612605576771</v>
          </cell>
          <cell r="IO33">
            <v>0</v>
          </cell>
          <cell r="IP33">
            <v>0</v>
          </cell>
          <cell r="IQ33">
            <v>0</v>
          </cell>
          <cell r="IR33">
            <v>50.419308298333334</v>
          </cell>
          <cell r="IS33">
            <v>25.270333333333333</v>
          </cell>
          <cell r="IT33">
            <v>0</v>
          </cell>
          <cell r="IU33">
            <v>0.53</v>
          </cell>
          <cell r="IV33">
            <v>2054</v>
          </cell>
          <cell r="IW33">
            <v>0</v>
          </cell>
          <cell r="IX33">
            <v>2054</v>
          </cell>
          <cell r="IY33">
            <v>758.40588715000001</v>
          </cell>
          <cell r="IZ33">
            <v>0</v>
          </cell>
          <cell r="JA33">
            <v>14.109</v>
          </cell>
          <cell r="JB33">
            <v>0</v>
          </cell>
          <cell r="JC33">
            <v>323.55900000000003</v>
          </cell>
          <cell r="JD33">
            <v>323.55900000000003</v>
          </cell>
          <cell r="JE33">
            <v>0</v>
          </cell>
          <cell r="JF33">
            <v>0</v>
          </cell>
          <cell r="JG33">
            <v>5045</v>
          </cell>
          <cell r="JH33">
            <v>0</v>
          </cell>
          <cell r="JI33">
            <v>5045</v>
          </cell>
          <cell r="JJ33">
            <v>6.3401916800000002</v>
          </cell>
          <cell r="JK33">
            <v>0</v>
          </cell>
          <cell r="JL33">
            <v>0</v>
          </cell>
          <cell r="JM33">
            <v>0</v>
          </cell>
          <cell r="JN33">
            <v>0</v>
          </cell>
          <cell r="JO33">
            <v>0</v>
          </cell>
          <cell r="JP33">
            <v>0</v>
          </cell>
          <cell r="JQ33">
            <v>0</v>
          </cell>
          <cell r="JR33">
            <v>22</v>
          </cell>
          <cell r="JS33">
            <v>0</v>
          </cell>
          <cell r="JT33">
            <v>22</v>
          </cell>
          <cell r="JU33">
            <v>115.56319658000001</v>
          </cell>
          <cell r="JV33">
            <v>0</v>
          </cell>
          <cell r="JW33">
            <v>0</v>
          </cell>
          <cell r="JX33">
            <v>0</v>
          </cell>
          <cell r="JY33">
            <v>0</v>
          </cell>
          <cell r="JZ33">
            <v>0</v>
          </cell>
          <cell r="KA33">
            <v>0</v>
          </cell>
          <cell r="KB33">
            <v>0</v>
          </cell>
          <cell r="KC33">
            <v>251</v>
          </cell>
          <cell r="KD33">
            <v>0</v>
          </cell>
          <cell r="KE33">
            <v>251</v>
          </cell>
          <cell r="KF33">
            <v>66.820152820000004</v>
          </cell>
          <cell r="KG33">
            <v>0</v>
          </cell>
          <cell r="KH33">
            <v>0</v>
          </cell>
          <cell r="KI33">
            <v>0</v>
          </cell>
          <cell r="KJ33">
            <v>0</v>
          </cell>
          <cell r="KK33">
            <v>0</v>
          </cell>
          <cell r="KL33">
            <v>0</v>
          </cell>
          <cell r="KM33">
            <v>0</v>
          </cell>
          <cell r="KN33">
            <v>130</v>
          </cell>
          <cell r="KO33">
            <v>0</v>
          </cell>
          <cell r="KP33">
            <v>130</v>
          </cell>
          <cell r="KQ33">
            <v>569.68234606999999</v>
          </cell>
          <cell r="KR33">
            <v>0</v>
          </cell>
          <cell r="KS33">
            <v>14.109</v>
          </cell>
          <cell r="KT33">
            <v>0</v>
          </cell>
          <cell r="KU33">
            <v>323.55900000000003</v>
          </cell>
          <cell r="KV33">
            <v>323.55900000000003</v>
          </cell>
          <cell r="KW33">
            <v>0</v>
          </cell>
          <cell r="KX33">
            <v>0</v>
          </cell>
          <cell r="KY33">
            <v>4642</v>
          </cell>
          <cell r="KZ33">
            <v>0</v>
          </cell>
          <cell r="LA33">
            <v>4642</v>
          </cell>
          <cell r="LB33">
            <v>569.68234606999999</v>
          </cell>
          <cell r="LC33">
            <v>0</v>
          </cell>
          <cell r="LD33">
            <v>14.109</v>
          </cell>
          <cell r="LE33">
            <v>0</v>
          </cell>
          <cell r="LF33">
            <v>323.55900000000003</v>
          </cell>
          <cell r="LG33">
            <v>323.55900000000003</v>
          </cell>
          <cell r="LH33">
            <v>0</v>
          </cell>
          <cell r="LI33">
            <v>0</v>
          </cell>
          <cell r="LJ33">
            <v>4642</v>
          </cell>
          <cell r="LK33">
            <v>0</v>
          </cell>
          <cell r="LL33">
            <v>4642</v>
          </cell>
          <cell r="LQ33">
            <v>0</v>
          </cell>
          <cell r="LR33">
            <v>55.8</v>
          </cell>
          <cell r="LS33">
            <v>0</v>
          </cell>
          <cell r="LT33">
            <v>0</v>
          </cell>
          <cell r="LU33">
            <v>0</v>
          </cell>
          <cell r="LX33">
            <v>0</v>
          </cell>
          <cell r="LY33">
            <v>0</v>
          </cell>
          <cell r="LZ33">
            <v>0</v>
          </cell>
          <cell r="MA33">
            <v>0</v>
          </cell>
          <cell r="MB33">
            <v>0</v>
          </cell>
          <cell r="MC33">
            <v>0</v>
          </cell>
          <cell r="MD33">
            <v>0</v>
          </cell>
          <cell r="ME33">
            <v>0</v>
          </cell>
          <cell r="MF33">
            <v>0</v>
          </cell>
          <cell r="MG33">
            <v>0</v>
          </cell>
          <cell r="MH33">
            <v>0</v>
          </cell>
          <cell r="MI33">
            <v>0</v>
          </cell>
          <cell r="MJ33">
            <v>0</v>
          </cell>
          <cell r="MK33">
            <v>0</v>
          </cell>
          <cell r="ML33">
            <v>0</v>
          </cell>
          <cell r="MM33">
            <v>0</v>
          </cell>
          <cell r="MN33">
            <v>0</v>
          </cell>
          <cell r="MO33">
            <v>0</v>
          </cell>
          <cell r="MP33">
            <v>0</v>
          </cell>
          <cell r="MQ33">
            <v>0</v>
          </cell>
          <cell r="MR33">
            <v>0</v>
          </cell>
          <cell r="MS33">
            <v>0</v>
          </cell>
          <cell r="MT33">
            <v>0</v>
          </cell>
          <cell r="MU33">
            <v>0</v>
          </cell>
          <cell r="MV33">
            <v>0</v>
          </cell>
          <cell r="MW33">
            <v>0</v>
          </cell>
          <cell r="MX33">
            <v>0</v>
          </cell>
          <cell r="MY33">
            <v>0</v>
          </cell>
          <cell r="MZ33">
            <v>0</v>
          </cell>
          <cell r="NA33">
            <v>0</v>
          </cell>
          <cell r="NB33">
            <v>0</v>
          </cell>
          <cell r="NC33">
            <v>0</v>
          </cell>
          <cell r="ND33">
            <v>0</v>
          </cell>
          <cell r="NE33">
            <v>0</v>
          </cell>
          <cell r="NF33">
            <v>0</v>
          </cell>
          <cell r="NG33">
            <v>0</v>
          </cell>
          <cell r="NH33">
            <v>0</v>
          </cell>
          <cell r="NI33">
            <v>0</v>
          </cell>
          <cell r="NJ33">
            <v>0</v>
          </cell>
          <cell r="NK33">
            <v>0</v>
          </cell>
          <cell r="NL33">
            <v>0</v>
          </cell>
          <cell r="NM33">
            <v>0</v>
          </cell>
          <cell r="NN33">
            <v>0</v>
          </cell>
          <cell r="NO33">
            <v>0</v>
          </cell>
          <cell r="NP33">
            <v>0</v>
          </cell>
          <cell r="NQ33">
            <v>0</v>
          </cell>
          <cell r="NR33">
            <v>0</v>
          </cell>
          <cell r="NS33">
            <v>0</v>
          </cell>
          <cell r="NT33">
            <v>0</v>
          </cell>
          <cell r="NU33">
            <v>0</v>
          </cell>
          <cell r="NV33">
            <v>0</v>
          </cell>
          <cell r="NW33">
            <v>0</v>
          </cell>
          <cell r="NX33">
            <v>0</v>
          </cell>
          <cell r="NY33">
            <v>0</v>
          </cell>
          <cell r="NZ33">
            <v>0</v>
          </cell>
          <cell r="OA33">
            <v>0</v>
          </cell>
          <cell r="OB33">
            <v>0</v>
          </cell>
          <cell r="OC33">
            <v>0</v>
          </cell>
          <cell r="OD33">
            <v>0</v>
          </cell>
          <cell r="OE33">
            <v>0</v>
          </cell>
          <cell r="OF33">
            <v>0</v>
          </cell>
          <cell r="OG33">
            <v>0</v>
          </cell>
          <cell r="OH33">
            <v>0</v>
          </cell>
          <cell r="OI33">
            <v>0</v>
          </cell>
          <cell r="OJ33">
            <v>0</v>
          </cell>
          <cell r="OL33" t="str">
            <v>нд</v>
          </cell>
          <cell r="OM33" t="str">
            <v>нд</v>
          </cell>
          <cell r="ON33" t="str">
            <v>нд</v>
          </cell>
          <cell r="OO33" t="str">
            <v>нд</v>
          </cell>
          <cell r="OP33" t="str">
            <v>нд</v>
          </cell>
          <cell r="OT33">
            <v>14308.713215236534</v>
          </cell>
        </row>
        <row r="34">
          <cell r="D34" t="str">
            <v>Г</v>
          </cell>
          <cell r="E34">
            <v>0</v>
          </cell>
          <cell r="H34">
            <v>0</v>
          </cell>
          <cell r="J34">
            <v>2455.9926644699999</v>
          </cell>
          <cell r="K34">
            <v>0</v>
          </cell>
          <cell r="L34">
            <v>2455.9926644699999</v>
          </cell>
          <cell r="M34">
            <v>999.58759440000017</v>
          </cell>
          <cell r="N34">
            <v>0</v>
          </cell>
          <cell r="O34">
            <v>199.96046895000003</v>
          </cell>
          <cell r="P34">
            <v>69.464734550000003</v>
          </cell>
          <cell r="Q34">
            <v>1186.9798665699998</v>
          </cell>
          <cell r="R34">
            <v>0</v>
          </cell>
          <cell r="S34">
            <v>0</v>
          </cell>
          <cell r="T34">
            <v>0</v>
          </cell>
          <cell r="U34">
            <v>0</v>
          </cell>
          <cell r="V34">
            <v>0</v>
          </cell>
          <cell r="W34">
            <v>0</v>
          </cell>
          <cell r="X34">
            <v>0</v>
          </cell>
          <cell r="Y34">
            <v>0</v>
          </cell>
          <cell r="Z34">
            <v>0</v>
          </cell>
          <cell r="AA34">
            <v>0</v>
          </cell>
          <cell r="AB34">
            <v>0</v>
          </cell>
          <cell r="AC34">
            <v>0</v>
          </cell>
          <cell r="AD34">
            <v>0</v>
          </cell>
          <cell r="AE34">
            <v>0</v>
          </cell>
          <cell r="AF34">
            <v>0</v>
          </cell>
          <cell r="AG34">
            <v>0</v>
          </cell>
          <cell r="AH34">
            <v>0</v>
          </cell>
          <cell r="AI34">
            <v>0</v>
          </cell>
          <cell r="AJ34">
            <v>0</v>
          </cell>
          <cell r="AK34">
            <v>0</v>
          </cell>
          <cell r="AL34">
            <v>0</v>
          </cell>
          <cell r="AM34">
            <v>0</v>
          </cell>
          <cell r="AN34">
            <v>0</v>
          </cell>
          <cell r="AO34">
            <v>0</v>
          </cell>
          <cell r="AP34">
            <v>0</v>
          </cell>
          <cell r="AQ34">
            <v>0</v>
          </cell>
          <cell r="AR34">
            <v>0</v>
          </cell>
          <cell r="AS34">
            <v>0</v>
          </cell>
          <cell r="AT34">
            <v>0</v>
          </cell>
          <cell r="AU34">
            <v>0</v>
          </cell>
          <cell r="AV34">
            <v>0</v>
          </cell>
          <cell r="AW34">
            <v>0</v>
          </cell>
          <cell r="AX34">
            <v>0</v>
          </cell>
          <cell r="AY34">
            <v>0</v>
          </cell>
          <cell r="AZ34">
            <v>0</v>
          </cell>
          <cell r="BA34">
            <v>0</v>
          </cell>
          <cell r="BB34" t="str">
            <v/>
          </cell>
          <cell r="BC34" t="str">
            <v/>
          </cell>
          <cell r="BD34" t="str">
            <v/>
          </cell>
          <cell r="BE34" t="str">
            <v/>
          </cell>
          <cell r="BF34">
            <v>0</v>
          </cell>
          <cell r="BG34">
            <v>0</v>
          </cell>
          <cell r="BH34">
            <v>0</v>
          </cell>
          <cell r="BI34">
            <v>0</v>
          </cell>
          <cell r="BJ34">
            <v>0</v>
          </cell>
          <cell r="BK34">
            <v>0</v>
          </cell>
          <cell r="BL34">
            <v>0</v>
          </cell>
          <cell r="BM34">
            <v>0</v>
          </cell>
          <cell r="BN34">
            <v>0</v>
          </cell>
          <cell r="BO34">
            <v>0</v>
          </cell>
          <cell r="BP34">
            <v>0</v>
          </cell>
          <cell r="BQ34">
            <v>0</v>
          </cell>
          <cell r="BR34">
            <v>0</v>
          </cell>
          <cell r="BS34">
            <v>0</v>
          </cell>
          <cell r="BT34">
            <v>0</v>
          </cell>
          <cell r="BU34">
            <v>0</v>
          </cell>
          <cell r="BV34">
            <v>0</v>
          </cell>
          <cell r="BW34">
            <v>0</v>
          </cell>
          <cell r="BX34">
            <v>0</v>
          </cell>
          <cell r="BY34">
            <v>0</v>
          </cell>
          <cell r="BZ34">
            <v>0</v>
          </cell>
          <cell r="CA34">
            <v>0</v>
          </cell>
          <cell r="CB34">
            <v>0</v>
          </cell>
          <cell r="CC34">
            <v>0</v>
          </cell>
          <cell r="CD34">
            <v>0</v>
          </cell>
          <cell r="CE34">
            <v>0</v>
          </cell>
          <cell r="CF34">
            <v>0</v>
          </cell>
          <cell r="CG34">
            <v>0</v>
          </cell>
          <cell r="CH34">
            <v>0</v>
          </cell>
          <cell r="CI34">
            <v>0</v>
          </cell>
          <cell r="CJ34">
            <v>0</v>
          </cell>
          <cell r="CK34">
            <v>0</v>
          </cell>
          <cell r="CL34">
            <v>0</v>
          </cell>
          <cell r="CM34">
            <v>0</v>
          </cell>
          <cell r="CN34">
            <v>0</v>
          </cell>
          <cell r="CO34">
            <v>0</v>
          </cell>
          <cell r="CP34">
            <v>0</v>
          </cell>
          <cell r="CQ34" t="str">
            <v/>
          </cell>
          <cell r="CR34" t="str">
            <v/>
          </cell>
          <cell r="CS34" t="str">
            <v/>
          </cell>
          <cell r="CT34" t="str">
            <v/>
          </cell>
          <cell r="CU34">
            <v>0</v>
          </cell>
          <cell r="CX34">
            <v>11773.071493446381</v>
          </cell>
          <cell r="CY34">
            <v>2007.6103241393257</v>
          </cell>
          <cell r="CZ34">
            <v>3841.5348877713004</v>
          </cell>
          <cell r="DA34">
            <v>3963.2928893735866</v>
          </cell>
          <cell r="DB34">
            <v>1960.6333921621663</v>
          </cell>
          <cell r="DE34">
            <v>0</v>
          </cell>
          <cell r="DG34">
            <v>1858.2327315399998</v>
          </cell>
          <cell r="DH34">
            <v>0</v>
          </cell>
          <cell r="DI34">
            <v>1858.2327315399998</v>
          </cell>
          <cell r="DJ34">
            <v>591.40477412999996</v>
          </cell>
          <cell r="DK34">
            <v>443.57690142000001</v>
          </cell>
          <cell r="DL34">
            <v>711.97321601999988</v>
          </cell>
          <cell r="DM34">
            <v>111.27783997</v>
          </cell>
          <cell r="DN34">
            <v>2286.1189761354112</v>
          </cell>
          <cell r="DS34">
            <v>79.441401501000001</v>
          </cell>
          <cell r="DT34">
            <v>309.44743438400002</v>
          </cell>
          <cell r="DU34">
            <v>167.1015003105</v>
          </cell>
          <cell r="DV34">
            <v>1730.1286399399112</v>
          </cell>
          <cell r="DW34">
            <v>1730.1286399399112</v>
          </cell>
          <cell r="DX34" t="str">
            <v/>
          </cell>
          <cell r="DY34" t="str">
            <v/>
          </cell>
          <cell r="DZ34" t="str">
            <v/>
          </cell>
          <cell r="EA34" t="str">
            <v/>
          </cell>
          <cell r="EB34">
            <v>0</v>
          </cell>
          <cell r="EC34">
            <v>2648.7145405400001</v>
          </cell>
          <cell r="ED34">
            <v>221.79169244000005</v>
          </cell>
          <cell r="EE34">
            <v>951.39924857999995</v>
          </cell>
          <cell r="EF34">
            <v>1337.37306115</v>
          </cell>
          <cell r="EG34">
            <v>138.15053836999996</v>
          </cell>
          <cell r="EH34">
            <v>77.123455160000006</v>
          </cell>
          <cell r="EI34">
            <v>7.1553000000000005E-2</v>
          </cell>
          <cell r="EJ34">
            <v>1.69555777</v>
          </cell>
          <cell r="EK34">
            <v>71.096784159999999</v>
          </cell>
          <cell r="EL34">
            <v>4.2595602299999999</v>
          </cell>
          <cell r="EM34">
            <v>304.15435272000002</v>
          </cell>
          <cell r="EN34">
            <v>195.49580397000003</v>
          </cell>
          <cell r="EO34">
            <v>20.31112465</v>
          </cell>
          <cell r="EP34">
            <v>84.049988920000004</v>
          </cell>
          <cell r="EQ34">
            <v>4.2974351799999999</v>
          </cell>
          <cell r="ER34">
            <v>195.49580397000003</v>
          </cell>
          <cell r="ES34">
            <v>4.9874207300000002</v>
          </cell>
          <cell r="ET34">
            <v>124.59306793999998</v>
          </cell>
          <cell r="EU34">
            <v>79.020818469999995</v>
          </cell>
          <cell r="EV34">
            <v>16.084337529999999</v>
          </cell>
          <cell r="EW34">
            <v>2042.7510879900001</v>
          </cell>
          <cell r="EX34">
            <v>21.23691474</v>
          </cell>
          <cell r="EY34">
            <v>804.79949822000003</v>
          </cell>
          <cell r="EZ34">
            <v>1103.2054695999998</v>
          </cell>
          <cell r="FA34">
            <v>113.50920542999997</v>
          </cell>
          <cell r="FB34">
            <v>2042.7510879900001</v>
          </cell>
          <cell r="FC34">
            <v>21.23691474</v>
          </cell>
          <cell r="FD34">
            <v>804.79949822000003</v>
          </cell>
          <cell r="FE34">
            <v>1103.2054695999998</v>
          </cell>
          <cell r="FF34">
            <v>113.50920542999997</v>
          </cell>
          <cell r="FG34" t="str">
            <v/>
          </cell>
          <cell r="FH34" t="str">
            <v/>
          </cell>
          <cell r="FI34" t="str">
            <v/>
          </cell>
          <cell r="FJ34" t="str">
            <v/>
          </cell>
          <cell r="FK34">
            <v>0</v>
          </cell>
          <cell r="FN34">
            <v>11773.071493446381</v>
          </cell>
          <cell r="FO34">
            <v>0</v>
          </cell>
          <cell r="FP34">
            <v>376.37899999999996</v>
          </cell>
          <cell r="FQ34">
            <v>0</v>
          </cell>
          <cell r="FR34">
            <v>2003.7250082983335</v>
          </cell>
          <cell r="FS34">
            <v>1945.1350082983336</v>
          </cell>
          <cell r="FT34">
            <v>2.74</v>
          </cell>
          <cell r="FU34">
            <v>55.85</v>
          </cell>
          <cell r="FV34">
            <v>148252</v>
          </cell>
          <cell r="FW34">
            <v>0</v>
          </cell>
          <cell r="FX34">
            <v>148252</v>
          </cell>
          <cell r="FZ34">
            <v>1199.2375608699999</v>
          </cell>
          <cell r="GA34">
            <v>0</v>
          </cell>
          <cell r="GB34">
            <v>36.483000000000004</v>
          </cell>
          <cell r="GC34">
            <v>0</v>
          </cell>
          <cell r="GD34">
            <v>545.12599999999998</v>
          </cell>
          <cell r="GE34">
            <v>545.12599999999998</v>
          </cell>
          <cell r="GF34">
            <v>0</v>
          </cell>
          <cell r="GG34">
            <v>0</v>
          </cell>
          <cell r="GH34">
            <v>13857</v>
          </cell>
          <cell r="GI34">
            <v>0</v>
          </cell>
          <cell r="GJ34">
            <v>13857</v>
          </cell>
          <cell r="GK34">
            <v>243.8612605576771</v>
          </cell>
          <cell r="GL34">
            <v>0</v>
          </cell>
          <cell r="GM34">
            <v>0</v>
          </cell>
          <cell r="GN34">
            <v>0</v>
          </cell>
          <cell r="GO34">
            <v>50.419308298333334</v>
          </cell>
          <cell r="GP34">
            <v>25.270333333333333</v>
          </cell>
          <cell r="GQ34">
            <v>0</v>
          </cell>
          <cell r="GR34">
            <v>0.53</v>
          </cell>
          <cell r="GS34">
            <v>2054</v>
          </cell>
          <cell r="GT34">
            <v>0</v>
          </cell>
          <cell r="GU34">
            <v>2054</v>
          </cell>
          <cell r="GV34">
            <v>0</v>
          </cell>
          <cell r="GW34">
            <v>0</v>
          </cell>
          <cell r="GX34">
            <v>0</v>
          </cell>
          <cell r="GY34">
            <v>0</v>
          </cell>
          <cell r="GZ34">
            <v>0</v>
          </cell>
          <cell r="HA34">
            <v>0</v>
          </cell>
          <cell r="HB34">
            <v>0</v>
          </cell>
          <cell r="HC34">
            <v>0</v>
          </cell>
          <cell r="HD34">
            <v>0</v>
          </cell>
          <cell r="HE34">
            <v>0</v>
          </cell>
          <cell r="HF34">
            <v>0</v>
          </cell>
          <cell r="HG34">
            <v>0</v>
          </cell>
          <cell r="HH34">
            <v>0</v>
          </cell>
          <cell r="HI34">
            <v>0</v>
          </cell>
          <cell r="HJ34">
            <v>0</v>
          </cell>
          <cell r="HK34">
            <v>0</v>
          </cell>
          <cell r="HL34">
            <v>0</v>
          </cell>
          <cell r="HM34">
            <v>0</v>
          </cell>
          <cell r="HN34">
            <v>0</v>
          </cell>
          <cell r="HO34">
            <v>0</v>
          </cell>
          <cell r="HP34">
            <v>0</v>
          </cell>
          <cell r="HQ34">
            <v>0</v>
          </cell>
          <cell r="HR34">
            <v>0</v>
          </cell>
          <cell r="HS34">
            <v>0</v>
          </cell>
          <cell r="HT34">
            <v>0</v>
          </cell>
          <cell r="HU34">
            <v>0</v>
          </cell>
          <cell r="HV34">
            <v>0</v>
          </cell>
          <cell r="HW34">
            <v>0</v>
          </cell>
          <cell r="HX34">
            <v>0</v>
          </cell>
          <cell r="HY34">
            <v>0</v>
          </cell>
          <cell r="HZ34">
            <v>0</v>
          </cell>
          <cell r="IA34">
            <v>0</v>
          </cell>
          <cell r="IB34">
            <v>0</v>
          </cell>
          <cell r="IC34">
            <v>243.8612605576771</v>
          </cell>
          <cell r="ID34">
            <v>0</v>
          </cell>
          <cell r="IE34">
            <v>0</v>
          </cell>
          <cell r="IF34">
            <v>0</v>
          </cell>
          <cell r="IG34">
            <v>50.419308298333334</v>
          </cell>
          <cell r="IH34">
            <v>25.270333333333333</v>
          </cell>
          <cell r="II34">
            <v>0</v>
          </cell>
          <cell r="IJ34">
            <v>0.53</v>
          </cell>
          <cell r="IK34">
            <v>2054</v>
          </cell>
          <cell r="IL34">
            <v>0</v>
          </cell>
          <cell r="IM34">
            <v>2054</v>
          </cell>
          <cell r="IN34">
            <v>243.8612605576771</v>
          </cell>
          <cell r="IO34">
            <v>0</v>
          </cell>
          <cell r="IP34">
            <v>0</v>
          </cell>
          <cell r="IQ34">
            <v>0</v>
          </cell>
          <cell r="IR34">
            <v>50.419308298333334</v>
          </cell>
          <cell r="IS34">
            <v>25.270333333333333</v>
          </cell>
          <cell r="IT34">
            <v>0</v>
          </cell>
          <cell r="IU34">
            <v>0.53</v>
          </cell>
          <cell r="IV34">
            <v>2054</v>
          </cell>
          <cell r="IW34">
            <v>0</v>
          </cell>
          <cell r="IX34">
            <v>2054</v>
          </cell>
          <cell r="IY34">
            <v>758.40588715000001</v>
          </cell>
          <cell r="IZ34">
            <v>0</v>
          </cell>
          <cell r="JA34">
            <v>14.109</v>
          </cell>
          <cell r="JB34">
            <v>0</v>
          </cell>
          <cell r="JC34">
            <v>323.55900000000003</v>
          </cell>
          <cell r="JD34">
            <v>323.55900000000003</v>
          </cell>
          <cell r="JE34">
            <v>0</v>
          </cell>
          <cell r="JF34">
            <v>0</v>
          </cell>
          <cell r="JG34">
            <v>5045</v>
          </cell>
          <cell r="JH34">
            <v>0</v>
          </cell>
          <cell r="JI34">
            <v>5045</v>
          </cell>
          <cell r="JJ34">
            <v>6.3401916800000002</v>
          </cell>
          <cell r="JK34">
            <v>0</v>
          </cell>
          <cell r="JL34">
            <v>0</v>
          </cell>
          <cell r="JM34">
            <v>0</v>
          </cell>
          <cell r="JN34">
            <v>0</v>
          </cell>
          <cell r="JO34">
            <v>0</v>
          </cell>
          <cell r="JP34">
            <v>0</v>
          </cell>
          <cell r="JQ34">
            <v>0</v>
          </cell>
          <cell r="JR34">
            <v>22</v>
          </cell>
          <cell r="JS34">
            <v>0</v>
          </cell>
          <cell r="JT34">
            <v>22</v>
          </cell>
          <cell r="JU34">
            <v>115.56319658000001</v>
          </cell>
          <cell r="JV34">
            <v>0</v>
          </cell>
          <cell r="JW34">
            <v>0</v>
          </cell>
          <cell r="JX34">
            <v>0</v>
          </cell>
          <cell r="JY34">
            <v>0</v>
          </cell>
          <cell r="JZ34">
            <v>0</v>
          </cell>
          <cell r="KA34">
            <v>0</v>
          </cell>
          <cell r="KB34">
            <v>0</v>
          </cell>
          <cell r="KC34">
            <v>251</v>
          </cell>
          <cell r="KD34">
            <v>0</v>
          </cell>
          <cell r="KE34">
            <v>251</v>
          </cell>
          <cell r="KF34">
            <v>66.820152820000004</v>
          </cell>
          <cell r="KG34">
            <v>0</v>
          </cell>
          <cell r="KH34">
            <v>0</v>
          </cell>
          <cell r="KI34">
            <v>0</v>
          </cell>
          <cell r="KJ34">
            <v>0</v>
          </cell>
          <cell r="KK34">
            <v>0</v>
          </cell>
          <cell r="KL34">
            <v>0</v>
          </cell>
          <cell r="KM34">
            <v>0</v>
          </cell>
          <cell r="KN34">
            <v>130</v>
          </cell>
          <cell r="KO34">
            <v>0</v>
          </cell>
          <cell r="KP34">
            <v>130</v>
          </cell>
          <cell r="KQ34">
            <v>569.68234606999999</v>
          </cell>
          <cell r="KR34">
            <v>0</v>
          </cell>
          <cell r="KS34">
            <v>14.109</v>
          </cell>
          <cell r="KT34">
            <v>0</v>
          </cell>
          <cell r="KU34">
            <v>323.55900000000003</v>
          </cell>
          <cell r="KV34">
            <v>323.55900000000003</v>
          </cell>
          <cell r="KW34">
            <v>0</v>
          </cell>
          <cell r="KX34">
            <v>0</v>
          </cell>
          <cell r="KY34">
            <v>4642</v>
          </cell>
          <cell r="KZ34">
            <v>0</v>
          </cell>
          <cell r="LA34">
            <v>4642</v>
          </cell>
          <cell r="LB34">
            <v>569.68234606999999</v>
          </cell>
          <cell r="LC34">
            <v>0</v>
          </cell>
          <cell r="LD34">
            <v>14.109</v>
          </cell>
          <cell r="LE34">
            <v>0</v>
          </cell>
          <cell r="LF34">
            <v>323.55900000000003</v>
          </cell>
          <cell r="LG34">
            <v>323.55900000000003</v>
          </cell>
          <cell r="LH34">
            <v>0</v>
          </cell>
          <cell r="LI34">
            <v>0</v>
          </cell>
          <cell r="LJ34">
            <v>4642</v>
          </cell>
          <cell r="LK34">
            <v>0</v>
          </cell>
          <cell r="LL34">
            <v>4642</v>
          </cell>
          <cell r="LQ34">
            <v>0</v>
          </cell>
          <cell r="LR34">
            <v>55.8</v>
          </cell>
          <cell r="LS34">
            <v>0</v>
          </cell>
          <cell r="LT34">
            <v>0</v>
          </cell>
          <cell r="LU34">
            <v>0</v>
          </cell>
          <cell r="LX34">
            <v>0</v>
          </cell>
          <cell r="LY34">
            <v>0</v>
          </cell>
          <cell r="LZ34">
            <v>0</v>
          </cell>
          <cell r="MA34">
            <v>0</v>
          </cell>
          <cell r="MB34">
            <v>0</v>
          </cell>
          <cell r="MC34">
            <v>0</v>
          </cell>
          <cell r="MD34">
            <v>0</v>
          </cell>
          <cell r="ME34">
            <v>0</v>
          </cell>
          <cell r="MF34">
            <v>0</v>
          </cell>
          <cell r="MG34">
            <v>0</v>
          </cell>
          <cell r="MH34">
            <v>0</v>
          </cell>
          <cell r="MI34">
            <v>0</v>
          </cell>
          <cell r="MJ34">
            <v>0</v>
          </cell>
          <cell r="MK34">
            <v>0</v>
          </cell>
          <cell r="ML34">
            <v>0</v>
          </cell>
          <cell r="MM34">
            <v>0</v>
          </cell>
          <cell r="MN34">
            <v>0</v>
          </cell>
          <cell r="MO34">
            <v>0</v>
          </cell>
          <cell r="MP34">
            <v>0</v>
          </cell>
          <cell r="MQ34">
            <v>0</v>
          </cell>
          <cell r="MR34">
            <v>0</v>
          </cell>
          <cell r="MS34">
            <v>0</v>
          </cell>
          <cell r="MT34">
            <v>0</v>
          </cell>
          <cell r="MU34">
            <v>0</v>
          </cell>
          <cell r="MV34">
            <v>0</v>
          </cell>
          <cell r="MW34">
            <v>0</v>
          </cell>
          <cell r="MX34">
            <v>0</v>
          </cell>
          <cell r="MY34">
            <v>0</v>
          </cell>
          <cell r="MZ34">
            <v>0</v>
          </cell>
          <cell r="NA34">
            <v>0</v>
          </cell>
          <cell r="NB34">
            <v>0</v>
          </cell>
          <cell r="NC34">
            <v>0</v>
          </cell>
          <cell r="ND34">
            <v>0</v>
          </cell>
          <cell r="NE34">
            <v>0</v>
          </cell>
          <cell r="NF34">
            <v>0</v>
          </cell>
          <cell r="NG34">
            <v>0</v>
          </cell>
          <cell r="NH34">
            <v>0</v>
          </cell>
          <cell r="NI34">
            <v>0</v>
          </cell>
          <cell r="NJ34">
            <v>0</v>
          </cell>
          <cell r="NK34">
            <v>0</v>
          </cell>
          <cell r="NL34">
            <v>0</v>
          </cell>
          <cell r="NM34">
            <v>0</v>
          </cell>
          <cell r="NN34">
            <v>0</v>
          </cell>
          <cell r="NO34">
            <v>0</v>
          </cell>
          <cell r="NP34">
            <v>0</v>
          </cell>
          <cell r="NQ34">
            <v>0</v>
          </cell>
          <cell r="NR34">
            <v>0</v>
          </cell>
          <cell r="NS34">
            <v>0</v>
          </cell>
          <cell r="NT34">
            <v>0</v>
          </cell>
          <cell r="NU34">
            <v>0</v>
          </cell>
          <cell r="NV34">
            <v>0</v>
          </cell>
          <cell r="NW34">
            <v>0</v>
          </cell>
          <cell r="NX34">
            <v>0</v>
          </cell>
          <cell r="NY34">
            <v>0</v>
          </cell>
          <cell r="NZ34">
            <v>0</v>
          </cell>
          <cell r="OA34">
            <v>0</v>
          </cell>
          <cell r="OB34">
            <v>0</v>
          </cell>
          <cell r="OC34">
            <v>0</v>
          </cell>
          <cell r="OD34">
            <v>0</v>
          </cell>
          <cell r="OE34">
            <v>0</v>
          </cell>
          <cell r="OF34">
            <v>0</v>
          </cell>
          <cell r="OG34">
            <v>0</v>
          </cell>
          <cell r="OH34">
            <v>0</v>
          </cell>
          <cell r="OI34">
            <v>0</v>
          </cell>
          <cell r="OJ34">
            <v>0</v>
          </cell>
          <cell r="OL34" t="str">
            <v>нд</v>
          </cell>
          <cell r="OM34" t="str">
            <v>нд</v>
          </cell>
          <cell r="ON34" t="str">
            <v>нд</v>
          </cell>
          <cell r="OO34" t="str">
            <v>нд</v>
          </cell>
          <cell r="OP34" t="str">
            <v>нд</v>
          </cell>
          <cell r="OT34">
            <v>14308.713215236534</v>
          </cell>
        </row>
        <row r="35">
          <cell r="D35" t="str">
            <v>Г</v>
          </cell>
          <cell r="E35">
            <v>0</v>
          </cell>
          <cell r="H35">
            <v>0</v>
          </cell>
          <cell r="J35">
            <v>2455.9926644699999</v>
          </cell>
          <cell r="K35">
            <v>0</v>
          </cell>
          <cell r="L35">
            <v>2455.9926644699999</v>
          </cell>
          <cell r="M35">
            <v>999.58759440000017</v>
          </cell>
          <cell r="N35">
            <v>0</v>
          </cell>
          <cell r="O35">
            <v>199.96046895000003</v>
          </cell>
          <cell r="P35">
            <v>69.464734550000003</v>
          </cell>
          <cell r="Q35">
            <v>1186.9798665699998</v>
          </cell>
          <cell r="R35">
            <v>0</v>
          </cell>
          <cell r="S35">
            <v>0</v>
          </cell>
          <cell r="T35">
            <v>0</v>
          </cell>
          <cell r="U35">
            <v>0</v>
          </cell>
          <cell r="V35">
            <v>0</v>
          </cell>
          <cell r="W35">
            <v>0</v>
          </cell>
          <cell r="X35">
            <v>0</v>
          </cell>
          <cell r="Y35">
            <v>0</v>
          </cell>
          <cell r="Z35">
            <v>0</v>
          </cell>
          <cell r="AA35">
            <v>0</v>
          </cell>
          <cell r="AB35">
            <v>0</v>
          </cell>
          <cell r="AC35">
            <v>0</v>
          </cell>
          <cell r="AD35">
            <v>0</v>
          </cell>
          <cell r="AE35">
            <v>0</v>
          </cell>
          <cell r="AF35">
            <v>0</v>
          </cell>
          <cell r="AG35">
            <v>0</v>
          </cell>
          <cell r="AH35">
            <v>0</v>
          </cell>
          <cell r="AI35">
            <v>0</v>
          </cell>
          <cell r="AJ35">
            <v>0</v>
          </cell>
          <cell r="AK35">
            <v>0</v>
          </cell>
          <cell r="AL35">
            <v>0</v>
          </cell>
          <cell r="AM35">
            <v>0</v>
          </cell>
          <cell r="AN35">
            <v>0</v>
          </cell>
          <cell r="AO35">
            <v>0</v>
          </cell>
          <cell r="AP35">
            <v>0</v>
          </cell>
          <cell r="AQ35">
            <v>0</v>
          </cell>
          <cell r="AR35">
            <v>0</v>
          </cell>
          <cell r="AS35">
            <v>0</v>
          </cell>
          <cell r="AT35">
            <v>0</v>
          </cell>
          <cell r="AU35">
            <v>0</v>
          </cell>
          <cell r="AV35">
            <v>0</v>
          </cell>
          <cell r="AW35">
            <v>0</v>
          </cell>
          <cell r="AX35">
            <v>0</v>
          </cell>
          <cell r="AY35">
            <v>0</v>
          </cell>
          <cell r="AZ35">
            <v>0</v>
          </cell>
          <cell r="BA35">
            <v>0</v>
          </cell>
          <cell r="BB35" t="str">
            <v/>
          </cell>
          <cell r="BC35" t="str">
            <v/>
          </cell>
          <cell r="BD35" t="str">
            <v/>
          </cell>
          <cell r="BE35" t="str">
            <v/>
          </cell>
          <cell r="BF35">
            <v>0</v>
          </cell>
          <cell r="BG35">
            <v>0</v>
          </cell>
          <cell r="BH35">
            <v>0</v>
          </cell>
          <cell r="BI35">
            <v>0</v>
          </cell>
          <cell r="BJ35">
            <v>0</v>
          </cell>
          <cell r="BK35">
            <v>0</v>
          </cell>
          <cell r="BL35">
            <v>0</v>
          </cell>
          <cell r="BM35">
            <v>0</v>
          </cell>
          <cell r="BN35">
            <v>0</v>
          </cell>
          <cell r="BO35">
            <v>0</v>
          </cell>
          <cell r="BP35">
            <v>0</v>
          </cell>
          <cell r="BQ35">
            <v>0</v>
          </cell>
          <cell r="BR35">
            <v>0</v>
          </cell>
          <cell r="BS35">
            <v>0</v>
          </cell>
          <cell r="BT35">
            <v>0</v>
          </cell>
          <cell r="BU35">
            <v>0</v>
          </cell>
          <cell r="BV35">
            <v>0</v>
          </cell>
          <cell r="BW35">
            <v>0</v>
          </cell>
          <cell r="BX35">
            <v>0</v>
          </cell>
          <cell r="BY35">
            <v>0</v>
          </cell>
          <cell r="BZ35">
            <v>0</v>
          </cell>
          <cell r="CA35">
            <v>0</v>
          </cell>
          <cell r="CB35">
            <v>0</v>
          </cell>
          <cell r="CC35">
            <v>0</v>
          </cell>
          <cell r="CD35">
            <v>0</v>
          </cell>
          <cell r="CE35">
            <v>0</v>
          </cell>
          <cell r="CF35">
            <v>0</v>
          </cell>
          <cell r="CG35">
            <v>0</v>
          </cell>
          <cell r="CH35">
            <v>0</v>
          </cell>
          <cell r="CI35">
            <v>0</v>
          </cell>
          <cell r="CJ35">
            <v>0</v>
          </cell>
          <cell r="CK35">
            <v>0</v>
          </cell>
          <cell r="CL35">
            <v>0</v>
          </cell>
          <cell r="CM35">
            <v>0</v>
          </cell>
          <cell r="CN35">
            <v>0</v>
          </cell>
          <cell r="CO35">
            <v>0</v>
          </cell>
          <cell r="CP35">
            <v>0</v>
          </cell>
          <cell r="CQ35" t="str">
            <v/>
          </cell>
          <cell r="CR35" t="str">
            <v/>
          </cell>
          <cell r="CS35" t="str">
            <v/>
          </cell>
          <cell r="CT35" t="str">
            <v/>
          </cell>
          <cell r="CU35">
            <v>0</v>
          </cell>
          <cell r="CX35">
            <v>11773.071493446381</v>
          </cell>
          <cell r="CY35">
            <v>2007.6103241393257</v>
          </cell>
          <cell r="CZ35">
            <v>3841.5348877713004</v>
          </cell>
          <cell r="DA35">
            <v>3963.2928893735866</v>
          </cell>
          <cell r="DB35">
            <v>1960.6333921621663</v>
          </cell>
          <cell r="DE35">
            <v>0</v>
          </cell>
          <cell r="DG35">
            <v>1858.2327315399998</v>
          </cell>
          <cell r="DH35">
            <v>0</v>
          </cell>
          <cell r="DI35">
            <v>1858.2327315399998</v>
          </cell>
          <cell r="DJ35">
            <v>591.40477412999996</v>
          </cell>
          <cell r="DK35">
            <v>443.57690142000001</v>
          </cell>
          <cell r="DL35">
            <v>711.97321601999988</v>
          </cell>
          <cell r="DM35">
            <v>111.27783997</v>
          </cell>
          <cell r="DN35">
            <v>2286.1189761354112</v>
          </cell>
          <cell r="DS35">
            <v>79.441401501000001</v>
          </cell>
          <cell r="DT35">
            <v>309.44743438400002</v>
          </cell>
          <cell r="DU35">
            <v>167.1015003105</v>
          </cell>
          <cell r="DV35">
            <v>1730.1286399399112</v>
          </cell>
          <cell r="DW35">
            <v>1730.1286399399112</v>
          </cell>
          <cell r="DX35" t="str">
            <v/>
          </cell>
          <cell r="DY35" t="str">
            <v/>
          </cell>
          <cell r="DZ35" t="str">
            <v/>
          </cell>
          <cell r="EA35" t="str">
            <v/>
          </cell>
          <cell r="EB35">
            <v>0</v>
          </cell>
          <cell r="EC35">
            <v>2648.7145405400001</v>
          </cell>
          <cell r="ED35">
            <v>221.79169244000005</v>
          </cell>
          <cell r="EE35">
            <v>951.39924857999995</v>
          </cell>
          <cell r="EF35">
            <v>1337.37306115</v>
          </cell>
          <cell r="EG35">
            <v>138.15053836999996</v>
          </cell>
          <cell r="EH35">
            <v>77.123455160000006</v>
          </cell>
          <cell r="EI35">
            <v>7.1553000000000005E-2</v>
          </cell>
          <cell r="EJ35">
            <v>1.69555777</v>
          </cell>
          <cell r="EK35">
            <v>71.096784159999999</v>
          </cell>
          <cell r="EL35">
            <v>4.2595602299999999</v>
          </cell>
          <cell r="EM35">
            <v>304.15435272000002</v>
          </cell>
          <cell r="EN35">
            <v>195.49580397000003</v>
          </cell>
          <cell r="EO35">
            <v>20.31112465</v>
          </cell>
          <cell r="EP35">
            <v>84.049988920000004</v>
          </cell>
          <cell r="EQ35">
            <v>4.2974351799999999</v>
          </cell>
          <cell r="ER35">
            <v>195.49580397000003</v>
          </cell>
          <cell r="ES35">
            <v>4.9874207300000002</v>
          </cell>
          <cell r="ET35">
            <v>124.59306793999998</v>
          </cell>
          <cell r="EU35">
            <v>79.020818469999995</v>
          </cell>
          <cell r="EV35">
            <v>16.084337529999999</v>
          </cell>
          <cell r="EW35">
            <v>2042.7510879900001</v>
          </cell>
          <cell r="EX35">
            <v>21.23691474</v>
          </cell>
          <cell r="EY35">
            <v>804.79949822000003</v>
          </cell>
          <cell r="EZ35">
            <v>1103.2054695999998</v>
          </cell>
          <cell r="FA35">
            <v>113.50920542999997</v>
          </cell>
          <cell r="FB35">
            <v>2042.7510879900001</v>
          </cell>
          <cell r="FC35">
            <v>21.23691474</v>
          </cell>
          <cell r="FD35">
            <v>804.79949822000003</v>
          </cell>
          <cell r="FE35">
            <v>1103.2054695999998</v>
          </cell>
          <cell r="FF35">
            <v>113.50920542999997</v>
          </cell>
          <cell r="FG35" t="str">
            <v/>
          </cell>
          <cell r="FH35" t="str">
            <v/>
          </cell>
          <cell r="FI35" t="str">
            <v/>
          </cell>
          <cell r="FJ35" t="str">
            <v/>
          </cell>
          <cell r="FK35">
            <v>0</v>
          </cell>
          <cell r="FN35">
            <v>11773.071493446381</v>
          </cell>
          <cell r="FO35">
            <v>0</v>
          </cell>
          <cell r="FP35">
            <v>376.37899999999996</v>
          </cell>
          <cell r="FQ35">
            <v>0</v>
          </cell>
          <cell r="FR35">
            <v>2003.7250082983335</v>
          </cell>
          <cell r="FS35">
            <v>1945.1350082983336</v>
          </cell>
          <cell r="FT35">
            <v>2.74</v>
          </cell>
          <cell r="FU35">
            <v>55.85</v>
          </cell>
          <cell r="FV35">
            <v>148252</v>
          </cell>
          <cell r="FW35">
            <v>0</v>
          </cell>
          <cell r="FX35">
            <v>148252</v>
          </cell>
          <cell r="FZ35">
            <v>1199.2375608699999</v>
          </cell>
          <cell r="GA35">
            <v>0</v>
          </cell>
          <cell r="GB35">
            <v>36.483000000000004</v>
          </cell>
          <cell r="GC35">
            <v>0</v>
          </cell>
          <cell r="GD35">
            <v>545.12599999999998</v>
          </cell>
          <cell r="GE35">
            <v>545.12599999999998</v>
          </cell>
          <cell r="GF35">
            <v>0</v>
          </cell>
          <cell r="GG35">
            <v>0</v>
          </cell>
          <cell r="GH35">
            <v>13857</v>
          </cell>
          <cell r="GI35">
            <v>0</v>
          </cell>
          <cell r="GJ35">
            <v>13857</v>
          </cell>
          <cell r="GK35">
            <v>243.8612605576771</v>
          </cell>
          <cell r="GL35">
            <v>0</v>
          </cell>
          <cell r="GM35">
            <v>0</v>
          </cell>
          <cell r="GN35">
            <v>0</v>
          </cell>
          <cell r="GO35">
            <v>50.419308298333334</v>
          </cell>
          <cell r="GP35">
            <v>25.270333333333333</v>
          </cell>
          <cell r="GQ35">
            <v>0</v>
          </cell>
          <cell r="GR35">
            <v>0.53</v>
          </cell>
          <cell r="GS35">
            <v>2054</v>
          </cell>
          <cell r="GT35">
            <v>0</v>
          </cell>
          <cell r="GU35">
            <v>2054</v>
          </cell>
          <cell r="GV35">
            <v>0</v>
          </cell>
          <cell r="GW35">
            <v>0</v>
          </cell>
          <cell r="GX35">
            <v>0</v>
          </cell>
          <cell r="GY35">
            <v>0</v>
          </cell>
          <cell r="GZ35">
            <v>0</v>
          </cell>
          <cell r="HA35">
            <v>0</v>
          </cell>
          <cell r="HB35">
            <v>0</v>
          </cell>
          <cell r="HC35">
            <v>0</v>
          </cell>
          <cell r="HD35">
            <v>0</v>
          </cell>
          <cell r="HE35">
            <v>0</v>
          </cell>
          <cell r="HF35">
            <v>0</v>
          </cell>
          <cell r="HG35">
            <v>0</v>
          </cell>
          <cell r="HH35">
            <v>0</v>
          </cell>
          <cell r="HI35">
            <v>0</v>
          </cell>
          <cell r="HJ35">
            <v>0</v>
          </cell>
          <cell r="HK35">
            <v>0</v>
          </cell>
          <cell r="HL35">
            <v>0</v>
          </cell>
          <cell r="HM35">
            <v>0</v>
          </cell>
          <cell r="HN35">
            <v>0</v>
          </cell>
          <cell r="HO35">
            <v>0</v>
          </cell>
          <cell r="HP35">
            <v>0</v>
          </cell>
          <cell r="HQ35">
            <v>0</v>
          </cell>
          <cell r="HR35">
            <v>0</v>
          </cell>
          <cell r="HS35">
            <v>0</v>
          </cell>
          <cell r="HT35">
            <v>0</v>
          </cell>
          <cell r="HU35">
            <v>0</v>
          </cell>
          <cell r="HV35">
            <v>0</v>
          </cell>
          <cell r="HW35">
            <v>0</v>
          </cell>
          <cell r="HX35">
            <v>0</v>
          </cell>
          <cell r="HY35">
            <v>0</v>
          </cell>
          <cell r="HZ35">
            <v>0</v>
          </cell>
          <cell r="IA35">
            <v>0</v>
          </cell>
          <cell r="IB35">
            <v>0</v>
          </cell>
          <cell r="IC35">
            <v>243.8612605576771</v>
          </cell>
          <cell r="ID35">
            <v>0</v>
          </cell>
          <cell r="IE35">
            <v>0</v>
          </cell>
          <cell r="IF35">
            <v>0</v>
          </cell>
          <cell r="IG35">
            <v>50.419308298333334</v>
          </cell>
          <cell r="IH35">
            <v>25.270333333333333</v>
          </cell>
          <cell r="II35">
            <v>0</v>
          </cell>
          <cell r="IJ35">
            <v>0.53</v>
          </cell>
          <cell r="IK35">
            <v>2054</v>
          </cell>
          <cell r="IL35">
            <v>0</v>
          </cell>
          <cell r="IM35">
            <v>2054</v>
          </cell>
          <cell r="IN35">
            <v>243.8612605576771</v>
          </cell>
          <cell r="IO35">
            <v>0</v>
          </cell>
          <cell r="IP35">
            <v>0</v>
          </cell>
          <cell r="IQ35">
            <v>0</v>
          </cell>
          <cell r="IR35">
            <v>50.419308298333334</v>
          </cell>
          <cell r="IS35">
            <v>25.270333333333333</v>
          </cell>
          <cell r="IT35">
            <v>0</v>
          </cell>
          <cell r="IU35">
            <v>0.53</v>
          </cell>
          <cell r="IV35">
            <v>2054</v>
          </cell>
          <cell r="IW35">
            <v>0</v>
          </cell>
          <cell r="IX35">
            <v>2054</v>
          </cell>
          <cell r="IY35">
            <v>758.40588715000001</v>
          </cell>
          <cell r="IZ35">
            <v>0</v>
          </cell>
          <cell r="JA35">
            <v>14.109</v>
          </cell>
          <cell r="JB35">
            <v>0</v>
          </cell>
          <cell r="JC35">
            <v>323.55900000000003</v>
          </cell>
          <cell r="JD35">
            <v>323.55900000000003</v>
          </cell>
          <cell r="JE35">
            <v>0</v>
          </cell>
          <cell r="JF35">
            <v>0</v>
          </cell>
          <cell r="JG35">
            <v>5045</v>
          </cell>
          <cell r="JH35">
            <v>0</v>
          </cell>
          <cell r="JI35">
            <v>5045</v>
          </cell>
          <cell r="JJ35">
            <v>6.3401916800000002</v>
          </cell>
          <cell r="JK35">
            <v>0</v>
          </cell>
          <cell r="JL35">
            <v>0</v>
          </cell>
          <cell r="JM35">
            <v>0</v>
          </cell>
          <cell r="JN35">
            <v>0</v>
          </cell>
          <cell r="JO35">
            <v>0</v>
          </cell>
          <cell r="JP35">
            <v>0</v>
          </cell>
          <cell r="JQ35">
            <v>0</v>
          </cell>
          <cell r="JR35">
            <v>22</v>
          </cell>
          <cell r="JS35">
            <v>0</v>
          </cell>
          <cell r="JT35">
            <v>22</v>
          </cell>
          <cell r="JU35">
            <v>115.56319658000001</v>
          </cell>
          <cell r="JV35">
            <v>0</v>
          </cell>
          <cell r="JW35">
            <v>0</v>
          </cell>
          <cell r="JX35">
            <v>0</v>
          </cell>
          <cell r="JY35">
            <v>0</v>
          </cell>
          <cell r="JZ35">
            <v>0</v>
          </cell>
          <cell r="KA35">
            <v>0</v>
          </cell>
          <cell r="KB35">
            <v>0</v>
          </cell>
          <cell r="KC35">
            <v>251</v>
          </cell>
          <cell r="KD35">
            <v>0</v>
          </cell>
          <cell r="KE35">
            <v>251</v>
          </cell>
          <cell r="KF35">
            <v>66.820152820000004</v>
          </cell>
          <cell r="KG35">
            <v>0</v>
          </cell>
          <cell r="KH35">
            <v>0</v>
          </cell>
          <cell r="KI35">
            <v>0</v>
          </cell>
          <cell r="KJ35">
            <v>0</v>
          </cell>
          <cell r="KK35">
            <v>0</v>
          </cell>
          <cell r="KL35">
            <v>0</v>
          </cell>
          <cell r="KM35">
            <v>0</v>
          </cell>
          <cell r="KN35">
            <v>130</v>
          </cell>
          <cell r="KO35">
            <v>0</v>
          </cell>
          <cell r="KP35">
            <v>130</v>
          </cell>
          <cell r="KQ35">
            <v>569.68234606999999</v>
          </cell>
          <cell r="KR35">
            <v>0</v>
          </cell>
          <cell r="KS35">
            <v>14.109</v>
          </cell>
          <cell r="KT35">
            <v>0</v>
          </cell>
          <cell r="KU35">
            <v>323.55900000000003</v>
          </cell>
          <cell r="KV35">
            <v>323.55900000000003</v>
          </cell>
          <cell r="KW35">
            <v>0</v>
          </cell>
          <cell r="KX35">
            <v>0</v>
          </cell>
          <cell r="KY35">
            <v>4642</v>
          </cell>
          <cell r="KZ35">
            <v>0</v>
          </cell>
          <cell r="LA35">
            <v>4642</v>
          </cell>
          <cell r="LB35">
            <v>569.68234606999999</v>
          </cell>
          <cell r="LC35">
            <v>0</v>
          </cell>
          <cell r="LD35">
            <v>14.109</v>
          </cell>
          <cell r="LE35">
            <v>0</v>
          </cell>
          <cell r="LF35">
            <v>323.55900000000003</v>
          </cell>
          <cell r="LG35">
            <v>323.55900000000003</v>
          </cell>
          <cell r="LH35">
            <v>0</v>
          </cell>
          <cell r="LI35">
            <v>0</v>
          </cell>
          <cell r="LJ35">
            <v>4642</v>
          </cell>
          <cell r="LK35">
            <v>0</v>
          </cell>
          <cell r="LL35">
            <v>4642</v>
          </cell>
          <cell r="LQ35">
            <v>0</v>
          </cell>
          <cell r="LR35">
            <v>55.8</v>
          </cell>
          <cell r="LS35">
            <v>0</v>
          </cell>
          <cell r="LT35">
            <v>0</v>
          </cell>
          <cell r="LU35">
            <v>0</v>
          </cell>
          <cell r="LX35">
            <v>0</v>
          </cell>
          <cell r="LY35">
            <v>0</v>
          </cell>
          <cell r="LZ35">
            <v>0</v>
          </cell>
          <cell r="MA35">
            <v>0</v>
          </cell>
          <cell r="MB35">
            <v>0</v>
          </cell>
          <cell r="MC35">
            <v>0</v>
          </cell>
          <cell r="MD35">
            <v>0</v>
          </cell>
          <cell r="ME35">
            <v>0</v>
          </cell>
          <cell r="MF35">
            <v>0</v>
          </cell>
          <cell r="MG35">
            <v>0</v>
          </cell>
          <cell r="MH35">
            <v>0</v>
          </cell>
          <cell r="MI35">
            <v>0</v>
          </cell>
          <cell r="MJ35">
            <v>0</v>
          </cell>
          <cell r="MK35">
            <v>0</v>
          </cell>
          <cell r="ML35">
            <v>0</v>
          </cell>
          <cell r="MM35">
            <v>0</v>
          </cell>
          <cell r="MN35">
            <v>0</v>
          </cell>
          <cell r="MO35">
            <v>0</v>
          </cell>
          <cell r="MP35">
            <v>0</v>
          </cell>
          <cell r="MQ35">
            <v>0</v>
          </cell>
          <cell r="MR35">
            <v>0</v>
          </cell>
          <cell r="MS35">
            <v>0</v>
          </cell>
          <cell r="MT35">
            <v>0</v>
          </cell>
          <cell r="MU35">
            <v>0</v>
          </cell>
          <cell r="MV35">
            <v>0</v>
          </cell>
          <cell r="MW35">
            <v>0</v>
          </cell>
          <cell r="MX35">
            <v>0</v>
          </cell>
          <cell r="MY35">
            <v>0</v>
          </cell>
          <cell r="MZ35">
            <v>0</v>
          </cell>
          <cell r="NA35">
            <v>0</v>
          </cell>
          <cell r="NB35">
            <v>0</v>
          </cell>
          <cell r="NC35">
            <v>0</v>
          </cell>
          <cell r="ND35">
            <v>0</v>
          </cell>
          <cell r="NE35">
            <v>0</v>
          </cell>
          <cell r="NF35">
            <v>0</v>
          </cell>
          <cell r="NG35">
            <v>0</v>
          </cell>
          <cell r="NH35">
            <v>0</v>
          </cell>
          <cell r="NI35">
            <v>0</v>
          </cell>
          <cell r="NJ35">
            <v>0</v>
          </cell>
          <cell r="NK35">
            <v>0</v>
          </cell>
          <cell r="NL35">
            <v>0</v>
          </cell>
          <cell r="NM35">
            <v>0</v>
          </cell>
          <cell r="NN35">
            <v>0</v>
          </cell>
          <cell r="NO35">
            <v>0</v>
          </cell>
          <cell r="NP35">
            <v>0</v>
          </cell>
          <cell r="NQ35">
            <v>0</v>
          </cell>
          <cell r="NR35">
            <v>0</v>
          </cell>
          <cell r="NS35">
            <v>0</v>
          </cell>
          <cell r="NT35">
            <v>0</v>
          </cell>
          <cell r="NU35">
            <v>0</v>
          </cell>
          <cell r="NV35">
            <v>0</v>
          </cell>
          <cell r="NW35">
            <v>0</v>
          </cell>
          <cell r="NX35">
            <v>0</v>
          </cell>
          <cell r="NY35">
            <v>0</v>
          </cell>
          <cell r="NZ35">
            <v>0</v>
          </cell>
          <cell r="OA35">
            <v>0</v>
          </cell>
          <cell r="OB35">
            <v>0</v>
          </cell>
          <cell r="OC35">
            <v>0</v>
          </cell>
          <cell r="OD35">
            <v>0</v>
          </cell>
          <cell r="OE35">
            <v>0</v>
          </cell>
          <cell r="OF35">
            <v>0</v>
          </cell>
          <cell r="OG35">
            <v>0</v>
          </cell>
          <cell r="OH35">
            <v>0</v>
          </cell>
          <cell r="OI35">
            <v>0</v>
          </cell>
          <cell r="OJ35">
            <v>0</v>
          </cell>
          <cell r="OL35" t="str">
            <v>нд</v>
          </cell>
          <cell r="OM35" t="str">
            <v>нд</v>
          </cell>
          <cell r="ON35" t="str">
            <v>нд</v>
          </cell>
          <cell r="OO35" t="str">
            <v>нд</v>
          </cell>
          <cell r="OP35" t="str">
            <v>нд</v>
          </cell>
          <cell r="OT35">
            <v>14308.713215236534</v>
          </cell>
        </row>
        <row r="36">
          <cell r="D36" t="str">
            <v>Г</v>
          </cell>
          <cell r="E36">
            <v>0</v>
          </cell>
          <cell r="H36">
            <v>0</v>
          </cell>
          <cell r="J36">
            <v>2455.9926644699999</v>
          </cell>
          <cell r="K36">
            <v>0</v>
          </cell>
          <cell r="L36">
            <v>2455.9926644699999</v>
          </cell>
          <cell r="M36">
            <v>999.58759440000017</v>
          </cell>
          <cell r="N36">
            <v>0</v>
          </cell>
          <cell r="O36">
            <v>199.96046895000003</v>
          </cell>
          <cell r="P36">
            <v>69.464734550000003</v>
          </cell>
          <cell r="Q36">
            <v>1186.9798665699998</v>
          </cell>
          <cell r="R36">
            <v>0</v>
          </cell>
          <cell r="S36">
            <v>0</v>
          </cell>
          <cell r="T36">
            <v>0</v>
          </cell>
          <cell r="U36">
            <v>0</v>
          </cell>
          <cell r="V36">
            <v>0</v>
          </cell>
          <cell r="W36">
            <v>0</v>
          </cell>
          <cell r="X36">
            <v>0</v>
          </cell>
          <cell r="Y36">
            <v>0</v>
          </cell>
          <cell r="Z36">
            <v>0</v>
          </cell>
          <cell r="AA36">
            <v>0</v>
          </cell>
          <cell r="AB36">
            <v>0</v>
          </cell>
          <cell r="AC36">
            <v>0</v>
          </cell>
          <cell r="AD36">
            <v>0</v>
          </cell>
          <cell r="AE36">
            <v>0</v>
          </cell>
          <cell r="AF36">
            <v>0</v>
          </cell>
          <cell r="AG36">
            <v>0</v>
          </cell>
          <cell r="AH36">
            <v>0</v>
          </cell>
          <cell r="AI36">
            <v>0</v>
          </cell>
          <cell r="AJ36">
            <v>0</v>
          </cell>
          <cell r="AK36">
            <v>0</v>
          </cell>
          <cell r="AL36">
            <v>0</v>
          </cell>
          <cell r="AM36">
            <v>0</v>
          </cell>
          <cell r="AN36">
            <v>0</v>
          </cell>
          <cell r="AO36">
            <v>0</v>
          </cell>
          <cell r="AP36">
            <v>0</v>
          </cell>
          <cell r="AQ36">
            <v>0</v>
          </cell>
          <cell r="AR36">
            <v>0</v>
          </cell>
          <cell r="AS36">
            <v>0</v>
          </cell>
          <cell r="AT36">
            <v>0</v>
          </cell>
          <cell r="AU36">
            <v>0</v>
          </cell>
          <cell r="AV36">
            <v>0</v>
          </cell>
          <cell r="AW36">
            <v>0</v>
          </cell>
          <cell r="AX36">
            <v>0</v>
          </cell>
          <cell r="AY36">
            <v>0</v>
          </cell>
          <cell r="AZ36">
            <v>0</v>
          </cell>
          <cell r="BA36">
            <v>0</v>
          </cell>
          <cell r="BB36" t="str">
            <v/>
          </cell>
          <cell r="BC36" t="str">
            <v/>
          </cell>
          <cell r="BD36" t="str">
            <v/>
          </cell>
          <cell r="BE36" t="str">
            <v/>
          </cell>
          <cell r="BF36">
            <v>0</v>
          </cell>
          <cell r="BG36">
            <v>0</v>
          </cell>
          <cell r="BH36">
            <v>0</v>
          </cell>
          <cell r="BI36">
            <v>0</v>
          </cell>
          <cell r="BJ36">
            <v>0</v>
          </cell>
          <cell r="BK36">
            <v>0</v>
          </cell>
          <cell r="BL36">
            <v>0</v>
          </cell>
          <cell r="BM36">
            <v>0</v>
          </cell>
          <cell r="BN36">
            <v>0</v>
          </cell>
          <cell r="BO36">
            <v>0</v>
          </cell>
          <cell r="BP36">
            <v>0</v>
          </cell>
          <cell r="BQ36">
            <v>0</v>
          </cell>
          <cell r="BR36">
            <v>0</v>
          </cell>
          <cell r="BS36">
            <v>0</v>
          </cell>
          <cell r="BT36">
            <v>0</v>
          </cell>
          <cell r="BU36">
            <v>0</v>
          </cell>
          <cell r="BV36">
            <v>0</v>
          </cell>
          <cell r="BW36">
            <v>0</v>
          </cell>
          <cell r="BX36">
            <v>0</v>
          </cell>
          <cell r="BY36">
            <v>0</v>
          </cell>
          <cell r="BZ36">
            <v>0</v>
          </cell>
          <cell r="CA36">
            <v>0</v>
          </cell>
          <cell r="CB36">
            <v>0</v>
          </cell>
          <cell r="CC36">
            <v>0</v>
          </cell>
          <cell r="CD36">
            <v>0</v>
          </cell>
          <cell r="CE36">
            <v>0</v>
          </cell>
          <cell r="CF36">
            <v>0</v>
          </cell>
          <cell r="CG36">
            <v>0</v>
          </cell>
          <cell r="CH36">
            <v>0</v>
          </cell>
          <cell r="CI36">
            <v>0</v>
          </cell>
          <cell r="CJ36">
            <v>0</v>
          </cell>
          <cell r="CK36">
            <v>0</v>
          </cell>
          <cell r="CL36">
            <v>0</v>
          </cell>
          <cell r="CM36">
            <v>0</v>
          </cell>
          <cell r="CN36">
            <v>0</v>
          </cell>
          <cell r="CO36">
            <v>0</v>
          </cell>
          <cell r="CP36">
            <v>0</v>
          </cell>
          <cell r="CQ36" t="str">
            <v/>
          </cell>
          <cell r="CR36" t="str">
            <v/>
          </cell>
          <cell r="CS36" t="str">
            <v/>
          </cell>
          <cell r="CT36" t="str">
            <v/>
          </cell>
          <cell r="CU36">
            <v>0</v>
          </cell>
          <cell r="CX36">
            <v>11773.071493446381</v>
          </cell>
          <cell r="CY36">
            <v>2007.6103241393257</v>
          </cell>
          <cell r="CZ36">
            <v>3841.5348877713004</v>
          </cell>
          <cell r="DA36">
            <v>3963.2928893735866</v>
          </cell>
          <cell r="DB36">
            <v>1960.6333921621663</v>
          </cell>
          <cell r="DE36">
            <v>0</v>
          </cell>
          <cell r="DG36">
            <v>1858.2327315399998</v>
          </cell>
          <cell r="DH36">
            <v>0</v>
          </cell>
          <cell r="DI36">
            <v>1858.2327315399998</v>
          </cell>
          <cell r="DJ36">
            <v>591.40477412999996</v>
          </cell>
          <cell r="DK36">
            <v>443.57690142000001</v>
          </cell>
          <cell r="DL36">
            <v>711.97321601999988</v>
          </cell>
          <cell r="DM36">
            <v>111.27783997</v>
          </cell>
          <cell r="DN36">
            <v>2286.1189761354112</v>
          </cell>
          <cell r="DS36">
            <v>79.441401501000001</v>
          </cell>
          <cell r="DT36">
            <v>309.44743438400002</v>
          </cell>
          <cell r="DU36">
            <v>167.1015003105</v>
          </cell>
          <cell r="DV36">
            <v>1730.1286399399112</v>
          </cell>
          <cell r="DW36">
            <v>1730.1286399399112</v>
          </cell>
          <cell r="DX36" t="str">
            <v/>
          </cell>
          <cell r="DY36" t="str">
            <v/>
          </cell>
          <cell r="DZ36" t="str">
            <v/>
          </cell>
          <cell r="EA36" t="str">
            <v/>
          </cell>
          <cell r="EB36">
            <v>0</v>
          </cell>
          <cell r="EC36">
            <v>2648.7145405400001</v>
          </cell>
          <cell r="ED36">
            <v>221.79169244000005</v>
          </cell>
          <cell r="EE36">
            <v>951.39924857999995</v>
          </cell>
          <cell r="EF36">
            <v>1337.37306115</v>
          </cell>
          <cell r="EG36">
            <v>138.15053836999996</v>
          </cell>
          <cell r="EH36">
            <v>77.123455160000006</v>
          </cell>
          <cell r="EI36">
            <v>7.1553000000000005E-2</v>
          </cell>
          <cell r="EJ36">
            <v>1.69555777</v>
          </cell>
          <cell r="EK36">
            <v>71.096784159999999</v>
          </cell>
          <cell r="EL36">
            <v>4.2595602299999999</v>
          </cell>
          <cell r="EM36">
            <v>304.15435272000002</v>
          </cell>
          <cell r="EN36">
            <v>195.49580397000003</v>
          </cell>
          <cell r="EO36">
            <v>20.31112465</v>
          </cell>
          <cell r="EP36">
            <v>84.049988920000004</v>
          </cell>
          <cell r="EQ36">
            <v>4.2974351799999999</v>
          </cell>
          <cell r="ER36">
            <v>195.49580397000003</v>
          </cell>
          <cell r="ES36">
            <v>4.9874207300000002</v>
          </cell>
          <cell r="ET36">
            <v>124.59306793999998</v>
          </cell>
          <cell r="EU36">
            <v>79.020818469999995</v>
          </cell>
          <cell r="EV36">
            <v>16.084337529999999</v>
          </cell>
          <cell r="EW36">
            <v>2042.7510879900001</v>
          </cell>
          <cell r="EX36">
            <v>21.23691474</v>
          </cell>
          <cell r="EY36">
            <v>804.79949822000003</v>
          </cell>
          <cell r="EZ36">
            <v>1103.2054695999998</v>
          </cell>
          <cell r="FA36">
            <v>113.50920542999997</v>
          </cell>
          <cell r="FB36">
            <v>2042.7510879900001</v>
          </cell>
          <cell r="FC36">
            <v>21.23691474</v>
          </cell>
          <cell r="FD36">
            <v>804.79949822000003</v>
          </cell>
          <cell r="FE36">
            <v>1103.2054695999998</v>
          </cell>
          <cell r="FF36">
            <v>113.50920542999997</v>
          </cell>
          <cell r="FG36" t="str">
            <v/>
          </cell>
          <cell r="FH36" t="str">
            <v/>
          </cell>
          <cell r="FI36" t="str">
            <v/>
          </cell>
          <cell r="FJ36" t="str">
            <v/>
          </cell>
          <cell r="FK36">
            <v>0</v>
          </cell>
          <cell r="FN36">
            <v>11773.071493446381</v>
          </cell>
          <cell r="FO36">
            <v>0</v>
          </cell>
          <cell r="FP36">
            <v>376.37899999999996</v>
          </cell>
          <cell r="FQ36">
            <v>0</v>
          </cell>
          <cell r="FR36">
            <v>2003.7250082983335</v>
          </cell>
          <cell r="FS36">
            <v>1945.1350082983336</v>
          </cell>
          <cell r="FT36">
            <v>2.74</v>
          </cell>
          <cell r="FU36">
            <v>55.85</v>
          </cell>
          <cell r="FV36">
            <v>148252</v>
          </cell>
          <cell r="FW36">
            <v>0</v>
          </cell>
          <cell r="FX36">
            <v>148252</v>
          </cell>
          <cell r="FZ36">
            <v>1199.2375608699999</v>
          </cell>
          <cell r="GA36">
            <v>0</v>
          </cell>
          <cell r="GB36">
            <v>36.483000000000004</v>
          </cell>
          <cell r="GC36">
            <v>0</v>
          </cell>
          <cell r="GD36">
            <v>545.12599999999998</v>
          </cell>
          <cell r="GE36">
            <v>545.12599999999998</v>
          </cell>
          <cell r="GF36">
            <v>0</v>
          </cell>
          <cell r="GG36">
            <v>0</v>
          </cell>
          <cell r="GH36">
            <v>13857</v>
          </cell>
          <cell r="GI36">
            <v>0</v>
          </cell>
          <cell r="GJ36">
            <v>13857</v>
          </cell>
          <cell r="GK36">
            <v>243.8612605576771</v>
          </cell>
          <cell r="GL36">
            <v>0</v>
          </cell>
          <cell r="GM36">
            <v>0</v>
          </cell>
          <cell r="GN36">
            <v>0</v>
          </cell>
          <cell r="GO36">
            <v>50.419308298333334</v>
          </cell>
          <cell r="GP36">
            <v>25.270333333333333</v>
          </cell>
          <cell r="GQ36">
            <v>0</v>
          </cell>
          <cell r="GR36">
            <v>0.53</v>
          </cell>
          <cell r="GS36">
            <v>2054</v>
          </cell>
          <cell r="GT36">
            <v>0</v>
          </cell>
          <cell r="GU36">
            <v>2054</v>
          </cell>
          <cell r="GV36">
            <v>0</v>
          </cell>
          <cell r="GW36">
            <v>0</v>
          </cell>
          <cell r="GX36">
            <v>0</v>
          </cell>
          <cell r="GY36">
            <v>0</v>
          </cell>
          <cell r="GZ36">
            <v>0</v>
          </cell>
          <cell r="HA36">
            <v>0</v>
          </cell>
          <cell r="HB36">
            <v>0</v>
          </cell>
          <cell r="HC36">
            <v>0</v>
          </cell>
          <cell r="HD36">
            <v>0</v>
          </cell>
          <cell r="HE36">
            <v>0</v>
          </cell>
          <cell r="HF36">
            <v>0</v>
          </cell>
          <cell r="HG36">
            <v>0</v>
          </cell>
          <cell r="HH36">
            <v>0</v>
          </cell>
          <cell r="HI36">
            <v>0</v>
          </cell>
          <cell r="HJ36">
            <v>0</v>
          </cell>
          <cell r="HK36">
            <v>0</v>
          </cell>
          <cell r="HL36">
            <v>0</v>
          </cell>
          <cell r="HM36">
            <v>0</v>
          </cell>
          <cell r="HN36">
            <v>0</v>
          </cell>
          <cell r="HO36">
            <v>0</v>
          </cell>
          <cell r="HP36">
            <v>0</v>
          </cell>
          <cell r="HQ36">
            <v>0</v>
          </cell>
          <cell r="HR36">
            <v>0</v>
          </cell>
          <cell r="HS36">
            <v>0</v>
          </cell>
          <cell r="HT36">
            <v>0</v>
          </cell>
          <cell r="HU36">
            <v>0</v>
          </cell>
          <cell r="HV36">
            <v>0</v>
          </cell>
          <cell r="HW36">
            <v>0</v>
          </cell>
          <cell r="HX36">
            <v>0</v>
          </cell>
          <cell r="HY36">
            <v>0</v>
          </cell>
          <cell r="HZ36">
            <v>0</v>
          </cell>
          <cell r="IA36">
            <v>0</v>
          </cell>
          <cell r="IB36">
            <v>0</v>
          </cell>
          <cell r="IC36">
            <v>243.8612605576771</v>
          </cell>
          <cell r="ID36">
            <v>0</v>
          </cell>
          <cell r="IE36">
            <v>0</v>
          </cell>
          <cell r="IF36">
            <v>0</v>
          </cell>
          <cell r="IG36">
            <v>50.419308298333334</v>
          </cell>
          <cell r="IH36">
            <v>25.270333333333333</v>
          </cell>
          <cell r="II36">
            <v>0</v>
          </cell>
          <cell r="IJ36">
            <v>0.53</v>
          </cell>
          <cell r="IK36">
            <v>2054</v>
          </cell>
          <cell r="IL36">
            <v>0</v>
          </cell>
          <cell r="IM36">
            <v>2054</v>
          </cell>
          <cell r="IN36">
            <v>243.8612605576771</v>
          </cell>
          <cell r="IO36">
            <v>0</v>
          </cell>
          <cell r="IP36">
            <v>0</v>
          </cell>
          <cell r="IQ36">
            <v>0</v>
          </cell>
          <cell r="IR36">
            <v>50.419308298333334</v>
          </cell>
          <cell r="IS36">
            <v>25.270333333333333</v>
          </cell>
          <cell r="IT36">
            <v>0</v>
          </cell>
          <cell r="IU36">
            <v>0.53</v>
          </cell>
          <cell r="IV36">
            <v>2054</v>
          </cell>
          <cell r="IW36">
            <v>0</v>
          </cell>
          <cell r="IX36">
            <v>2054</v>
          </cell>
          <cell r="IY36">
            <v>758.40588715000001</v>
          </cell>
          <cell r="IZ36">
            <v>0</v>
          </cell>
          <cell r="JA36">
            <v>14.109</v>
          </cell>
          <cell r="JB36">
            <v>0</v>
          </cell>
          <cell r="JC36">
            <v>323.55900000000003</v>
          </cell>
          <cell r="JD36">
            <v>323.55900000000003</v>
          </cell>
          <cell r="JE36">
            <v>0</v>
          </cell>
          <cell r="JF36">
            <v>0</v>
          </cell>
          <cell r="JG36">
            <v>5045</v>
          </cell>
          <cell r="JH36">
            <v>0</v>
          </cell>
          <cell r="JI36">
            <v>5045</v>
          </cell>
          <cell r="JJ36">
            <v>6.3401916800000002</v>
          </cell>
          <cell r="JK36">
            <v>0</v>
          </cell>
          <cell r="JL36">
            <v>0</v>
          </cell>
          <cell r="JM36">
            <v>0</v>
          </cell>
          <cell r="JN36">
            <v>0</v>
          </cell>
          <cell r="JO36">
            <v>0</v>
          </cell>
          <cell r="JP36">
            <v>0</v>
          </cell>
          <cell r="JQ36">
            <v>0</v>
          </cell>
          <cell r="JR36">
            <v>22</v>
          </cell>
          <cell r="JS36">
            <v>0</v>
          </cell>
          <cell r="JT36">
            <v>22</v>
          </cell>
          <cell r="JU36">
            <v>115.56319658000001</v>
          </cell>
          <cell r="JV36">
            <v>0</v>
          </cell>
          <cell r="JW36">
            <v>0</v>
          </cell>
          <cell r="JX36">
            <v>0</v>
          </cell>
          <cell r="JY36">
            <v>0</v>
          </cell>
          <cell r="JZ36">
            <v>0</v>
          </cell>
          <cell r="KA36">
            <v>0</v>
          </cell>
          <cell r="KB36">
            <v>0</v>
          </cell>
          <cell r="KC36">
            <v>251</v>
          </cell>
          <cell r="KD36">
            <v>0</v>
          </cell>
          <cell r="KE36">
            <v>251</v>
          </cell>
          <cell r="KF36">
            <v>66.820152820000004</v>
          </cell>
          <cell r="KG36">
            <v>0</v>
          </cell>
          <cell r="KH36">
            <v>0</v>
          </cell>
          <cell r="KI36">
            <v>0</v>
          </cell>
          <cell r="KJ36">
            <v>0</v>
          </cell>
          <cell r="KK36">
            <v>0</v>
          </cell>
          <cell r="KL36">
            <v>0</v>
          </cell>
          <cell r="KM36">
            <v>0</v>
          </cell>
          <cell r="KN36">
            <v>130</v>
          </cell>
          <cell r="KO36">
            <v>0</v>
          </cell>
          <cell r="KP36">
            <v>130</v>
          </cell>
          <cell r="KQ36">
            <v>569.68234606999999</v>
          </cell>
          <cell r="KR36">
            <v>0</v>
          </cell>
          <cell r="KS36">
            <v>14.109</v>
          </cell>
          <cell r="KT36">
            <v>0</v>
          </cell>
          <cell r="KU36">
            <v>323.55900000000003</v>
          </cell>
          <cell r="KV36">
            <v>323.55900000000003</v>
          </cell>
          <cell r="KW36">
            <v>0</v>
          </cell>
          <cell r="KX36">
            <v>0</v>
          </cell>
          <cell r="KY36">
            <v>4642</v>
          </cell>
          <cell r="KZ36">
            <v>0</v>
          </cell>
          <cell r="LA36">
            <v>4642</v>
          </cell>
          <cell r="LB36">
            <v>569.68234606999999</v>
          </cell>
          <cell r="LC36">
            <v>0</v>
          </cell>
          <cell r="LD36">
            <v>14.109</v>
          </cell>
          <cell r="LE36">
            <v>0</v>
          </cell>
          <cell r="LF36">
            <v>323.55900000000003</v>
          </cell>
          <cell r="LG36">
            <v>323.55900000000003</v>
          </cell>
          <cell r="LH36">
            <v>0</v>
          </cell>
          <cell r="LI36">
            <v>0</v>
          </cell>
          <cell r="LJ36">
            <v>4642</v>
          </cell>
          <cell r="LK36">
            <v>0</v>
          </cell>
          <cell r="LL36">
            <v>4642</v>
          </cell>
          <cell r="LQ36">
            <v>0</v>
          </cell>
          <cell r="LR36">
            <v>55.8</v>
          </cell>
          <cell r="LS36">
            <v>0</v>
          </cell>
          <cell r="LT36">
            <v>0</v>
          </cell>
          <cell r="LU36">
            <v>0</v>
          </cell>
          <cell r="LX36">
            <v>0</v>
          </cell>
          <cell r="LY36">
            <v>0</v>
          </cell>
          <cell r="LZ36">
            <v>0</v>
          </cell>
          <cell r="MA36">
            <v>0</v>
          </cell>
          <cell r="MB36">
            <v>0</v>
          </cell>
          <cell r="MC36">
            <v>0</v>
          </cell>
          <cell r="MD36">
            <v>0</v>
          </cell>
          <cell r="ME36">
            <v>0</v>
          </cell>
          <cell r="MF36">
            <v>0</v>
          </cell>
          <cell r="MG36">
            <v>0</v>
          </cell>
          <cell r="MH36">
            <v>0</v>
          </cell>
          <cell r="MI36">
            <v>0</v>
          </cell>
          <cell r="MJ36">
            <v>0</v>
          </cell>
          <cell r="MK36">
            <v>0</v>
          </cell>
          <cell r="ML36">
            <v>0</v>
          </cell>
          <cell r="MM36">
            <v>0</v>
          </cell>
          <cell r="MN36">
            <v>0</v>
          </cell>
          <cell r="MO36">
            <v>0</v>
          </cell>
          <cell r="MP36">
            <v>0</v>
          </cell>
          <cell r="MQ36">
            <v>0</v>
          </cell>
          <cell r="MR36">
            <v>0</v>
          </cell>
          <cell r="MS36">
            <v>0</v>
          </cell>
          <cell r="MT36">
            <v>0</v>
          </cell>
          <cell r="MU36">
            <v>0</v>
          </cell>
          <cell r="MV36">
            <v>0</v>
          </cell>
          <cell r="MW36">
            <v>0</v>
          </cell>
          <cell r="MX36">
            <v>0</v>
          </cell>
          <cell r="MY36">
            <v>0</v>
          </cell>
          <cell r="MZ36">
            <v>0</v>
          </cell>
          <cell r="NA36">
            <v>0</v>
          </cell>
          <cell r="NB36">
            <v>0</v>
          </cell>
          <cell r="NC36">
            <v>0</v>
          </cell>
          <cell r="ND36">
            <v>0</v>
          </cell>
          <cell r="NE36">
            <v>0</v>
          </cell>
          <cell r="NF36">
            <v>0</v>
          </cell>
          <cell r="NG36">
            <v>0</v>
          </cell>
          <cell r="NH36">
            <v>0</v>
          </cell>
          <cell r="NI36">
            <v>0</v>
          </cell>
          <cell r="NJ36">
            <v>0</v>
          </cell>
          <cell r="NK36">
            <v>0</v>
          </cell>
          <cell r="NL36">
            <v>0</v>
          </cell>
          <cell r="NM36">
            <v>0</v>
          </cell>
          <cell r="NN36">
            <v>0</v>
          </cell>
          <cell r="NO36">
            <v>0</v>
          </cell>
          <cell r="NP36">
            <v>0</v>
          </cell>
          <cell r="NQ36">
            <v>0</v>
          </cell>
          <cell r="NR36">
            <v>0</v>
          </cell>
          <cell r="NS36">
            <v>0</v>
          </cell>
          <cell r="NT36">
            <v>0</v>
          </cell>
          <cell r="NU36">
            <v>0</v>
          </cell>
          <cell r="NV36">
            <v>0</v>
          </cell>
          <cell r="NW36">
            <v>0</v>
          </cell>
          <cell r="NX36">
            <v>0</v>
          </cell>
          <cell r="NY36">
            <v>0</v>
          </cell>
          <cell r="NZ36">
            <v>0</v>
          </cell>
          <cell r="OA36">
            <v>0</v>
          </cell>
          <cell r="OB36">
            <v>0</v>
          </cell>
          <cell r="OC36">
            <v>0</v>
          </cell>
          <cell r="OD36">
            <v>0</v>
          </cell>
          <cell r="OE36">
            <v>0</v>
          </cell>
          <cell r="OF36">
            <v>0</v>
          </cell>
          <cell r="OG36">
            <v>0</v>
          </cell>
          <cell r="OH36">
            <v>0</v>
          </cell>
          <cell r="OI36">
            <v>0</v>
          </cell>
          <cell r="OJ36">
            <v>0</v>
          </cell>
          <cell r="OL36" t="str">
            <v>нд</v>
          </cell>
          <cell r="OM36" t="str">
            <v>нд</v>
          </cell>
          <cell r="ON36" t="str">
            <v>нд</v>
          </cell>
          <cell r="OO36" t="str">
            <v>нд</v>
          </cell>
          <cell r="OP36" t="str">
            <v>нд</v>
          </cell>
          <cell r="OT36">
            <v>14308.713215236534</v>
          </cell>
        </row>
        <row r="37">
          <cell r="D37" t="str">
            <v>Г</v>
          </cell>
          <cell r="E37">
            <v>0</v>
          </cell>
          <cell r="H37">
            <v>0</v>
          </cell>
          <cell r="J37">
            <v>2455.9926644699999</v>
          </cell>
          <cell r="K37">
            <v>0</v>
          </cell>
          <cell r="L37">
            <v>2455.9926644699999</v>
          </cell>
          <cell r="M37">
            <v>999.58759440000017</v>
          </cell>
          <cell r="N37">
            <v>0</v>
          </cell>
          <cell r="O37">
            <v>199.96046895000003</v>
          </cell>
          <cell r="P37">
            <v>69.464734550000003</v>
          </cell>
          <cell r="Q37">
            <v>1186.9798665699998</v>
          </cell>
          <cell r="R37">
            <v>0</v>
          </cell>
          <cell r="S37">
            <v>0</v>
          </cell>
          <cell r="T37">
            <v>0</v>
          </cell>
          <cell r="U37">
            <v>0</v>
          </cell>
          <cell r="V37">
            <v>0</v>
          </cell>
          <cell r="W37">
            <v>0</v>
          </cell>
          <cell r="X37">
            <v>0</v>
          </cell>
          <cell r="Y37">
            <v>0</v>
          </cell>
          <cell r="Z37">
            <v>0</v>
          </cell>
          <cell r="AA37">
            <v>0</v>
          </cell>
          <cell r="AB37">
            <v>0</v>
          </cell>
          <cell r="AC37">
            <v>0</v>
          </cell>
          <cell r="AD37">
            <v>0</v>
          </cell>
          <cell r="AE37">
            <v>0</v>
          </cell>
          <cell r="AF37">
            <v>0</v>
          </cell>
          <cell r="AG37">
            <v>0</v>
          </cell>
          <cell r="AH37">
            <v>0</v>
          </cell>
          <cell r="AI37">
            <v>0</v>
          </cell>
          <cell r="AJ37">
            <v>0</v>
          </cell>
          <cell r="AK37">
            <v>0</v>
          </cell>
          <cell r="AL37">
            <v>0</v>
          </cell>
          <cell r="AM37">
            <v>0</v>
          </cell>
          <cell r="AN37">
            <v>0</v>
          </cell>
          <cell r="AO37">
            <v>0</v>
          </cell>
          <cell r="AP37">
            <v>0</v>
          </cell>
          <cell r="AQ37">
            <v>0</v>
          </cell>
          <cell r="AR37">
            <v>0</v>
          </cell>
          <cell r="AS37">
            <v>0</v>
          </cell>
          <cell r="AT37">
            <v>0</v>
          </cell>
          <cell r="AU37">
            <v>0</v>
          </cell>
          <cell r="AV37">
            <v>0</v>
          </cell>
          <cell r="AW37">
            <v>0</v>
          </cell>
          <cell r="AX37">
            <v>0</v>
          </cell>
          <cell r="AY37">
            <v>0</v>
          </cell>
          <cell r="AZ37">
            <v>0</v>
          </cell>
          <cell r="BA37">
            <v>0</v>
          </cell>
          <cell r="BB37" t="str">
            <v/>
          </cell>
          <cell r="BC37" t="str">
            <v/>
          </cell>
          <cell r="BD37" t="str">
            <v/>
          </cell>
          <cell r="BE37" t="str">
            <v/>
          </cell>
          <cell r="BF37">
            <v>0</v>
          </cell>
          <cell r="BG37">
            <v>0</v>
          </cell>
          <cell r="BH37">
            <v>0</v>
          </cell>
          <cell r="BI37">
            <v>0</v>
          </cell>
          <cell r="BJ37">
            <v>0</v>
          </cell>
          <cell r="BK37">
            <v>0</v>
          </cell>
          <cell r="BL37">
            <v>0</v>
          </cell>
          <cell r="BM37">
            <v>0</v>
          </cell>
          <cell r="BN37">
            <v>0</v>
          </cell>
          <cell r="BO37">
            <v>0</v>
          </cell>
          <cell r="BP37">
            <v>0</v>
          </cell>
          <cell r="BQ37">
            <v>0</v>
          </cell>
          <cell r="BR37">
            <v>0</v>
          </cell>
          <cell r="BS37">
            <v>0</v>
          </cell>
          <cell r="BT37">
            <v>0</v>
          </cell>
          <cell r="BU37">
            <v>0</v>
          </cell>
          <cell r="BV37">
            <v>0</v>
          </cell>
          <cell r="BW37">
            <v>0</v>
          </cell>
          <cell r="BX37">
            <v>0</v>
          </cell>
          <cell r="BY37">
            <v>0</v>
          </cell>
          <cell r="BZ37">
            <v>0</v>
          </cell>
          <cell r="CA37">
            <v>0</v>
          </cell>
          <cell r="CB37">
            <v>0</v>
          </cell>
          <cell r="CC37">
            <v>0</v>
          </cell>
          <cell r="CD37">
            <v>0</v>
          </cell>
          <cell r="CE37">
            <v>0</v>
          </cell>
          <cell r="CF37">
            <v>0</v>
          </cell>
          <cell r="CG37">
            <v>0</v>
          </cell>
          <cell r="CH37">
            <v>0</v>
          </cell>
          <cell r="CI37">
            <v>0</v>
          </cell>
          <cell r="CJ37">
            <v>0</v>
          </cell>
          <cell r="CK37">
            <v>0</v>
          </cell>
          <cell r="CL37">
            <v>0</v>
          </cell>
          <cell r="CM37">
            <v>0</v>
          </cell>
          <cell r="CN37">
            <v>0</v>
          </cell>
          <cell r="CO37">
            <v>0</v>
          </cell>
          <cell r="CP37">
            <v>0</v>
          </cell>
          <cell r="CQ37" t="str">
            <v/>
          </cell>
          <cell r="CR37" t="str">
            <v/>
          </cell>
          <cell r="CS37" t="str">
            <v/>
          </cell>
          <cell r="CT37" t="str">
            <v/>
          </cell>
          <cell r="CU37">
            <v>0</v>
          </cell>
          <cell r="CX37">
            <v>11773.071493446381</v>
          </cell>
          <cell r="CY37">
            <v>2007.6103241393257</v>
          </cell>
          <cell r="CZ37">
            <v>3841.5348877713004</v>
          </cell>
          <cell r="DA37">
            <v>3963.2928893735866</v>
          </cell>
          <cell r="DB37">
            <v>1960.6333921621663</v>
          </cell>
          <cell r="DE37">
            <v>0</v>
          </cell>
          <cell r="DG37">
            <v>1858.2327315399998</v>
          </cell>
          <cell r="DH37">
            <v>0</v>
          </cell>
          <cell r="DI37">
            <v>1858.2327315399998</v>
          </cell>
          <cell r="DJ37">
            <v>591.40477412999996</v>
          </cell>
          <cell r="DK37">
            <v>443.57690142000001</v>
          </cell>
          <cell r="DL37">
            <v>711.97321601999988</v>
          </cell>
          <cell r="DM37">
            <v>111.27783997</v>
          </cell>
          <cell r="DN37">
            <v>2286.1189761354112</v>
          </cell>
          <cell r="DS37">
            <v>79.441401501000001</v>
          </cell>
          <cell r="DT37">
            <v>309.44743438400002</v>
          </cell>
          <cell r="DU37">
            <v>167.1015003105</v>
          </cell>
          <cell r="DV37">
            <v>1730.1286399399112</v>
          </cell>
          <cell r="DW37">
            <v>1730.1286399399112</v>
          </cell>
          <cell r="DX37" t="str">
            <v/>
          </cell>
          <cell r="DY37" t="str">
            <v/>
          </cell>
          <cell r="DZ37" t="str">
            <v/>
          </cell>
          <cell r="EA37" t="str">
            <v/>
          </cell>
          <cell r="EB37">
            <v>0</v>
          </cell>
          <cell r="EC37">
            <v>2648.7145405400001</v>
          </cell>
          <cell r="ED37">
            <v>221.79169244000005</v>
          </cell>
          <cell r="EE37">
            <v>951.39924857999995</v>
          </cell>
          <cell r="EF37">
            <v>1337.37306115</v>
          </cell>
          <cell r="EG37">
            <v>138.15053836999996</v>
          </cell>
          <cell r="EH37">
            <v>77.123455160000006</v>
          </cell>
          <cell r="EI37">
            <v>7.1553000000000005E-2</v>
          </cell>
          <cell r="EJ37">
            <v>1.69555777</v>
          </cell>
          <cell r="EK37">
            <v>71.096784159999999</v>
          </cell>
          <cell r="EL37">
            <v>4.2595602299999999</v>
          </cell>
          <cell r="EM37">
            <v>304.15435272000002</v>
          </cell>
          <cell r="EN37">
            <v>195.49580397000003</v>
          </cell>
          <cell r="EO37">
            <v>20.31112465</v>
          </cell>
          <cell r="EP37">
            <v>84.049988920000004</v>
          </cell>
          <cell r="EQ37">
            <v>4.2974351799999999</v>
          </cell>
          <cell r="ER37">
            <v>195.49580397000003</v>
          </cell>
          <cell r="ES37">
            <v>4.9874207300000002</v>
          </cell>
          <cell r="ET37">
            <v>124.59306793999998</v>
          </cell>
          <cell r="EU37">
            <v>79.020818469999995</v>
          </cell>
          <cell r="EV37">
            <v>16.084337529999999</v>
          </cell>
          <cell r="EW37">
            <v>2042.7510879900001</v>
          </cell>
          <cell r="EX37">
            <v>21.23691474</v>
          </cell>
          <cell r="EY37">
            <v>804.79949822000003</v>
          </cell>
          <cell r="EZ37">
            <v>1103.2054695999998</v>
          </cell>
          <cell r="FA37">
            <v>113.50920542999997</v>
          </cell>
          <cell r="FB37">
            <v>2042.7510879900001</v>
          </cell>
          <cell r="FC37">
            <v>21.23691474</v>
          </cell>
          <cell r="FD37">
            <v>804.79949822000003</v>
          </cell>
          <cell r="FE37">
            <v>1103.2054695999998</v>
          </cell>
          <cell r="FF37">
            <v>113.50920542999997</v>
          </cell>
          <cell r="FG37" t="str">
            <v/>
          </cell>
          <cell r="FH37" t="str">
            <v/>
          </cell>
          <cell r="FI37" t="str">
            <v/>
          </cell>
          <cell r="FJ37" t="str">
            <v/>
          </cell>
          <cell r="FK37">
            <v>0</v>
          </cell>
          <cell r="FN37">
            <v>11773.071493446381</v>
          </cell>
          <cell r="FO37">
            <v>0</v>
          </cell>
          <cell r="FP37">
            <v>376.37899999999996</v>
          </cell>
          <cell r="FQ37">
            <v>0</v>
          </cell>
          <cell r="FR37">
            <v>2003.7250082983335</v>
          </cell>
          <cell r="FS37">
            <v>1945.1350082983336</v>
          </cell>
          <cell r="FT37">
            <v>2.74</v>
          </cell>
          <cell r="FU37">
            <v>55.85</v>
          </cell>
          <cell r="FV37">
            <v>148252</v>
          </cell>
          <cell r="FW37">
            <v>0</v>
          </cell>
          <cell r="FX37">
            <v>148252</v>
          </cell>
          <cell r="FZ37">
            <v>1199.2375608699999</v>
          </cell>
          <cell r="GA37">
            <v>0</v>
          </cell>
          <cell r="GB37">
            <v>36.483000000000004</v>
          </cell>
          <cell r="GC37">
            <v>0</v>
          </cell>
          <cell r="GD37">
            <v>545.12599999999998</v>
          </cell>
          <cell r="GE37">
            <v>545.12599999999998</v>
          </cell>
          <cell r="GF37">
            <v>0</v>
          </cell>
          <cell r="GG37">
            <v>0</v>
          </cell>
          <cell r="GH37">
            <v>13857</v>
          </cell>
          <cell r="GI37">
            <v>0</v>
          </cell>
          <cell r="GJ37">
            <v>13857</v>
          </cell>
          <cell r="GK37">
            <v>243.8612605576771</v>
          </cell>
          <cell r="GL37">
            <v>0</v>
          </cell>
          <cell r="GM37">
            <v>0</v>
          </cell>
          <cell r="GN37">
            <v>0</v>
          </cell>
          <cell r="GO37">
            <v>50.419308298333334</v>
          </cell>
          <cell r="GP37">
            <v>25.270333333333333</v>
          </cell>
          <cell r="GQ37">
            <v>0</v>
          </cell>
          <cell r="GR37">
            <v>0.53</v>
          </cell>
          <cell r="GS37">
            <v>2054</v>
          </cell>
          <cell r="GT37">
            <v>0</v>
          </cell>
          <cell r="GU37">
            <v>2054</v>
          </cell>
          <cell r="GV37">
            <v>0</v>
          </cell>
          <cell r="GW37">
            <v>0</v>
          </cell>
          <cell r="GX37">
            <v>0</v>
          </cell>
          <cell r="GY37">
            <v>0</v>
          </cell>
          <cell r="GZ37">
            <v>0</v>
          </cell>
          <cell r="HA37">
            <v>0</v>
          </cell>
          <cell r="HB37">
            <v>0</v>
          </cell>
          <cell r="HC37">
            <v>0</v>
          </cell>
          <cell r="HD37">
            <v>0</v>
          </cell>
          <cell r="HE37">
            <v>0</v>
          </cell>
          <cell r="HF37">
            <v>0</v>
          </cell>
          <cell r="HG37">
            <v>0</v>
          </cell>
          <cell r="HH37">
            <v>0</v>
          </cell>
          <cell r="HI37">
            <v>0</v>
          </cell>
          <cell r="HJ37">
            <v>0</v>
          </cell>
          <cell r="HK37">
            <v>0</v>
          </cell>
          <cell r="HL37">
            <v>0</v>
          </cell>
          <cell r="HM37">
            <v>0</v>
          </cell>
          <cell r="HN37">
            <v>0</v>
          </cell>
          <cell r="HO37">
            <v>0</v>
          </cell>
          <cell r="HP37">
            <v>0</v>
          </cell>
          <cell r="HQ37">
            <v>0</v>
          </cell>
          <cell r="HR37">
            <v>0</v>
          </cell>
          <cell r="HS37">
            <v>0</v>
          </cell>
          <cell r="HT37">
            <v>0</v>
          </cell>
          <cell r="HU37">
            <v>0</v>
          </cell>
          <cell r="HV37">
            <v>0</v>
          </cell>
          <cell r="HW37">
            <v>0</v>
          </cell>
          <cell r="HX37">
            <v>0</v>
          </cell>
          <cell r="HY37">
            <v>0</v>
          </cell>
          <cell r="HZ37">
            <v>0</v>
          </cell>
          <cell r="IA37">
            <v>0</v>
          </cell>
          <cell r="IB37">
            <v>0</v>
          </cell>
          <cell r="IC37">
            <v>243.8612605576771</v>
          </cell>
          <cell r="ID37">
            <v>0</v>
          </cell>
          <cell r="IE37">
            <v>0</v>
          </cell>
          <cell r="IF37">
            <v>0</v>
          </cell>
          <cell r="IG37">
            <v>50.419308298333334</v>
          </cell>
          <cell r="IH37">
            <v>25.270333333333333</v>
          </cell>
          <cell r="II37">
            <v>0</v>
          </cell>
          <cell r="IJ37">
            <v>0.53</v>
          </cell>
          <cell r="IK37">
            <v>2054</v>
          </cell>
          <cell r="IL37">
            <v>0</v>
          </cell>
          <cell r="IM37">
            <v>2054</v>
          </cell>
          <cell r="IN37">
            <v>243.8612605576771</v>
          </cell>
          <cell r="IO37">
            <v>0</v>
          </cell>
          <cell r="IP37">
            <v>0</v>
          </cell>
          <cell r="IQ37">
            <v>0</v>
          </cell>
          <cell r="IR37">
            <v>50.419308298333334</v>
          </cell>
          <cell r="IS37">
            <v>25.270333333333333</v>
          </cell>
          <cell r="IT37">
            <v>0</v>
          </cell>
          <cell r="IU37">
            <v>0.53</v>
          </cell>
          <cell r="IV37">
            <v>2054</v>
          </cell>
          <cell r="IW37">
            <v>0</v>
          </cell>
          <cell r="IX37">
            <v>2054</v>
          </cell>
          <cell r="IY37">
            <v>758.40588715000001</v>
          </cell>
          <cell r="IZ37">
            <v>0</v>
          </cell>
          <cell r="JA37">
            <v>14.109</v>
          </cell>
          <cell r="JB37">
            <v>0</v>
          </cell>
          <cell r="JC37">
            <v>323.55900000000003</v>
          </cell>
          <cell r="JD37">
            <v>323.55900000000003</v>
          </cell>
          <cell r="JE37">
            <v>0</v>
          </cell>
          <cell r="JF37">
            <v>0</v>
          </cell>
          <cell r="JG37">
            <v>5045</v>
          </cell>
          <cell r="JH37">
            <v>0</v>
          </cell>
          <cell r="JI37">
            <v>5045</v>
          </cell>
          <cell r="JJ37">
            <v>6.3401916800000002</v>
          </cell>
          <cell r="JK37">
            <v>0</v>
          </cell>
          <cell r="JL37">
            <v>0</v>
          </cell>
          <cell r="JM37">
            <v>0</v>
          </cell>
          <cell r="JN37">
            <v>0</v>
          </cell>
          <cell r="JO37">
            <v>0</v>
          </cell>
          <cell r="JP37">
            <v>0</v>
          </cell>
          <cell r="JQ37">
            <v>0</v>
          </cell>
          <cell r="JR37">
            <v>22</v>
          </cell>
          <cell r="JS37">
            <v>0</v>
          </cell>
          <cell r="JT37">
            <v>22</v>
          </cell>
          <cell r="JU37">
            <v>115.56319658000001</v>
          </cell>
          <cell r="JV37">
            <v>0</v>
          </cell>
          <cell r="JW37">
            <v>0</v>
          </cell>
          <cell r="JX37">
            <v>0</v>
          </cell>
          <cell r="JY37">
            <v>0</v>
          </cell>
          <cell r="JZ37">
            <v>0</v>
          </cell>
          <cell r="KA37">
            <v>0</v>
          </cell>
          <cell r="KB37">
            <v>0</v>
          </cell>
          <cell r="KC37">
            <v>251</v>
          </cell>
          <cell r="KD37">
            <v>0</v>
          </cell>
          <cell r="KE37">
            <v>251</v>
          </cell>
          <cell r="KF37">
            <v>66.820152820000004</v>
          </cell>
          <cell r="KG37">
            <v>0</v>
          </cell>
          <cell r="KH37">
            <v>0</v>
          </cell>
          <cell r="KI37">
            <v>0</v>
          </cell>
          <cell r="KJ37">
            <v>0</v>
          </cell>
          <cell r="KK37">
            <v>0</v>
          </cell>
          <cell r="KL37">
            <v>0</v>
          </cell>
          <cell r="KM37">
            <v>0</v>
          </cell>
          <cell r="KN37">
            <v>130</v>
          </cell>
          <cell r="KO37">
            <v>0</v>
          </cell>
          <cell r="KP37">
            <v>130</v>
          </cell>
          <cell r="KQ37">
            <v>569.68234606999999</v>
          </cell>
          <cell r="KR37">
            <v>0</v>
          </cell>
          <cell r="KS37">
            <v>14.109</v>
          </cell>
          <cell r="KT37">
            <v>0</v>
          </cell>
          <cell r="KU37">
            <v>323.55900000000003</v>
          </cell>
          <cell r="KV37">
            <v>323.55900000000003</v>
          </cell>
          <cell r="KW37">
            <v>0</v>
          </cell>
          <cell r="KX37">
            <v>0</v>
          </cell>
          <cell r="KY37">
            <v>4642</v>
          </cell>
          <cell r="KZ37">
            <v>0</v>
          </cell>
          <cell r="LA37">
            <v>4642</v>
          </cell>
          <cell r="LB37">
            <v>569.68234606999999</v>
          </cell>
          <cell r="LC37">
            <v>0</v>
          </cell>
          <cell r="LD37">
            <v>14.109</v>
          </cell>
          <cell r="LE37">
            <v>0</v>
          </cell>
          <cell r="LF37">
            <v>323.55900000000003</v>
          </cell>
          <cell r="LG37">
            <v>323.55900000000003</v>
          </cell>
          <cell r="LH37">
            <v>0</v>
          </cell>
          <cell r="LI37">
            <v>0</v>
          </cell>
          <cell r="LJ37">
            <v>4642</v>
          </cell>
          <cell r="LK37">
            <v>0</v>
          </cell>
          <cell r="LL37">
            <v>4642</v>
          </cell>
          <cell r="LQ37">
            <v>0</v>
          </cell>
          <cell r="LR37">
            <v>55.8</v>
          </cell>
          <cell r="LS37">
            <v>0</v>
          </cell>
          <cell r="LT37">
            <v>0</v>
          </cell>
          <cell r="LU37">
            <v>0</v>
          </cell>
          <cell r="LX37">
            <v>0</v>
          </cell>
          <cell r="LY37">
            <v>0</v>
          </cell>
          <cell r="LZ37">
            <v>0</v>
          </cell>
          <cell r="MA37">
            <v>0</v>
          </cell>
          <cell r="MB37">
            <v>0</v>
          </cell>
          <cell r="MC37">
            <v>0</v>
          </cell>
          <cell r="MD37">
            <v>0</v>
          </cell>
          <cell r="ME37">
            <v>0</v>
          </cell>
          <cell r="MF37">
            <v>0</v>
          </cell>
          <cell r="MG37">
            <v>0</v>
          </cell>
          <cell r="MH37">
            <v>0</v>
          </cell>
          <cell r="MI37">
            <v>0</v>
          </cell>
          <cell r="MJ37">
            <v>0</v>
          </cell>
          <cell r="MK37">
            <v>0</v>
          </cell>
          <cell r="ML37">
            <v>0</v>
          </cell>
          <cell r="MM37">
            <v>0</v>
          </cell>
          <cell r="MN37">
            <v>0</v>
          </cell>
          <cell r="MO37">
            <v>0</v>
          </cell>
          <cell r="MP37">
            <v>0</v>
          </cell>
          <cell r="MQ37">
            <v>0</v>
          </cell>
          <cell r="MR37">
            <v>0</v>
          </cell>
          <cell r="MS37">
            <v>0</v>
          </cell>
          <cell r="MT37">
            <v>0</v>
          </cell>
          <cell r="MU37">
            <v>0</v>
          </cell>
          <cell r="MV37">
            <v>0</v>
          </cell>
          <cell r="MW37">
            <v>0</v>
          </cell>
          <cell r="MX37">
            <v>0</v>
          </cell>
          <cell r="MY37">
            <v>0</v>
          </cell>
          <cell r="MZ37">
            <v>0</v>
          </cell>
          <cell r="NA37">
            <v>0</v>
          </cell>
          <cell r="NB37">
            <v>0</v>
          </cell>
          <cell r="NC37">
            <v>0</v>
          </cell>
          <cell r="ND37">
            <v>0</v>
          </cell>
          <cell r="NE37">
            <v>0</v>
          </cell>
          <cell r="NF37">
            <v>0</v>
          </cell>
          <cell r="NG37">
            <v>0</v>
          </cell>
          <cell r="NH37">
            <v>0</v>
          </cell>
          <cell r="NI37">
            <v>0</v>
          </cell>
          <cell r="NJ37">
            <v>0</v>
          </cell>
          <cell r="NK37">
            <v>0</v>
          </cell>
          <cell r="NL37">
            <v>0</v>
          </cell>
          <cell r="NM37">
            <v>0</v>
          </cell>
          <cell r="NN37">
            <v>0</v>
          </cell>
          <cell r="NO37">
            <v>0</v>
          </cell>
          <cell r="NP37">
            <v>0</v>
          </cell>
          <cell r="NQ37">
            <v>0</v>
          </cell>
          <cell r="NR37">
            <v>0</v>
          </cell>
          <cell r="NS37">
            <v>0</v>
          </cell>
          <cell r="NT37">
            <v>0</v>
          </cell>
          <cell r="NU37">
            <v>0</v>
          </cell>
          <cell r="NV37">
            <v>0</v>
          </cell>
          <cell r="NW37">
            <v>0</v>
          </cell>
          <cell r="NX37">
            <v>0</v>
          </cell>
          <cell r="NY37">
            <v>0</v>
          </cell>
          <cell r="NZ37">
            <v>0</v>
          </cell>
          <cell r="OA37">
            <v>0</v>
          </cell>
          <cell r="OB37">
            <v>0</v>
          </cell>
          <cell r="OC37">
            <v>0</v>
          </cell>
          <cell r="OD37">
            <v>0</v>
          </cell>
          <cell r="OE37">
            <v>0</v>
          </cell>
          <cell r="OF37">
            <v>0</v>
          </cell>
          <cell r="OG37">
            <v>0</v>
          </cell>
          <cell r="OH37">
            <v>0</v>
          </cell>
          <cell r="OI37">
            <v>0</v>
          </cell>
          <cell r="OJ37">
            <v>0</v>
          </cell>
          <cell r="OL37" t="str">
            <v>нд</v>
          </cell>
          <cell r="OM37" t="str">
            <v>нд</v>
          </cell>
          <cell r="ON37" t="str">
            <v>нд</v>
          </cell>
          <cell r="OO37" t="str">
            <v>нд</v>
          </cell>
          <cell r="OP37" t="str">
            <v>нд</v>
          </cell>
          <cell r="OT37">
            <v>14308.713215236534</v>
          </cell>
        </row>
        <row r="38">
          <cell r="D38" t="str">
            <v>Г</v>
          </cell>
          <cell r="E38">
            <v>0</v>
          </cell>
          <cell r="H38">
            <v>0</v>
          </cell>
          <cell r="J38">
            <v>2455.9926644699999</v>
          </cell>
          <cell r="K38">
            <v>0</v>
          </cell>
          <cell r="L38">
            <v>2455.9926644699999</v>
          </cell>
          <cell r="M38">
            <v>999.58759440000017</v>
          </cell>
          <cell r="N38">
            <v>0</v>
          </cell>
          <cell r="O38">
            <v>199.96046895000003</v>
          </cell>
          <cell r="P38">
            <v>69.464734550000003</v>
          </cell>
          <cell r="Q38">
            <v>1186.9798665699998</v>
          </cell>
          <cell r="R38">
            <v>0</v>
          </cell>
          <cell r="S38">
            <v>0</v>
          </cell>
          <cell r="T38">
            <v>0</v>
          </cell>
          <cell r="U38">
            <v>0</v>
          </cell>
          <cell r="V38">
            <v>0</v>
          </cell>
          <cell r="W38">
            <v>0</v>
          </cell>
          <cell r="X38">
            <v>0</v>
          </cell>
          <cell r="Y38">
            <v>0</v>
          </cell>
          <cell r="Z38">
            <v>0</v>
          </cell>
          <cell r="AA38">
            <v>0</v>
          </cell>
          <cell r="AB38">
            <v>0</v>
          </cell>
          <cell r="AC38">
            <v>0</v>
          </cell>
          <cell r="AD38">
            <v>0</v>
          </cell>
          <cell r="AE38">
            <v>0</v>
          </cell>
          <cell r="AF38">
            <v>0</v>
          </cell>
          <cell r="AG38">
            <v>0</v>
          </cell>
          <cell r="AH38">
            <v>0</v>
          </cell>
          <cell r="AI38">
            <v>0</v>
          </cell>
          <cell r="AJ38">
            <v>0</v>
          </cell>
          <cell r="AK38">
            <v>0</v>
          </cell>
          <cell r="AL38">
            <v>0</v>
          </cell>
          <cell r="AM38">
            <v>0</v>
          </cell>
          <cell r="AN38">
            <v>0</v>
          </cell>
          <cell r="AO38">
            <v>0</v>
          </cell>
          <cell r="AP38">
            <v>0</v>
          </cell>
          <cell r="AQ38">
            <v>0</v>
          </cell>
          <cell r="AR38">
            <v>0</v>
          </cell>
          <cell r="AS38">
            <v>0</v>
          </cell>
          <cell r="AT38">
            <v>0</v>
          </cell>
          <cell r="AU38">
            <v>0</v>
          </cell>
          <cell r="AV38">
            <v>0</v>
          </cell>
          <cell r="AW38">
            <v>0</v>
          </cell>
          <cell r="AX38">
            <v>0</v>
          </cell>
          <cell r="AY38">
            <v>0</v>
          </cell>
          <cell r="AZ38">
            <v>0</v>
          </cell>
          <cell r="BA38">
            <v>0</v>
          </cell>
          <cell r="BB38" t="str">
            <v/>
          </cell>
          <cell r="BC38" t="str">
            <v/>
          </cell>
          <cell r="BD38" t="str">
            <v/>
          </cell>
          <cell r="BE38" t="str">
            <v/>
          </cell>
          <cell r="BF38">
            <v>0</v>
          </cell>
          <cell r="BG38">
            <v>0</v>
          </cell>
          <cell r="BH38">
            <v>0</v>
          </cell>
          <cell r="BI38">
            <v>0</v>
          </cell>
          <cell r="BJ38">
            <v>0</v>
          </cell>
          <cell r="BK38">
            <v>0</v>
          </cell>
          <cell r="BL38">
            <v>0</v>
          </cell>
          <cell r="BM38">
            <v>0</v>
          </cell>
          <cell r="BN38">
            <v>0</v>
          </cell>
          <cell r="BO38">
            <v>0</v>
          </cell>
          <cell r="BP38">
            <v>0</v>
          </cell>
          <cell r="BQ38">
            <v>0</v>
          </cell>
          <cell r="BR38">
            <v>0</v>
          </cell>
          <cell r="BS38">
            <v>0</v>
          </cell>
          <cell r="BT38">
            <v>0</v>
          </cell>
          <cell r="BU38">
            <v>0</v>
          </cell>
          <cell r="BV38">
            <v>0</v>
          </cell>
          <cell r="BW38">
            <v>0</v>
          </cell>
          <cell r="BX38">
            <v>0</v>
          </cell>
          <cell r="BY38">
            <v>0</v>
          </cell>
          <cell r="BZ38">
            <v>0</v>
          </cell>
          <cell r="CA38">
            <v>0</v>
          </cell>
          <cell r="CB38">
            <v>0</v>
          </cell>
          <cell r="CC38">
            <v>0</v>
          </cell>
          <cell r="CD38">
            <v>0</v>
          </cell>
          <cell r="CE38">
            <v>0</v>
          </cell>
          <cell r="CF38">
            <v>0</v>
          </cell>
          <cell r="CG38">
            <v>0</v>
          </cell>
          <cell r="CH38">
            <v>0</v>
          </cell>
          <cell r="CI38">
            <v>0</v>
          </cell>
          <cell r="CJ38">
            <v>0</v>
          </cell>
          <cell r="CK38">
            <v>0</v>
          </cell>
          <cell r="CL38">
            <v>0</v>
          </cell>
          <cell r="CM38">
            <v>0</v>
          </cell>
          <cell r="CN38">
            <v>0</v>
          </cell>
          <cell r="CO38">
            <v>0</v>
          </cell>
          <cell r="CP38">
            <v>0</v>
          </cell>
          <cell r="CQ38" t="str">
            <v/>
          </cell>
          <cell r="CR38" t="str">
            <v/>
          </cell>
          <cell r="CS38" t="str">
            <v/>
          </cell>
          <cell r="CT38" t="str">
            <v/>
          </cell>
          <cell r="CU38">
            <v>0</v>
          </cell>
          <cell r="CX38">
            <v>11773.071493446381</v>
          </cell>
          <cell r="CY38">
            <v>2007.6103241393257</v>
          </cell>
          <cell r="CZ38">
            <v>3841.5348877713004</v>
          </cell>
          <cell r="DA38">
            <v>3963.2928893735866</v>
          </cell>
          <cell r="DB38">
            <v>1960.6333921621663</v>
          </cell>
          <cell r="DE38">
            <v>0</v>
          </cell>
          <cell r="DG38">
            <v>1858.2327315399998</v>
          </cell>
          <cell r="DH38">
            <v>0</v>
          </cell>
          <cell r="DI38">
            <v>1858.2327315399998</v>
          </cell>
          <cell r="DJ38">
            <v>591.40477412999996</v>
          </cell>
          <cell r="DK38">
            <v>443.57690142000001</v>
          </cell>
          <cell r="DL38">
            <v>711.97321601999988</v>
          </cell>
          <cell r="DM38">
            <v>111.27783997</v>
          </cell>
          <cell r="DN38">
            <v>2286.1189761354112</v>
          </cell>
          <cell r="DS38">
            <v>79.441401501000001</v>
          </cell>
          <cell r="DT38">
            <v>309.44743438400002</v>
          </cell>
          <cell r="DU38">
            <v>167.1015003105</v>
          </cell>
          <cell r="DV38">
            <v>1730.1286399399112</v>
          </cell>
          <cell r="DW38">
            <v>1730.1286399399112</v>
          </cell>
          <cell r="DX38" t="str">
            <v/>
          </cell>
          <cell r="DY38" t="str">
            <v/>
          </cell>
          <cell r="DZ38" t="str">
            <v/>
          </cell>
          <cell r="EA38" t="str">
            <v/>
          </cell>
          <cell r="EB38">
            <v>0</v>
          </cell>
          <cell r="EC38">
            <v>2648.7145405400001</v>
          </cell>
          <cell r="ED38">
            <v>221.79169244000005</v>
          </cell>
          <cell r="EE38">
            <v>951.39924857999995</v>
          </cell>
          <cell r="EF38">
            <v>1337.37306115</v>
          </cell>
          <cell r="EG38">
            <v>138.15053836999996</v>
          </cell>
          <cell r="EH38">
            <v>77.123455160000006</v>
          </cell>
          <cell r="EI38">
            <v>7.1553000000000005E-2</v>
          </cell>
          <cell r="EJ38">
            <v>1.69555777</v>
          </cell>
          <cell r="EK38">
            <v>71.096784159999999</v>
          </cell>
          <cell r="EL38">
            <v>4.2595602299999999</v>
          </cell>
          <cell r="EM38">
            <v>304.15435272000002</v>
          </cell>
          <cell r="EN38">
            <v>195.49580397000003</v>
          </cell>
          <cell r="EO38">
            <v>20.31112465</v>
          </cell>
          <cell r="EP38">
            <v>84.049988920000004</v>
          </cell>
          <cell r="EQ38">
            <v>4.2974351799999999</v>
          </cell>
          <cell r="ER38">
            <v>195.49580397000003</v>
          </cell>
          <cell r="ES38">
            <v>4.9874207300000002</v>
          </cell>
          <cell r="ET38">
            <v>124.59306793999998</v>
          </cell>
          <cell r="EU38">
            <v>79.020818469999995</v>
          </cell>
          <cell r="EV38">
            <v>16.084337529999999</v>
          </cell>
          <cell r="EW38">
            <v>2042.7510879900001</v>
          </cell>
          <cell r="EX38">
            <v>21.23691474</v>
          </cell>
          <cell r="EY38">
            <v>804.79949822000003</v>
          </cell>
          <cell r="EZ38">
            <v>1103.2054695999998</v>
          </cell>
          <cell r="FA38">
            <v>113.50920542999997</v>
          </cell>
          <cell r="FB38">
            <v>2042.7510879900001</v>
          </cell>
          <cell r="FC38">
            <v>21.23691474</v>
          </cell>
          <cell r="FD38">
            <v>804.79949822000003</v>
          </cell>
          <cell r="FE38">
            <v>1103.2054695999998</v>
          </cell>
          <cell r="FF38">
            <v>113.50920542999997</v>
          </cell>
          <cell r="FG38" t="str">
            <v/>
          </cell>
          <cell r="FH38" t="str">
            <v/>
          </cell>
          <cell r="FI38" t="str">
            <v/>
          </cell>
          <cell r="FJ38" t="str">
            <v/>
          </cell>
          <cell r="FK38">
            <v>0</v>
          </cell>
          <cell r="FN38">
            <v>11773.071493446381</v>
          </cell>
          <cell r="FO38">
            <v>0</v>
          </cell>
          <cell r="FP38">
            <v>376.37899999999996</v>
          </cell>
          <cell r="FQ38">
            <v>0</v>
          </cell>
          <cell r="FR38">
            <v>2003.7250082983335</v>
          </cell>
          <cell r="FS38">
            <v>1945.1350082983336</v>
          </cell>
          <cell r="FT38">
            <v>2.74</v>
          </cell>
          <cell r="FU38">
            <v>55.85</v>
          </cell>
          <cell r="FV38">
            <v>148252</v>
          </cell>
          <cell r="FW38">
            <v>0</v>
          </cell>
          <cell r="FX38">
            <v>148252</v>
          </cell>
          <cell r="FZ38">
            <v>1199.2375608699999</v>
          </cell>
          <cell r="GA38">
            <v>0</v>
          </cell>
          <cell r="GB38">
            <v>36.483000000000004</v>
          </cell>
          <cell r="GC38">
            <v>0</v>
          </cell>
          <cell r="GD38">
            <v>545.12599999999998</v>
          </cell>
          <cell r="GE38">
            <v>545.12599999999998</v>
          </cell>
          <cell r="GF38">
            <v>0</v>
          </cell>
          <cell r="GG38">
            <v>0</v>
          </cell>
          <cell r="GH38">
            <v>13857</v>
          </cell>
          <cell r="GI38">
            <v>0</v>
          </cell>
          <cell r="GJ38">
            <v>13857</v>
          </cell>
          <cell r="GK38">
            <v>243.8612605576771</v>
          </cell>
          <cell r="GL38">
            <v>0</v>
          </cell>
          <cell r="GM38">
            <v>0</v>
          </cell>
          <cell r="GN38">
            <v>0</v>
          </cell>
          <cell r="GO38">
            <v>50.419308298333334</v>
          </cell>
          <cell r="GP38">
            <v>25.270333333333333</v>
          </cell>
          <cell r="GQ38">
            <v>0</v>
          </cell>
          <cell r="GR38">
            <v>0.53</v>
          </cell>
          <cell r="GS38">
            <v>2054</v>
          </cell>
          <cell r="GT38">
            <v>0</v>
          </cell>
          <cell r="GU38">
            <v>2054</v>
          </cell>
          <cell r="GV38">
            <v>0</v>
          </cell>
          <cell r="GW38">
            <v>0</v>
          </cell>
          <cell r="GX38">
            <v>0</v>
          </cell>
          <cell r="GY38">
            <v>0</v>
          </cell>
          <cell r="GZ38">
            <v>0</v>
          </cell>
          <cell r="HA38">
            <v>0</v>
          </cell>
          <cell r="HB38">
            <v>0</v>
          </cell>
          <cell r="HC38">
            <v>0</v>
          </cell>
          <cell r="HD38">
            <v>0</v>
          </cell>
          <cell r="HE38">
            <v>0</v>
          </cell>
          <cell r="HF38">
            <v>0</v>
          </cell>
          <cell r="HG38">
            <v>0</v>
          </cell>
          <cell r="HH38">
            <v>0</v>
          </cell>
          <cell r="HI38">
            <v>0</v>
          </cell>
          <cell r="HJ38">
            <v>0</v>
          </cell>
          <cell r="HK38">
            <v>0</v>
          </cell>
          <cell r="HL38">
            <v>0</v>
          </cell>
          <cell r="HM38">
            <v>0</v>
          </cell>
          <cell r="HN38">
            <v>0</v>
          </cell>
          <cell r="HO38">
            <v>0</v>
          </cell>
          <cell r="HP38">
            <v>0</v>
          </cell>
          <cell r="HQ38">
            <v>0</v>
          </cell>
          <cell r="HR38">
            <v>0</v>
          </cell>
          <cell r="HS38">
            <v>0</v>
          </cell>
          <cell r="HT38">
            <v>0</v>
          </cell>
          <cell r="HU38">
            <v>0</v>
          </cell>
          <cell r="HV38">
            <v>0</v>
          </cell>
          <cell r="HW38">
            <v>0</v>
          </cell>
          <cell r="HX38">
            <v>0</v>
          </cell>
          <cell r="HY38">
            <v>0</v>
          </cell>
          <cell r="HZ38">
            <v>0</v>
          </cell>
          <cell r="IA38">
            <v>0</v>
          </cell>
          <cell r="IB38">
            <v>0</v>
          </cell>
          <cell r="IC38">
            <v>243.8612605576771</v>
          </cell>
          <cell r="ID38">
            <v>0</v>
          </cell>
          <cell r="IE38">
            <v>0</v>
          </cell>
          <cell r="IF38">
            <v>0</v>
          </cell>
          <cell r="IG38">
            <v>50.419308298333334</v>
          </cell>
          <cell r="IH38">
            <v>25.270333333333333</v>
          </cell>
          <cell r="II38">
            <v>0</v>
          </cell>
          <cell r="IJ38">
            <v>0.53</v>
          </cell>
          <cell r="IK38">
            <v>2054</v>
          </cell>
          <cell r="IL38">
            <v>0</v>
          </cell>
          <cell r="IM38">
            <v>2054</v>
          </cell>
          <cell r="IN38">
            <v>243.8612605576771</v>
          </cell>
          <cell r="IO38">
            <v>0</v>
          </cell>
          <cell r="IP38">
            <v>0</v>
          </cell>
          <cell r="IQ38">
            <v>0</v>
          </cell>
          <cell r="IR38">
            <v>50.419308298333334</v>
          </cell>
          <cell r="IS38">
            <v>25.270333333333333</v>
          </cell>
          <cell r="IT38">
            <v>0</v>
          </cell>
          <cell r="IU38">
            <v>0.53</v>
          </cell>
          <cell r="IV38">
            <v>2054</v>
          </cell>
          <cell r="IW38">
            <v>0</v>
          </cell>
          <cell r="IX38">
            <v>2054</v>
          </cell>
          <cell r="IY38">
            <v>758.40588715000001</v>
          </cell>
          <cell r="IZ38">
            <v>0</v>
          </cell>
          <cell r="JA38">
            <v>14.109</v>
          </cell>
          <cell r="JB38">
            <v>0</v>
          </cell>
          <cell r="JC38">
            <v>323.55900000000003</v>
          </cell>
          <cell r="JD38">
            <v>323.55900000000003</v>
          </cell>
          <cell r="JE38">
            <v>0</v>
          </cell>
          <cell r="JF38">
            <v>0</v>
          </cell>
          <cell r="JG38">
            <v>5045</v>
          </cell>
          <cell r="JH38">
            <v>0</v>
          </cell>
          <cell r="JI38">
            <v>5045</v>
          </cell>
          <cell r="JJ38">
            <v>6.3401916800000002</v>
          </cell>
          <cell r="JK38">
            <v>0</v>
          </cell>
          <cell r="JL38">
            <v>0</v>
          </cell>
          <cell r="JM38">
            <v>0</v>
          </cell>
          <cell r="JN38">
            <v>0</v>
          </cell>
          <cell r="JO38">
            <v>0</v>
          </cell>
          <cell r="JP38">
            <v>0</v>
          </cell>
          <cell r="JQ38">
            <v>0</v>
          </cell>
          <cell r="JR38">
            <v>22</v>
          </cell>
          <cell r="JS38">
            <v>0</v>
          </cell>
          <cell r="JT38">
            <v>22</v>
          </cell>
          <cell r="JU38">
            <v>115.56319658000001</v>
          </cell>
          <cell r="JV38">
            <v>0</v>
          </cell>
          <cell r="JW38">
            <v>0</v>
          </cell>
          <cell r="JX38">
            <v>0</v>
          </cell>
          <cell r="JY38">
            <v>0</v>
          </cell>
          <cell r="JZ38">
            <v>0</v>
          </cell>
          <cell r="KA38">
            <v>0</v>
          </cell>
          <cell r="KB38">
            <v>0</v>
          </cell>
          <cell r="KC38">
            <v>251</v>
          </cell>
          <cell r="KD38">
            <v>0</v>
          </cell>
          <cell r="KE38">
            <v>251</v>
          </cell>
          <cell r="KF38">
            <v>66.820152820000004</v>
          </cell>
          <cell r="KG38">
            <v>0</v>
          </cell>
          <cell r="KH38">
            <v>0</v>
          </cell>
          <cell r="KI38">
            <v>0</v>
          </cell>
          <cell r="KJ38">
            <v>0</v>
          </cell>
          <cell r="KK38">
            <v>0</v>
          </cell>
          <cell r="KL38">
            <v>0</v>
          </cell>
          <cell r="KM38">
            <v>0</v>
          </cell>
          <cell r="KN38">
            <v>130</v>
          </cell>
          <cell r="KO38">
            <v>0</v>
          </cell>
          <cell r="KP38">
            <v>130</v>
          </cell>
          <cell r="KQ38">
            <v>569.68234606999999</v>
          </cell>
          <cell r="KR38">
            <v>0</v>
          </cell>
          <cell r="KS38">
            <v>14.109</v>
          </cell>
          <cell r="KT38">
            <v>0</v>
          </cell>
          <cell r="KU38">
            <v>323.55900000000003</v>
          </cell>
          <cell r="KV38">
            <v>323.55900000000003</v>
          </cell>
          <cell r="KW38">
            <v>0</v>
          </cell>
          <cell r="KX38">
            <v>0</v>
          </cell>
          <cell r="KY38">
            <v>4642</v>
          </cell>
          <cell r="KZ38">
            <v>0</v>
          </cell>
          <cell r="LA38">
            <v>4642</v>
          </cell>
          <cell r="LB38">
            <v>569.68234606999999</v>
          </cell>
          <cell r="LC38">
            <v>0</v>
          </cell>
          <cell r="LD38">
            <v>14.109</v>
          </cell>
          <cell r="LE38">
            <v>0</v>
          </cell>
          <cell r="LF38">
            <v>323.55900000000003</v>
          </cell>
          <cell r="LG38">
            <v>323.55900000000003</v>
          </cell>
          <cell r="LH38">
            <v>0</v>
          </cell>
          <cell r="LI38">
            <v>0</v>
          </cell>
          <cell r="LJ38">
            <v>4642</v>
          </cell>
          <cell r="LK38">
            <v>0</v>
          </cell>
          <cell r="LL38">
            <v>4642</v>
          </cell>
          <cell r="LQ38">
            <v>0</v>
          </cell>
          <cell r="LR38">
            <v>55.8</v>
          </cell>
          <cell r="LS38">
            <v>0</v>
          </cell>
          <cell r="LT38">
            <v>0</v>
          </cell>
          <cell r="LU38">
            <v>0</v>
          </cell>
          <cell r="LX38">
            <v>0</v>
          </cell>
          <cell r="LY38">
            <v>0</v>
          </cell>
          <cell r="LZ38">
            <v>0</v>
          </cell>
          <cell r="MA38">
            <v>0</v>
          </cell>
          <cell r="MB38">
            <v>0</v>
          </cell>
          <cell r="MC38">
            <v>0</v>
          </cell>
          <cell r="MD38">
            <v>0</v>
          </cell>
          <cell r="ME38">
            <v>0</v>
          </cell>
          <cell r="MF38">
            <v>0</v>
          </cell>
          <cell r="MG38">
            <v>0</v>
          </cell>
          <cell r="MH38">
            <v>0</v>
          </cell>
          <cell r="MI38">
            <v>0</v>
          </cell>
          <cell r="MJ38">
            <v>0</v>
          </cell>
          <cell r="MK38">
            <v>0</v>
          </cell>
          <cell r="ML38">
            <v>0</v>
          </cell>
          <cell r="MM38">
            <v>0</v>
          </cell>
          <cell r="MN38">
            <v>0</v>
          </cell>
          <cell r="MO38">
            <v>0</v>
          </cell>
          <cell r="MP38">
            <v>0</v>
          </cell>
          <cell r="MQ38">
            <v>0</v>
          </cell>
          <cell r="MR38">
            <v>0</v>
          </cell>
          <cell r="MS38">
            <v>0</v>
          </cell>
          <cell r="MT38">
            <v>0</v>
          </cell>
          <cell r="MU38">
            <v>0</v>
          </cell>
          <cell r="MV38">
            <v>0</v>
          </cell>
          <cell r="MW38">
            <v>0</v>
          </cell>
          <cell r="MX38">
            <v>0</v>
          </cell>
          <cell r="MY38">
            <v>0</v>
          </cell>
          <cell r="MZ38">
            <v>0</v>
          </cell>
          <cell r="NA38">
            <v>0</v>
          </cell>
          <cell r="NB38">
            <v>0</v>
          </cell>
          <cell r="NC38">
            <v>0</v>
          </cell>
          <cell r="ND38">
            <v>0</v>
          </cell>
          <cell r="NE38">
            <v>0</v>
          </cell>
          <cell r="NF38">
            <v>0</v>
          </cell>
          <cell r="NG38">
            <v>0</v>
          </cell>
          <cell r="NH38">
            <v>0</v>
          </cell>
          <cell r="NI38">
            <v>0</v>
          </cell>
          <cell r="NJ38">
            <v>0</v>
          </cell>
          <cell r="NK38">
            <v>0</v>
          </cell>
          <cell r="NL38">
            <v>0</v>
          </cell>
          <cell r="NM38">
            <v>0</v>
          </cell>
          <cell r="NN38">
            <v>0</v>
          </cell>
          <cell r="NO38">
            <v>0</v>
          </cell>
          <cell r="NP38">
            <v>0</v>
          </cell>
          <cell r="NQ38">
            <v>0</v>
          </cell>
          <cell r="NR38">
            <v>0</v>
          </cell>
          <cell r="NS38">
            <v>0</v>
          </cell>
          <cell r="NT38">
            <v>0</v>
          </cell>
          <cell r="NU38">
            <v>0</v>
          </cell>
          <cell r="NV38">
            <v>0</v>
          </cell>
          <cell r="NW38">
            <v>0</v>
          </cell>
          <cell r="NX38">
            <v>0</v>
          </cell>
          <cell r="NY38">
            <v>0</v>
          </cell>
          <cell r="NZ38">
            <v>0</v>
          </cell>
          <cell r="OA38">
            <v>0</v>
          </cell>
          <cell r="OB38">
            <v>0</v>
          </cell>
          <cell r="OC38">
            <v>0</v>
          </cell>
          <cell r="OD38">
            <v>0</v>
          </cell>
          <cell r="OE38">
            <v>0</v>
          </cell>
          <cell r="OF38">
            <v>0</v>
          </cell>
          <cell r="OG38">
            <v>0</v>
          </cell>
          <cell r="OH38">
            <v>0</v>
          </cell>
          <cell r="OI38">
            <v>0</v>
          </cell>
          <cell r="OJ38">
            <v>0</v>
          </cell>
          <cell r="OL38" t="str">
            <v>нд</v>
          </cell>
          <cell r="OM38" t="str">
            <v>нд</v>
          </cell>
          <cell r="ON38" t="str">
            <v>нд</v>
          </cell>
          <cell r="OO38" t="str">
            <v>нд</v>
          </cell>
          <cell r="OP38" t="str">
            <v>нд</v>
          </cell>
          <cell r="OT38">
            <v>14308.713215236534</v>
          </cell>
        </row>
        <row r="39">
          <cell r="D39" t="str">
            <v>Г</v>
          </cell>
          <cell r="E39">
            <v>0</v>
          </cell>
          <cell r="H39">
            <v>0</v>
          </cell>
          <cell r="J39">
            <v>2455.9926644699999</v>
          </cell>
          <cell r="K39">
            <v>0</v>
          </cell>
          <cell r="L39">
            <v>2455.9926644699999</v>
          </cell>
          <cell r="M39">
            <v>999.58759440000017</v>
          </cell>
          <cell r="N39">
            <v>0</v>
          </cell>
          <cell r="O39">
            <v>199.96046895000003</v>
          </cell>
          <cell r="P39">
            <v>69.464734550000003</v>
          </cell>
          <cell r="Q39">
            <v>1186.9798665699998</v>
          </cell>
          <cell r="R39">
            <v>0</v>
          </cell>
          <cell r="S39">
            <v>0</v>
          </cell>
          <cell r="T39">
            <v>0</v>
          </cell>
          <cell r="U39">
            <v>0</v>
          </cell>
          <cell r="V39">
            <v>0</v>
          </cell>
          <cell r="W39">
            <v>0</v>
          </cell>
          <cell r="X39">
            <v>0</v>
          </cell>
          <cell r="Y39">
            <v>0</v>
          </cell>
          <cell r="Z39">
            <v>0</v>
          </cell>
          <cell r="AA39">
            <v>0</v>
          </cell>
          <cell r="AB39">
            <v>0</v>
          </cell>
          <cell r="AC39">
            <v>0</v>
          </cell>
          <cell r="AD39">
            <v>0</v>
          </cell>
          <cell r="AE39">
            <v>0</v>
          </cell>
          <cell r="AF39">
            <v>0</v>
          </cell>
          <cell r="AG39">
            <v>0</v>
          </cell>
          <cell r="AH39">
            <v>0</v>
          </cell>
          <cell r="AI39">
            <v>0</v>
          </cell>
          <cell r="AJ39">
            <v>0</v>
          </cell>
          <cell r="AK39">
            <v>0</v>
          </cell>
          <cell r="AL39">
            <v>0</v>
          </cell>
          <cell r="AM39">
            <v>0</v>
          </cell>
          <cell r="AN39">
            <v>0</v>
          </cell>
          <cell r="AO39">
            <v>0</v>
          </cell>
          <cell r="AP39">
            <v>0</v>
          </cell>
          <cell r="AQ39">
            <v>0</v>
          </cell>
          <cell r="AR39">
            <v>0</v>
          </cell>
          <cell r="AS39">
            <v>0</v>
          </cell>
          <cell r="AT39">
            <v>0</v>
          </cell>
          <cell r="AU39">
            <v>0</v>
          </cell>
          <cell r="AV39">
            <v>0</v>
          </cell>
          <cell r="AW39">
            <v>0</v>
          </cell>
          <cell r="AX39">
            <v>0</v>
          </cell>
          <cell r="AY39">
            <v>0</v>
          </cell>
          <cell r="AZ39">
            <v>0</v>
          </cell>
          <cell r="BA39">
            <v>0</v>
          </cell>
          <cell r="BB39" t="str">
            <v/>
          </cell>
          <cell r="BC39" t="str">
            <v/>
          </cell>
          <cell r="BD39" t="str">
            <v/>
          </cell>
          <cell r="BE39" t="str">
            <v/>
          </cell>
          <cell r="BF39">
            <v>0</v>
          </cell>
          <cell r="BG39">
            <v>0</v>
          </cell>
          <cell r="BH39">
            <v>0</v>
          </cell>
          <cell r="BI39">
            <v>0</v>
          </cell>
          <cell r="BJ39">
            <v>0</v>
          </cell>
          <cell r="BK39">
            <v>0</v>
          </cell>
          <cell r="BL39">
            <v>0</v>
          </cell>
          <cell r="BM39">
            <v>0</v>
          </cell>
          <cell r="BN39">
            <v>0</v>
          </cell>
          <cell r="BO39">
            <v>0</v>
          </cell>
          <cell r="BP39">
            <v>0</v>
          </cell>
          <cell r="BQ39">
            <v>0</v>
          </cell>
          <cell r="BR39">
            <v>0</v>
          </cell>
          <cell r="BS39">
            <v>0</v>
          </cell>
          <cell r="BT39">
            <v>0</v>
          </cell>
          <cell r="BU39">
            <v>0</v>
          </cell>
          <cell r="BV39">
            <v>0</v>
          </cell>
          <cell r="BW39">
            <v>0</v>
          </cell>
          <cell r="BX39">
            <v>0</v>
          </cell>
          <cell r="BY39">
            <v>0</v>
          </cell>
          <cell r="BZ39">
            <v>0</v>
          </cell>
          <cell r="CA39">
            <v>0</v>
          </cell>
          <cell r="CB39">
            <v>0</v>
          </cell>
          <cell r="CC39">
            <v>0</v>
          </cell>
          <cell r="CD39">
            <v>0</v>
          </cell>
          <cell r="CE39">
            <v>0</v>
          </cell>
          <cell r="CF39">
            <v>0</v>
          </cell>
          <cell r="CG39">
            <v>0</v>
          </cell>
          <cell r="CH39">
            <v>0</v>
          </cell>
          <cell r="CI39">
            <v>0</v>
          </cell>
          <cell r="CJ39">
            <v>0</v>
          </cell>
          <cell r="CK39">
            <v>0</v>
          </cell>
          <cell r="CL39">
            <v>0</v>
          </cell>
          <cell r="CM39">
            <v>0</v>
          </cell>
          <cell r="CN39">
            <v>0</v>
          </cell>
          <cell r="CO39">
            <v>0</v>
          </cell>
          <cell r="CP39">
            <v>0</v>
          </cell>
          <cell r="CQ39" t="str">
            <v/>
          </cell>
          <cell r="CR39" t="str">
            <v/>
          </cell>
          <cell r="CS39" t="str">
            <v/>
          </cell>
          <cell r="CT39" t="str">
            <v/>
          </cell>
          <cell r="CU39">
            <v>0</v>
          </cell>
          <cell r="CX39">
            <v>11773.071493446381</v>
          </cell>
          <cell r="CY39">
            <v>2007.6103241393257</v>
          </cell>
          <cell r="CZ39">
            <v>3841.5348877713004</v>
          </cell>
          <cell r="DA39">
            <v>3963.2928893735866</v>
          </cell>
          <cell r="DB39">
            <v>1960.6333921621663</v>
          </cell>
          <cell r="DE39">
            <v>0</v>
          </cell>
          <cell r="DG39">
            <v>1858.2327315399998</v>
          </cell>
          <cell r="DH39">
            <v>0</v>
          </cell>
          <cell r="DI39">
            <v>1858.2327315399998</v>
          </cell>
          <cell r="DJ39">
            <v>591.40477412999996</v>
          </cell>
          <cell r="DK39">
            <v>443.57690142000001</v>
          </cell>
          <cell r="DL39">
            <v>711.97321601999988</v>
          </cell>
          <cell r="DM39">
            <v>111.27783997</v>
          </cell>
          <cell r="DN39">
            <v>2286.1189761354112</v>
          </cell>
          <cell r="DS39">
            <v>79.441401501000001</v>
          </cell>
          <cell r="DT39">
            <v>309.44743438400002</v>
          </cell>
          <cell r="DU39">
            <v>167.1015003105</v>
          </cell>
          <cell r="DV39">
            <v>1730.1286399399112</v>
          </cell>
          <cell r="DW39">
            <v>1730.1286399399112</v>
          </cell>
          <cell r="DX39" t="str">
            <v/>
          </cell>
          <cell r="DY39" t="str">
            <v/>
          </cell>
          <cell r="DZ39" t="str">
            <v/>
          </cell>
          <cell r="EA39" t="str">
            <v/>
          </cell>
          <cell r="EB39">
            <v>0</v>
          </cell>
          <cell r="EC39">
            <v>2648.7145405400001</v>
          </cell>
          <cell r="ED39">
            <v>221.79169244000005</v>
          </cell>
          <cell r="EE39">
            <v>951.39924857999995</v>
          </cell>
          <cell r="EF39">
            <v>1337.37306115</v>
          </cell>
          <cell r="EG39">
            <v>138.15053836999996</v>
          </cell>
          <cell r="EH39">
            <v>77.123455160000006</v>
          </cell>
          <cell r="EI39">
            <v>7.1553000000000005E-2</v>
          </cell>
          <cell r="EJ39">
            <v>1.69555777</v>
          </cell>
          <cell r="EK39">
            <v>71.096784159999999</v>
          </cell>
          <cell r="EL39">
            <v>4.2595602299999999</v>
          </cell>
          <cell r="EM39">
            <v>304.15435272000002</v>
          </cell>
          <cell r="EN39">
            <v>195.49580397000003</v>
          </cell>
          <cell r="EO39">
            <v>20.31112465</v>
          </cell>
          <cell r="EP39">
            <v>84.049988920000004</v>
          </cell>
          <cell r="EQ39">
            <v>4.2974351799999999</v>
          </cell>
          <cell r="ER39">
            <v>195.49580397000003</v>
          </cell>
          <cell r="ES39">
            <v>4.9874207300000002</v>
          </cell>
          <cell r="ET39">
            <v>124.59306793999998</v>
          </cell>
          <cell r="EU39">
            <v>79.020818469999995</v>
          </cell>
          <cell r="EV39">
            <v>16.084337529999999</v>
          </cell>
          <cell r="EW39">
            <v>2042.7510879900001</v>
          </cell>
          <cell r="EX39">
            <v>21.23691474</v>
          </cell>
          <cell r="EY39">
            <v>804.79949822000003</v>
          </cell>
          <cell r="EZ39">
            <v>1103.2054695999998</v>
          </cell>
          <cell r="FA39">
            <v>113.50920542999997</v>
          </cell>
          <cell r="FB39">
            <v>2042.7510879900001</v>
          </cell>
          <cell r="FC39">
            <v>21.23691474</v>
          </cell>
          <cell r="FD39">
            <v>804.79949822000003</v>
          </cell>
          <cell r="FE39">
            <v>1103.2054695999998</v>
          </cell>
          <cell r="FF39">
            <v>113.50920542999997</v>
          </cell>
          <cell r="FG39" t="str">
            <v/>
          </cell>
          <cell r="FH39" t="str">
            <v/>
          </cell>
          <cell r="FI39" t="str">
            <v/>
          </cell>
          <cell r="FJ39" t="str">
            <v/>
          </cell>
          <cell r="FK39">
            <v>0</v>
          </cell>
          <cell r="FN39">
            <v>11773.071493446381</v>
          </cell>
          <cell r="FO39">
            <v>0</v>
          </cell>
          <cell r="FP39">
            <v>376.37899999999996</v>
          </cell>
          <cell r="FQ39">
            <v>0</v>
          </cell>
          <cell r="FR39">
            <v>2003.7250082983335</v>
          </cell>
          <cell r="FS39">
            <v>1945.1350082983336</v>
          </cell>
          <cell r="FT39">
            <v>2.74</v>
          </cell>
          <cell r="FU39">
            <v>55.85</v>
          </cell>
          <cell r="FV39">
            <v>148252</v>
          </cell>
          <cell r="FW39">
            <v>0</v>
          </cell>
          <cell r="FX39">
            <v>148252</v>
          </cell>
          <cell r="FZ39">
            <v>1199.2375608699999</v>
          </cell>
          <cell r="GA39">
            <v>0</v>
          </cell>
          <cell r="GB39">
            <v>36.483000000000004</v>
          </cell>
          <cell r="GC39">
            <v>0</v>
          </cell>
          <cell r="GD39">
            <v>545.12599999999998</v>
          </cell>
          <cell r="GE39">
            <v>545.12599999999998</v>
          </cell>
          <cell r="GF39">
            <v>0</v>
          </cell>
          <cell r="GG39">
            <v>0</v>
          </cell>
          <cell r="GH39">
            <v>13857</v>
          </cell>
          <cell r="GI39">
            <v>0</v>
          </cell>
          <cell r="GJ39">
            <v>13857</v>
          </cell>
          <cell r="GK39">
            <v>243.8612605576771</v>
          </cell>
          <cell r="GL39">
            <v>0</v>
          </cell>
          <cell r="GM39">
            <v>0</v>
          </cell>
          <cell r="GN39">
            <v>0</v>
          </cell>
          <cell r="GO39">
            <v>50.419308298333334</v>
          </cell>
          <cell r="GP39">
            <v>25.270333333333333</v>
          </cell>
          <cell r="GQ39">
            <v>0</v>
          </cell>
          <cell r="GR39">
            <v>0.53</v>
          </cell>
          <cell r="GS39">
            <v>2054</v>
          </cell>
          <cell r="GT39">
            <v>0</v>
          </cell>
          <cell r="GU39">
            <v>2054</v>
          </cell>
          <cell r="GV39">
            <v>0</v>
          </cell>
          <cell r="GW39">
            <v>0</v>
          </cell>
          <cell r="GX39">
            <v>0</v>
          </cell>
          <cell r="GY39">
            <v>0</v>
          </cell>
          <cell r="GZ39">
            <v>0</v>
          </cell>
          <cell r="HA39">
            <v>0</v>
          </cell>
          <cell r="HB39">
            <v>0</v>
          </cell>
          <cell r="HC39">
            <v>0</v>
          </cell>
          <cell r="HD39">
            <v>0</v>
          </cell>
          <cell r="HE39">
            <v>0</v>
          </cell>
          <cell r="HF39">
            <v>0</v>
          </cell>
          <cell r="HG39">
            <v>0</v>
          </cell>
          <cell r="HH39">
            <v>0</v>
          </cell>
          <cell r="HI39">
            <v>0</v>
          </cell>
          <cell r="HJ39">
            <v>0</v>
          </cell>
          <cell r="HK39">
            <v>0</v>
          </cell>
          <cell r="HL39">
            <v>0</v>
          </cell>
          <cell r="HM39">
            <v>0</v>
          </cell>
          <cell r="HN39">
            <v>0</v>
          </cell>
          <cell r="HO39">
            <v>0</v>
          </cell>
          <cell r="HP39">
            <v>0</v>
          </cell>
          <cell r="HQ39">
            <v>0</v>
          </cell>
          <cell r="HR39">
            <v>0</v>
          </cell>
          <cell r="HS39">
            <v>0</v>
          </cell>
          <cell r="HT39">
            <v>0</v>
          </cell>
          <cell r="HU39">
            <v>0</v>
          </cell>
          <cell r="HV39">
            <v>0</v>
          </cell>
          <cell r="HW39">
            <v>0</v>
          </cell>
          <cell r="HX39">
            <v>0</v>
          </cell>
          <cell r="HY39">
            <v>0</v>
          </cell>
          <cell r="HZ39">
            <v>0</v>
          </cell>
          <cell r="IA39">
            <v>0</v>
          </cell>
          <cell r="IB39">
            <v>0</v>
          </cell>
          <cell r="IC39">
            <v>243.8612605576771</v>
          </cell>
          <cell r="ID39">
            <v>0</v>
          </cell>
          <cell r="IE39">
            <v>0</v>
          </cell>
          <cell r="IF39">
            <v>0</v>
          </cell>
          <cell r="IG39">
            <v>50.419308298333334</v>
          </cell>
          <cell r="IH39">
            <v>25.270333333333333</v>
          </cell>
          <cell r="II39">
            <v>0</v>
          </cell>
          <cell r="IJ39">
            <v>0.53</v>
          </cell>
          <cell r="IK39">
            <v>2054</v>
          </cell>
          <cell r="IL39">
            <v>0</v>
          </cell>
          <cell r="IM39">
            <v>2054</v>
          </cell>
          <cell r="IN39">
            <v>243.8612605576771</v>
          </cell>
          <cell r="IO39">
            <v>0</v>
          </cell>
          <cell r="IP39">
            <v>0</v>
          </cell>
          <cell r="IQ39">
            <v>0</v>
          </cell>
          <cell r="IR39">
            <v>50.419308298333334</v>
          </cell>
          <cell r="IS39">
            <v>25.270333333333333</v>
          </cell>
          <cell r="IT39">
            <v>0</v>
          </cell>
          <cell r="IU39">
            <v>0.53</v>
          </cell>
          <cell r="IV39">
            <v>2054</v>
          </cell>
          <cell r="IW39">
            <v>0</v>
          </cell>
          <cell r="IX39">
            <v>2054</v>
          </cell>
          <cell r="IY39">
            <v>758.40588715000001</v>
          </cell>
          <cell r="IZ39">
            <v>0</v>
          </cell>
          <cell r="JA39">
            <v>14.109</v>
          </cell>
          <cell r="JB39">
            <v>0</v>
          </cell>
          <cell r="JC39">
            <v>323.55900000000003</v>
          </cell>
          <cell r="JD39">
            <v>323.55900000000003</v>
          </cell>
          <cell r="JE39">
            <v>0</v>
          </cell>
          <cell r="JF39">
            <v>0</v>
          </cell>
          <cell r="JG39">
            <v>5045</v>
          </cell>
          <cell r="JH39">
            <v>0</v>
          </cell>
          <cell r="JI39">
            <v>5045</v>
          </cell>
          <cell r="JJ39">
            <v>6.3401916800000002</v>
          </cell>
          <cell r="JK39">
            <v>0</v>
          </cell>
          <cell r="JL39">
            <v>0</v>
          </cell>
          <cell r="JM39">
            <v>0</v>
          </cell>
          <cell r="JN39">
            <v>0</v>
          </cell>
          <cell r="JO39">
            <v>0</v>
          </cell>
          <cell r="JP39">
            <v>0</v>
          </cell>
          <cell r="JQ39">
            <v>0</v>
          </cell>
          <cell r="JR39">
            <v>22</v>
          </cell>
          <cell r="JS39">
            <v>0</v>
          </cell>
          <cell r="JT39">
            <v>22</v>
          </cell>
          <cell r="JU39">
            <v>115.56319658000001</v>
          </cell>
          <cell r="JV39">
            <v>0</v>
          </cell>
          <cell r="JW39">
            <v>0</v>
          </cell>
          <cell r="JX39">
            <v>0</v>
          </cell>
          <cell r="JY39">
            <v>0</v>
          </cell>
          <cell r="JZ39">
            <v>0</v>
          </cell>
          <cell r="KA39">
            <v>0</v>
          </cell>
          <cell r="KB39">
            <v>0</v>
          </cell>
          <cell r="KC39">
            <v>251</v>
          </cell>
          <cell r="KD39">
            <v>0</v>
          </cell>
          <cell r="KE39">
            <v>251</v>
          </cell>
          <cell r="KF39">
            <v>66.820152820000004</v>
          </cell>
          <cell r="KG39">
            <v>0</v>
          </cell>
          <cell r="KH39">
            <v>0</v>
          </cell>
          <cell r="KI39">
            <v>0</v>
          </cell>
          <cell r="KJ39">
            <v>0</v>
          </cell>
          <cell r="KK39">
            <v>0</v>
          </cell>
          <cell r="KL39">
            <v>0</v>
          </cell>
          <cell r="KM39">
            <v>0</v>
          </cell>
          <cell r="KN39">
            <v>130</v>
          </cell>
          <cell r="KO39">
            <v>0</v>
          </cell>
          <cell r="KP39">
            <v>130</v>
          </cell>
          <cell r="KQ39">
            <v>569.68234606999999</v>
          </cell>
          <cell r="KR39">
            <v>0</v>
          </cell>
          <cell r="KS39">
            <v>14.109</v>
          </cell>
          <cell r="KT39">
            <v>0</v>
          </cell>
          <cell r="KU39">
            <v>323.55900000000003</v>
          </cell>
          <cell r="KV39">
            <v>323.55900000000003</v>
          </cell>
          <cell r="KW39">
            <v>0</v>
          </cell>
          <cell r="KX39">
            <v>0</v>
          </cell>
          <cell r="KY39">
            <v>4642</v>
          </cell>
          <cell r="KZ39">
            <v>0</v>
          </cell>
          <cell r="LA39">
            <v>4642</v>
          </cell>
          <cell r="LB39">
            <v>569.68234606999999</v>
          </cell>
          <cell r="LC39">
            <v>0</v>
          </cell>
          <cell r="LD39">
            <v>14.109</v>
          </cell>
          <cell r="LE39">
            <v>0</v>
          </cell>
          <cell r="LF39">
            <v>323.55900000000003</v>
          </cell>
          <cell r="LG39">
            <v>323.55900000000003</v>
          </cell>
          <cell r="LH39">
            <v>0</v>
          </cell>
          <cell r="LI39">
            <v>0</v>
          </cell>
          <cell r="LJ39">
            <v>4642</v>
          </cell>
          <cell r="LK39">
            <v>0</v>
          </cell>
          <cell r="LL39">
            <v>4642</v>
          </cell>
          <cell r="LQ39">
            <v>0</v>
          </cell>
          <cell r="LR39">
            <v>55.8</v>
          </cell>
          <cell r="LS39">
            <v>0</v>
          </cell>
          <cell r="LT39">
            <v>0</v>
          </cell>
          <cell r="LU39">
            <v>0</v>
          </cell>
          <cell r="LX39">
            <v>0</v>
          </cell>
          <cell r="LY39">
            <v>0</v>
          </cell>
          <cell r="LZ39">
            <v>0</v>
          </cell>
          <cell r="MA39">
            <v>0</v>
          </cell>
          <cell r="MB39">
            <v>0</v>
          </cell>
          <cell r="MC39">
            <v>0</v>
          </cell>
          <cell r="MD39">
            <v>0</v>
          </cell>
          <cell r="ME39">
            <v>0</v>
          </cell>
          <cell r="MF39">
            <v>0</v>
          </cell>
          <cell r="MG39">
            <v>0</v>
          </cell>
          <cell r="MH39">
            <v>0</v>
          </cell>
          <cell r="MI39">
            <v>0</v>
          </cell>
          <cell r="MJ39">
            <v>0</v>
          </cell>
          <cell r="MK39">
            <v>0</v>
          </cell>
          <cell r="ML39">
            <v>0</v>
          </cell>
          <cell r="MM39">
            <v>0</v>
          </cell>
          <cell r="MN39">
            <v>0</v>
          </cell>
          <cell r="MO39">
            <v>0</v>
          </cell>
          <cell r="MP39">
            <v>0</v>
          </cell>
          <cell r="MQ39">
            <v>0</v>
          </cell>
          <cell r="MR39">
            <v>0</v>
          </cell>
          <cell r="MS39">
            <v>0</v>
          </cell>
          <cell r="MT39">
            <v>0</v>
          </cell>
          <cell r="MU39">
            <v>0</v>
          </cell>
          <cell r="MV39">
            <v>0</v>
          </cell>
          <cell r="MW39">
            <v>0</v>
          </cell>
          <cell r="MX39">
            <v>0</v>
          </cell>
          <cell r="MY39">
            <v>0</v>
          </cell>
          <cell r="MZ39">
            <v>0</v>
          </cell>
          <cell r="NA39">
            <v>0</v>
          </cell>
          <cell r="NB39">
            <v>0</v>
          </cell>
          <cell r="NC39">
            <v>0</v>
          </cell>
          <cell r="ND39">
            <v>0</v>
          </cell>
          <cell r="NE39">
            <v>0</v>
          </cell>
          <cell r="NF39">
            <v>0</v>
          </cell>
          <cell r="NG39">
            <v>0</v>
          </cell>
          <cell r="NH39">
            <v>0</v>
          </cell>
          <cell r="NI39">
            <v>0</v>
          </cell>
          <cell r="NJ39">
            <v>0</v>
          </cell>
          <cell r="NK39">
            <v>0</v>
          </cell>
          <cell r="NL39">
            <v>0</v>
          </cell>
          <cell r="NM39">
            <v>0</v>
          </cell>
          <cell r="NN39">
            <v>0</v>
          </cell>
          <cell r="NO39">
            <v>0</v>
          </cell>
          <cell r="NP39">
            <v>0</v>
          </cell>
          <cell r="NQ39">
            <v>0</v>
          </cell>
          <cell r="NR39">
            <v>0</v>
          </cell>
          <cell r="NS39">
            <v>0</v>
          </cell>
          <cell r="NT39">
            <v>0</v>
          </cell>
          <cell r="NU39">
            <v>0</v>
          </cell>
          <cell r="NV39">
            <v>0</v>
          </cell>
          <cell r="NW39">
            <v>0</v>
          </cell>
          <cell r="NX39">
            <v>0</v>
          </cell>
          <cell r="NY39">
            <v>0</v>
          </cell>
          <cell r="NZ39">
            <v>0</v>
          </cell>
          <cell r="OA39">
            <v>0</v>
          </cell>
          <cell r="OB39">
            <v>0</v>
          </cell>
          <cell r="OC39">
            <v>0</v>
          </cell>
          <cell r="OD39">
            <v>0</v>
          </cell>
          <cell r="OE39">
            <v>0</v>
          </cell>
          <cell r="OF39">
            <v>0</v>
          </cell>
          <cell r="OG39">
            <v>0</v>
          </cell>
          <cell r="OH39">
            <v>0</v>
          </cell>
          <cell r="OI39">
            <v>0</v>
          </cell>
          <cell r="OJ39">
            <v>0</v>
          </cell>
          <cell r="OL39" t="str">
            <v>нд</v>
          </cell>
          <cell r="OM39" t="str">
            <v>нд</v>
          </cell>
          <cell r="ON39" t="str">
            <v>нд</v>
          </cell>
          <cell r="OO39" t="str">
            <v>нд</v>
          </cell>
          <cell r="OP39" t="str">
            <v>нд</v>
          </cell>
          <cell r="OT39">
            <v>14308.713215236534</v>
          </cell>
        </row>
        <row r="40">
          <cell r="D40" t="str">
            <v>Г</v>
          </cell>
          <cell r="E40">
            <v>1103.3574946948106</v>
          </cell>
          <cell r="H40">
            <v>648.37731582460003</v>
          </cell>
          <cell r="J40">
            <v>2941.0372980192105</v>
          </cell>
          <cell r="K40">
            <v>485.0446335492104</v>
          </cell>
          <cell r="L40">
            <v>2455.9926644699999</v>
          </cell>
          <cell r="M40">
            <v>999.58759440000017</v>
          </cell>
          <cell r="N40">
            <v>0</v>
          </cell>
          <cell r="O40">
            <v>199.96046895000003</v>
          </cell>
          <cell r="P40">
            <v>69.464734550000003</v>
          </cell>
          <cell r="Q40">
            <v>1186.9798665699998</v>
          </cell>
          <cell r="R40">
            <v>98.14276322943671</v>
          </cell>
          <cell r="S40">
            <v>0</v>
          </cell>
          <cell r="T40">
            <v>0</v>
          </cell>
          <cell r="U40">
            <v>27.532767451197266</v>
          </cell>
          <cell r="V40">
            <v>0.12431830000000001</v>
          </cell>
          <cell r="W40">
            <v>70.485677478239452</v>
          </cell>
          <cell r="X40">
            <v>0</v>
          </cell>
          <cell r="Y40">
            <v>0</v>
          </cell>
          <cell r="Z40">
            <v>0</v>
          </cell>
          <cell r="AA40">
            <v>0</v>
          </cell>
          <cell r="AB40">
            <v>0</v>
          </cell>
          <cell r="AC40">
            <v>0</v>
          </cell>
          <cell r="AD40">
            <v>8.2804650543000005</v>
          </cell>
          <cell r="AE40">
            <v>0</v>
          </cell>
          <cell r="AF40">
            <v>0</v>
          </cell>
          <cell r="AG40">
            <v>6.3350995487499997</v>
          </cell>
          <cell r="AH40">
            <v>0</v>
          </cell>
          <cell r="AI40">
            <v>1.9453655055500001</v>
          </cell>
          <cell r="AJ40">
            <v>0.31885207830000023</v>
          </cell>
          <cell r="AK40">
            <v>0</v>
          </cell>
          <cell r="AL40">
            <v>0</v>
          </cell>
          <cell r="AM40">
            <v>0.26571006525000018</v>
          </cell>
          <cell r="AN40">
            <v>0</v>
          </cell>
          <cell r="AO40">
            <v>5.3142013050000048E-2</v>
          </cell>
          <cell r="AP40">
            <v>89.543446096836718</v>
          </cell>
          <cell r="AQ40">
            <v>0</v>
          </cell>
          <cell r="AR40">
            <v>0</v>
          </cell>
          <cell r="AS40">
            <v>20.931957837197267</v>
          </cell>
          <cell r="AT40">
            <v>0.12431830000000001</v>
          </cell>
          <cell r="AU40">
            <v>68.487169959639445</v>
          </cell>
          <cell r="AV40">
            <v>89.543446096836718</v>
          </cell>
          <cell r="AW40">
            <v>0</v>
          </cell>
          <cell r="AX40">
            <v>0</v>
          </cell>
          <cell r="AY40">
            <v>20.931957837197267</v>
          </cell>
          <cell r="AZ40">
            <v>0.12431830000000001</v>
          </cell>
          <cell r="BA40">
            <v>68.487169959639445</v>
          </cell>
          <cell r="BB40" t="str">
            <v/>
          </cell>
          <cell r="BC40" t="str">
            <v/>
          </cell>
          <cell r="BD40">
            <v>3</v>
          </cell>
          <cell r="BE40" t="str">
            <v/>
          </cell>
          <cell r="BF40" t="str">
            <v>3</v>
          </cell>
          <cell r="BG40">
            <v>30.064454678999997</v>
          </cell>
          <cell r="BH40">
            <v>0</v>
          </cell>
          <cell r="BI40">
            <v>0</v>
          </cell>
          <cell r="BJ40">
            <v>7.7667736241666674</v>
          </cell>
          <cell r="BK40">
            <v>0</v>
          </cell>
          <cell r="BL40">
            <v>22.297681054833326</v>
          </cell>
          <cell r="BM40">
            <v>0</v>
          </cell>
          <cell r="BN40">
            <v>0</v>
          </cell>
          <cell r="BO40">
            <v>0</v>
          </cell>
          <cell r="BP40">
            <v>0</v>
          </cell>
          <cell r="BQ40">
            <v>0</v>
          </cell>
          <cell r="BR40">
            <v>0</v>
          </cell>
          <cell r="BS40">
            <v>7.8948937599999995</v>
          </cell>
          <cell r="BT40">
            <v>0</v>
          </cell>
          <cell r="BU40">
            <v>0</v>
          </cell>
          <cell r="BV40">
            <v>0</v>
          </cell>
          <cell r="BW40">
            <v>7.2401137699999998</v>
          </cell>
          <cell r="BX40">
            <v>0.65477998999999998</v>
          </cell>
          <cell r="BY40">
            <v>0.30366864600000021</v>
          </cell>
          <cell r="BZ40">
            <v>0</v>
          </cell>
          <cell r="CA40">
            <v>0</v>
          </cell>
          <cell r="CB40">
            <v>0</v>
          </cell>
          <cell r="CC40">
            <v>0.30366864600000021</v>
          </cell>
          <cell r="CD40">
            <v>0</v>
          </cell>
          <cell r="CE40">
            <v>21.865892273</v>
          </cell>
          <cell r="CF40">
            <v>0</v>
          </cell>
          <cell r="CG40">
            <v>0</v>
          </cell>
          <cell r="CH40">
            <v>7.7667736241666674</v>
          </cell>
          <cell r="CI40">
            <v>-7.543782416</v>
          </cell>
          <cell r="CJ40">
            <v>21.642901064833332</v>
          </cell>
          <cell r="CK40">
            <v>21.865892273</v>
          </cell>
          <cell r="CL40">
            <v>0</v>
          </cell>
          <cell r="CM40">
            <v>0</v>
          </cell>
          <cell r="CN40">
            <v>7.7667736241666674</v>
          </cell>
          <cell r="CO40">
            <v>-7.543782416</v>
          </cell>
          <cell r="CP40">
            <v>21.642901064833332</v>
          </cell>
          <cell r="CQ40" t="str">
            <v/>
          </cell>
          <cell r="CR40" t="str">
            <v/>
          </cell>
          <cell r="CS40" t="str">
            <v/>
          </cell>
          <cell r="CT40" t="str">
            <v/>
          </cell>
          <cell r="CU40">
            <v>0</v>
          </cell>
          <cell r="CX40">
            <v>11773.071493446381</v>
          </cell>
          <cell r="CY40">
            <v>2007.6103241393257</v>
          </cell>
          <cell r="CZ40">
            <v>3841.5348877713004</v>
          </cell>
          <cell r="DA40">
            <v>3963.2928893735866</v>
          </cell>
          <cell r="DB40">
            <v>1960.6333921621663</v>
          </cell>
          <cell r="DE40">
            <v>586.45079821999991</v>
          </cell>
          <cell r="DG40">
            <v>2765.7662903393416</v>
          </cell>
          <cell r="DH40">
            <v>907.53355879934179</v>
          </cell>
          <cell r="DI40">
            <v>1858.2327315399998</v>
          </cell>
          <cell r="DJ40">
            <v>591.40477412999996</v>
          </cell>
          <cell r="DK40">
            <v>443.57690142000001</v>
          </cell>
          <cell r="DL40">
            <v>711.97321601999988</v>
          </cell>
          <cell r="DM40">
            <v>111.27783997</v>
          </cell>
          <cell r="DN40">
            <v>2286.1189761354112</v>
          </cell>
          <cell r="DS40">
            <v>79.441401501000001</v>
          </cell>
          <cell r="DT40">
            <v>309.44743438400002</v>
          </cell>
          <cell r="DU40">
            <v>167.1015003105</v>
          </cell>
          <cell r="DV40">
            <v>1730.1286399399112</v>
          </cell>
          <cell r="DW40">
            <v>1730.1286399399112</v>
          </cell>
          <cell r="DX40" t="str">
            <v/>
          </cell>
          <cell r="DY40">
            <v>1</v>
          </cell>
          <cell r="DZ40">
            <v>1</v>
          </cell>
          <cell r="EA40">
            <v>1</v>
          </cell>
          <cell r="EB40" t="str">
            <v>1 1 1</v>
          </cell>
          <cell r="EC40">
            <v>2648.7145405400001</v>
          </cell>
          <cell r="ED40">
            <v>221.79169244000005</v>
          </cell>
          <cell r="EE40">
            <v>951.39924857999995</v>
          </cell>
          <cell r="EF40">
            <v>1337.37306115</v>
          </cell>
          <cell r="EG40">
            <v>138.15053836999996</v>
          </cell>
          <cell r="EH40">
            <v>77.123455160000006</v>
          </cell>
          <cell r="EI40">
            <v>7.1553000000000005E-2</v>
          </cell>
          <cell r="EJ40">
            <v>1.69555777</v>
          </cell>
          <cell r="EK40">
            <v>71.096784159999999</v>
          </cell>
          <cell r="EL40">
            <v>4.2595602299999999</v>
          </cell>
          <cell r="EM40">
            <v>304.15435272000002</v>
          </cell>
          <cell r="EN40">
            <v>195.49580397000003</v>
          </cell>
          <cell r="EO40">
            <v>20.31112465</v>
          </cell>
          <cell r="EP40">
            <v>84.049988920000004</v>
          </cell>
          <cell r="EQ40">
            <v>4.2974351799999999</v>
          </cell>
          <cell r="ER40">
            <v>195.49580397000003</v>
          </cell>
          <cell r="ES40">
            <v>4.9874207300000002</v>
          </cell>
          <cell r="ET40">
            <v>124.59306793999998</v>
          </cell>
          <cell r="EU40">
            <v>79.020818469999995</v>
          </cell>
          <cell r="EV40">
            <v>16.084337529999999</v>
          </cell>
          <cell r="EW40">
            <v>2042.7510879900001</v>
          </cell>
          <cell r="EX40">
            <v>21.23691474</v>
          </cell>
          <cell r="EY40">
            <v>804.79949822000003</v>
          </cell>
          <cell r="EZ40">
            <v>1103.2054695999998</v>
          </cell>
          <cell r="FA40">
            <v>113.50920542999997</v>
          </cell>
          <cell r="FB40">
            <v>2042.7510879900001</v>
          </cell>
          <cell r="FC40">
            <v>21.23691474</v>
          </cell>
          <cell r="FD40">
            <v>804.79949822000003</v>
          </cell>
          <cell r="FE40">
            <v>1103.2054695999998</v>
          </cell>
          <cell r="FF40">
            <v>113.50920542999997</v>
          </cell>
          <cell r="FG40" t="str">
            <v/>
          </cell>
          <cell r="FH40">
            <v>1</v>
          </cell>
          <cell r="FI40">
            <v>1</v>
          </cell>
          <cell r="FJ40">
            <v>1</v>
          </cell>
          <cell r="FK40" t="str">
            <v>1 1 1</v>
          </cell>
          <cell r="FN40">
            <v>11773.071493446381</v>
          </cell>
          <cell r="FO40">
            <v>0</v>
          </cell>
          <cell r="FP40">
            <v>376.37899999999996</v>
          </cell>
          <cell r="FQ40">
            <v>0</v>
          </cell>
          <cell r="FR40">
            <v>2003.7250082983335</v>
          </cell>
          <cell r="FS40">
            <v>1945.1350082983336</v>
          </cell>
          <cell r="FT40">
            <v>2.74</v>
          </cell>
          <cell r="FU40">
            <v>55.85</v>
          </cell>
          <cell r="FV40">
            <v>148252</v>
          </cell>
          <cell r="FW40">
            <v>0</v>
          </cell>
          <cell r="FX40">
            <v>148252</v>
          </cell>
          <cell r="FZ40">
            <v>1199.2375608699999</v>
          </cell>
          <cell r="GA40">
            <v>0</v>
          </cell>
          <cell r="GB40">
            <v>36.483000000000004</v>
          </cell>
          <cell r="GC40">
            <v>0</v>
          </cell>
          <cell r="GD40">
            <v>545.12599999999998</v>
          </cell>
          <cell r="GE40">
            <v>545.12599999999998</v>
          </cell>
          <cell r="GF40">
            <v>0</v>
          </cell>
          <cell r="GG40">
            <v>0</v>
          </cell>
          <cell r="GH40">
            <v>13857</v>
          </cell>
          <cell r="GI40">
            <v>0</v>
          </cell>
          <cell r="GJ40">
            <v>13857</v>
          </cell>
          <cell r="GK40">
            <v>243.8612605576771</v>
          </cell>
          <cell r="GL40">
            <v>0</v>
          </cell>
          <cell r="GM40">
            <v>0</v>
          </cell>
          <cell r="GN40">
            <v>0</v>
          </cell>
          <cell r="GO40">
            <v>50.419308298333334</v>
          </cell>
          <cell r="GP40">
            <v>25.270333333333333</v>
          </cell>
          <cell r="GQ40">
            <v>0</v>
          </cell>
          <cell r="GR40">
            <v>0.53</v>
          </cell>
          <cell r="GS40">
            <v>2054</v>
          </cell>
          <cell r="GT40">
            <v>0</v>
          </cell>
          <cell r="GU40">
            <v>2054</v>
          </cell>
          <cell r="GV40">
            <v>0</v>
          </cell>
          <cell r="GW40">
            <v>0</v>
          </cell>
          <cell r="GX40">
            <v>0</v>
          </cell>
          <cell r="GY40">
            <v>0</v>
          </cell>
          <cell r="GZ40">
            <v>0</v>
          </cell>
          <cell r="HA40">
            <v>0</v>
          </cell>
          <cell r="HB40">
            <v>0</v>
          </cell>
          <cell r="HC40">
            <v>0</v>
          </cell>
          <cell r="HD40">
            <v>0</v>
          </cell>
          <cell r="HE40">
            <v>0</v>
          </cell>
          <cell r="HF40">
            <v>0</v>
          </cell>
          <cell r="HG40">
            <v>0</v>
          </cell>
          <cell r="HH40">
            <v>0</v>
          </cell>
          <cell r="HI40">
            <v>0</v>
          </cell>
          <cell r="HJ40">
            <v>0</v>
          </cell>
          <cell r="HK40">
            <v>0</v>
          </cell>
          <cell r="HL40">
            <v>0</v>
          </cell>
          <cell r="HM40">
            <v>0</v>
          </cell>
          <cell r="HN40">
            <v>0</v>
          </cell>
          <cell r="HO40">
            <v>0</v>
          </cell>
          <cell r="HP40">
            <v>0</v>
          </cell>
          <cell r="HQ40">
            <v>0</v>
          </cell>
          <cell r="HR40">
            <v>0</v>
          </cell>
          <cell r="HS40">
            <v>0</v>
          </cell>
          <cell r="HT40">
            <v>0</v>
          </cell>
          <cell r="HU40">
            <v>0</v>
          </cell>
          <cell r="HV40">
            <v>0</v>
          </cell>
          <cell r="HW40">
            <v>0</v>
          </cell>
          <cell r="HX40">
            <v>0</v>
          </cell>
          <cell r="HY40">
            <v>0</v>
          </cell>
          <cell r="HZ40">
            <v>0</v>
          </cell>
          <cell r="IA40">
            <v>0</v>
          </cell>
          <cell r="IB40">
            <v>0</v>
          </cell>
          <cell r="IC40">
            <v>243.8612605576771</v>
          </cell>
          <cell r="ID40">
            <v>0</v>
          </cell>
          <cell r="IE40">
            <v>0</v>
          </cell>
          <cell r="IF40">
            <v>0</v>
          </cell>
          <cell r="IG40">
            <v>50.419308298333334</v>
          </cell>
          <cell r="IH40">
            <v>25.270333333333333</v>
          </cell>
          <cell r="II40">
            <v>0</v>
          </cell>
          <cell r="IJ40">
            <v>0.53</v>
          </cell>
          <cell r="IK40">
            <v>2054</v>
          </cell>
          <cell r="IL40">
            <v>0</v>
          </cell>
          <cell r="IM40">
            <v>2054</v>
          </cell>
          <cell r="IN40">
            <v>243.8612605576771</v>
          </cell>
          <cell r="IO40">
            <v>0</v>
          </cell>
          <cell r="IP40">
            <v>0</v>
          </cell>
          <cell r="IQ40">
            <v>0</v>
          </cell>
          <cell r="IR40">
            <v>50.419308298333334</v>
          </cell>
          <cell r="IS40">
            <v>25.270333333333333</v>
          </cell>
          <cell r="IT40">
            <v>0</v>
          </cell>
          <cell r="IU40">
            <v>0.53</v>
          </cell>
          <cell r="IV40">
            <v>2054</v>
          </cell>
          <cell r="IW40">
            <v>0</v>
          </cell>
          <cell r="IX40">
            <v>2054</v>
          </cell>
          <cell r="IY40">
            <v>758.40588715000001</v>
          </cell>
          <cell r="IZ40">
            <v>0</v>
          </cell>
          <cell r="JA40">
            <v>14.109</v>
          </cell>
          <cell r="JB40">
            <v>0</v>
          </cell>
          <cell r="JC40">
            <v>323.55900000000003</v>
          </cell>
          <cell r="JD40">
            <v>323.55900000000003</v>
          </cell>
          <cell r="JE40">
            <v>0</v>
          </cell>
          <cell r="JF40">
            <v>0</v>
          </cell>
          <cell r="JG40">
            <v>5045</v>
          </cell>
          <cell r="JH40">
            <v>0</v>
          </cell>
          <cell r="JI40">
            <v>5045</v>
          </cell>
          <cell r="JJ40">
            <v>6.3401916800000002</v>
          </cell>
          <cell r="JK40">
            <v>0</v>
          </cell>
          <cell r="JL40">
            <v>0</v>
          </cell>
          <cell r="JM40">
            <v>0</v>
          </cell>
          <cell r="JN40">
            <v>0</v>
          </cell>
          <cell r="JO40">
            <v>0</v>
          </cell>
          <cell r="JP40">
            <v>0</v>
          </cell>
          <cell r="JQ40">
            <v>0</v>
          </cell>
          <cell r="JR40">
            <v>22</v>
          </cell>
          <cell r="JS40">
            <v>0</v>
          </cell>
          <cell r="JT40">
            <v>22</v>
          </cell>
          <cell r="JU40">
            <v>115.56319658000001</v>
          </cell>
          <cell r="JV40">
            <v>0</v>
          </cell>
          <cell r="JW40">
            <v>0</v>
          </cell>
          <cell r="JX40">
            <v>0</v>
          </cell>
          <cell r="JY40">
            <v>0</v>
          </cell>
          <cell r="JZ40">
            <v>0</v>
          </cell>
          <cell r="KA40">
            <v>0</v>
          </cell>
          <cell r="KB40">
            <v>0</v>
          </cell>
          <cell r="KC40">
            <v>251</v>
          </cell>
          <cell r="KD40">
            <v>0</v>
          </cell>
          <cell r="KE40">
            <v>251</v>
          </cell>
          <cell r="KF40">
            <v>66.820152820000004</v>
          </cell>
          <cell r="KG40">
            <v>0</v>
          </cell>
          <cell r="KH40">
            <v>0</v>
          </cell>
          <cell r="KI40">
            <v>0</v>
          </cell>
          <cell r="KJ40">
            <v>0</v>
          </cell>
          <cell r="KK40">
            <v>0</v>
          </cell>
          <cell r="KL40">
            <v>0</v>
          </cell>
          <cell r="KM40">
            <v>0</v>
          </cell>
          <cell r="KN40">
            <v>130</v>
          </cell>
          <cell r="KO40">
            <v>0</v>
          </cell>
          <cell r="KP40">
            <v>130</v>
          </cell>
          <cell r="KQ40">
            <v>569.68234606999999</v>
          </cell>
          <cell r="KR40">
            <v>0</v>
          </cell>
          <cell r="KS40">
            <v>14.109</v>
          </cell>
          <cell r="KT40">
            <v>0</v>
          </cell>
          <cell r="KU40">
            <v>323.55900000000003</v>
          </cell>
          <cell r="KV40">
            <v>323.55900000000003</v>
          </cell>
          <cell r="KW40">
            <v>0</v>
          </cell>
          <cell r="KX40">
            <v>0</v>
          </cell>
          <cell r="KY40">
            <v>4642</v>
          </cell>
          <cell r="KZ40">
            <v>0</v>
          </cell>
          <cell r="LA40">
            <v>4642</v>
          </cell>
          <cell r="LB40">
            <v>569.68234606999999</v>
          </cell>
          <cell r="LC40">
            <v>0</v>
          </cell>
          <cell r="LD40">
            <v>14.109</v>
          </cell>
          <cell r="LE40">
            <v>0</v>
          </cell>
          <cell r="LF40">
            <v>323.55900000000003</v>
          </cell>
          <cell r="LG40">
            <v>323.55900000000003</v>
          </cell>
          <cell r="LH40">
            <v>0</v>
          </cell>
          <cell r="LI40">
            <v>0</v>
          </cell>
          <cell r="LJ40">
            <v>4642</v>
          </cell>
          <cell r="LK40">
            <v>0</v>
          </cell>
          <cell r="LL40">
            <v>4642</v>
          </cell>
          <cell r="LQ40">
            <v>0</v>
          </cell>
          <cell r="LR40">
            <v>55.8</v>
          </cell>
          <cell r="LS40">
            <v>0</v>
          </cell>
          <cell r="LT40">
            <v>0</v>
          </cell>
          <cell r="LU40">
            <v>0</v>
          </cell>
          <cell r="LX40">
            <v>0</v>
          </cell>
          <cell r="LY40">
            <v>0</v>
          </cell>
          <cell r="LZ40">
            <v>0</v>
          </cell>
          <cell r="MA40">
            <v>0</v>
          </cell>
          <cell r="MB40">
            <v>0</v>
          </cell>
          <cell r="MC40">
            <v>0</v>
          </cell>
          <cell r="MD40">
            <v>0</v>
          </cell>
          <cell r="ME40">
            <v>0</v>
          </cell>
          <cell r="MF40">
            <v>0</v>
          </cell>
          <cell r="MG40">
            <v>0</v>
          </cell>
          <cell r="MH40">
            <v>0</v>
          </cell>
          <cell r="MI40">
            <v>0</v>
          </cell>
          <cell r="MJ40">
            <v>0</v>
          </cell>
          <cell r="MK40">
            <v>0</v>
          </cell>
          <cell r="ML40">
            <v>0</v>
          </cell>
          <cell r="MM40">
            <v>0</v>
          </cell>
          <cell r="MN40">
            <v>0</v>
          </cell>
          <cell r="MO40">
            <v>0</v>
          </cell>
          <cell r="MP40">
            <v>0</v>
          </cell>
          <cell r="MQ40">
            <v>0</v>
          </cell>
          <cell r="MR40">
            <v>0</v>
          </cell>
          <cell r="MS40">
            <v>0</v>
          </cell>
          <cell r="MT40">
            <v>0</v>
          </cell>
          <cell r="MU40">
            <v>0</v>
          </cell>
          <cell r="MV40">
            <v>0</v>
          </cell>
          <cell r="MW40">
            <v>0</v>
          </cell>
          <cell r="MX40">
            <v>0</v>
          </cell>
          <cell r="MY40">
            <v>0</v>
          </cell>
          <cell r="MZ40">
            <v>0</v>
          </cell>
          <cell r="NA40">
            <v>0</v>
          </cell>
          <cell r="NB40">
            <v>0</v>
          </cell>
          <cell r="NC40">
            <v>0</v>
          </cell>
          <cell r="ND40">
            <v>0</v>
          </cell>
          <cell r="NE40">
            <v>0</v>
          </cell>
          <cell r="NF40">
            <v>0</v>
          </cell>
          <cell r="NG40">
            <v>0</v>
          </cell>
          <cell r="NH40">
            <v>0</v>
          </cell>
          <cell r="NI40">
            <v>0</v>
          </cell>
          <cell r="NJ40">
            <v>0</v>
          </cell>
          <cell r="NK40">
            <v>0</v>
          </cell>
          <cell r="NL40">
            <v>0</v>
          </cell>
          <cell r="NM40">
            <v>0</v>
          </cell>
          <cell r="NN40">
            <v>0</v>
          </cell>
          <cell r="NO40">
            <v>0</v>
          </cell>
          <cell r="NP40">
            <v>0</v>
          </cell>
          <cell r="NQ40">
            <v>0</v>
          </cell>
          <cell r="NR40">
            <v>0</v>
          </cell>
          <cell r="NS40">
            <v>0</v>
          </cell>
          <cell r="NT40">
            <v>0</v>
          </cell>
          <cell r="NU40">
            <v>0</v>
          </cell>
          <cell r="NV40">
            <v>0</v>
          </cell>
          <cell r="NW40">
            <v>0</v>
          </cell>
          <cell r="NX40">
            <v>0</v>
          </cell>
          <cell r="NY40">
            <v>0</v>
          </cell>
          <cell r="NZ40">
            <v>0</v>
          </cell>
          <cell r="OA40">
            <v>0</v>
          </cell>
          <cell r="OB40">
            <v>0</v>
          </cell>
          <cell r="OC40">
            <v>0</v>
          </cell>
          <cell r="OD40">
            <v>0</v>
          </cell>
          <cell r="OE40">
            <v>0</v>
          </cell>
          <cell r="OF40">
            <v>0</v>
          </cell>
          <cell r="OG40">
            <v>0</v>
          </cell>
          <cell r="OH40">
            <v>0</v>
          </cell>
          <cell r="OI40">
            <v>0</v>
          </cell>
          <cell r="OJ40">
            <v>0</v>
          </cell>
          <cell r="OL40" t="str">
            <v>нд</v>
          </cell>
          <cell r="OM40" t="str">
            <v>нд</v>
          </cell>
          <cell r="ON40" t="str">
            <v>нд</v>
          </cell>
          <cell r="OO40" t="str">
            <v>нд</v>
          </cell>
          <cell r="OP40" t="str">
            <v>нд</v>
          </cell>
          <cell r="OT40">
            <v>14308.713215236534</v>
          </cell>
        </row>
        <row r="41">
          <cell r="D41" t="str">
            <v>Г</v>
          </cell>
          <cell r="E41">
            <v>0</v>
          </cell>
          <cell r="H41">
            <v>0</v>
          </cell>
          <cell r="J41">
            <v>2455.9926644699999</v>
          </cell>
          <cell r="K41">
            <v>0</v>
          </cell>
          <cell r="L41">
            <v>2455.9926644699999</v>
          </cell>
          <cell r="M41">
            <v>999.58759440000017</v>
          </cell>
          <cell r="N41">
            <v>0</v>
          </cell>
          <cell r="O41">
            <v>199.96046895000003</v>
          </cell>
          <cell r="P41">
            <v>69.464734550000003</v>
          </cell>
          <cell r="Q41">
            <v>1186.9798665699998</v>
          </cell>
          <cell r="R41">
            <v>0</v>
          </cell>
          <cell r="S41">
            <v>0</v>
          </cell>
          <cell r="T41">
            <v>0</v>
          </cell>
          <cell r="U41">
            <v>0</v>
          </cell>
          <cell r="V41">
            <v>0</v>
          </cell>
          <cell r="W41">
            <v>0</v>
          </cell>
          <cell r="X41">
            <v>0</v>
          </cell>
          <cell r="Y41">
            <v>0</v>
          </cell>
          <cell r="Z41">
            <v>0</v>
          </cell>
          <cell r="AA41">
            <v>0</v>
          </cell>
          <cell r="AB41">
            <v>0</v>
          </cell>
          <cell r="AC41">
            <v>0</v>
          </cell>
          <cell r="AD41">
            <v>0</v>
          </cell>
          <cell r="AE41">
            <v>0</v>
          </cell>
          <cell r="AF41">
            <v>0</v>
          </cell>
          <cell r="AG41">
            <v>0</v>
          </cell>
          <cell r="AH41">
            <v>0</v>
          </cell>
          <cell r="AI41">
            <v>0</v>
          </cell>
          <cell r="AJ41">
            <v>0</v>
          </cell>
          <cell r="AK41">
            <v>0</v>
          </cell>
          <cell r="AL41">
            <v>0</v>
          </cell>
          <cell r="AM41">
            <v>0</v>
          </cell>
          <cell r="AN41">
            <v>0</v>
          </cell>
          <cell r="AO41">
            <v>0</v>
          </cell>
          <cell r="AP41">
            <v>0</v>
          </cell>
          <cell r="AQ41">
            <v>0</v>
          </cell>
          <cell r="AR41">
            <v>0</v>
          </cell>
          <cell r="AS41">
            <v>0</v>
          </cell>
          <cell r="AT41">
            <v>0</v>
          </cell>
          <cell r="AU41">
            <v>0</v>
          </cell>
          <cell r="AV41">
            <v>0</v>
          </cell>
          <cell r="AW41">
            <v>0</v>
          </cell>
          <cell r="AX41">
            <v>0</v>
          </cell>
          <cell r="AY41">
            <v>0</v>
          </cell>
          <cell r="AZ41">
            <v>0</v>
          </cell>
          <cell r="BA41">
            <v>0</v>
          </cell>
          <cell r="BB41" t="str">
            <v/>
          </cell>
          <cell r="BC41" t="str">
            <v/>
          </cell>
          <cell r="BD41" t="str">
            <v/>
          </cell>
          <cell r="BE41" t="str">
            <v/>
          </cell>
          <cell r="BF41">
            <v>0</v>
          </cell>
          <cell r="BG41">
            <v>0</v>
          </cell>
          <cell r="BH41">
            <v>0</v>
          </cell>
          <cell r="BI41">
            <v>0</v>
          </cell>
          <cell r="BJ41">
            <v>0</v>
          </cell>
          <cell r="BK41">
            <v>0</v>
          </cell>
          <cell r="BL41">
            <v>0</v>
          </cell>
          <cell r="BM41">
            <v>0</v>
          </cell>
          <cell r="BN41">
            <v>0</v>
          </cell>
          <cell r="BO41">
            <v>0</v>
          </cell>
          <cell r="BP41">
            <v>0</v>
          </cell>
          <cell r="BQ41">
            <v>0</v>
          </cell>
          <cell r="BR41">
            <v>0</v>
          </cell>
          <cell r="BS41">
            <v>0</v>
          </cell>
          <cell r="BT41">
            <v>0</v>
          </cell>
          <cell r="BU41">
            <v>0</v>
          </cell>
          <cell r="BV41">
            <v>0</v>
          </cell>
          <cell r="BW41">
            <v>0</v>
          </cell>
          <cell r="BX41">
            <v>0</v>
          </cell>
          <cell r="BY41">
            <v>0</v>
          </cell>
          <cell r="BZ41">
            <v>0</v>
          </cell>
          <cell r="CA41">
            <v>0</v>
          </cell>
          <cell r="CB41">
            <v>0</v>
          </cell>
          <cell r="CC41">
            <v>0</v>
          </cell>
          <cell r="CD41">
            <v>0</v>
          </cell>
          <cell r="CE41">
            <v>0</v>
          </cell>
          <cell r="CF41">
            <v>0</v>
          </cell>
          <cell r="CG41">
            <v>0</v>
          </cell>
          <cell r="CH41">
            <v>0</v>
          </cell>
          <cell r="CI41">
            <v>0</v>
          </cell>
          <cell r="CJ41">
            <v>0</v>
          </cell>
          <cell r="CK41">
            <v>0</v>
          </cell>
          <cell r="CL41">
            <v>0</v>
          </cell>
          <cell r="CM41">
            <v>0</v>
          </cell>
          <cell r="CN41">
            <v>0</v>
          </cell>
          <cell r="CO41">
            <v>0</v>
          </cell>
          <cell r="CP41">
            <v>0</v>
          </cell>
          <cell r="CQ41" t="str">
            <v/>
          </cell>
          <cell r="CR41" t="str">
            <v/>
          </cell>
          <cell r="CS41" t="str">
            <v/>
          </cell>
          <cell r="CT41" t="str">
            <v/>
          </cell>
          <cell r="CU41">
            <v>0</v>
          </cell>
          <cell r="CX41">
            <v>11773.071493446381</v>
          </cell>
          <cell r="CY41">
            <v>2007.6103241393257</v>
          </cell>
          <cell r="CZ41">
            <v>3841.5348877713004</v>
          </cell>
          <cell r="DA41">
            <v>3963.2928893735866</v>
          </cell>
          <cell r="DB41">
            <v>1960.6333921621663</v>
          </cell>
          <cell r="DE41">
            <v>0</v>
          </cell>
          <cell r="DG41">
            <v>1858.2327315399998</v>
          </cell>
          <cell r="DH41">
            <v>0</v>
          </cell>
          <cell r="DI41">
            <v>1858.2327315399998</v>
          </cell>
          <cell r="DJ41">
            <v>591.40477412999996</v>
          </cell>
          <cell r="DK41">
            <v>443.57690142000001</v>
          </cell>
          <cell r="DL41">
            <v>711.97321601999988</v>
          </cell>
          <cell r="DM41">
            <v>111.27783997</v>
          </cell>
          <cell r="DN41">
            <v>2286.1189761354112</v>
          </cell>
          <cell r="DS41">
            <v>79.441401501000001</v>
          </cell>
          <cell r="DT41">
            <v>309.44743438400002</v>
          </cell>
          <cell r="DU41">
            <v>167.1015003105</v>
          </cell>
          <cell r="DV41">
            <v>1730.1286399399112</v>
          </cell>
          <cell r="DW41">
            <v>1730.1286399399112</v>
          </cell>
          <cell r="DX41" t="str">
            <v/>
          </cell>
          <cell r="DY41" t="str">
            <v/>
          </cell>
          <cell r="DZ41" t="str">
            <v/>
          </cell>
          <cell r="EA41" t="str">
            <v/>
          </cell>
          <cell r="EB41">
            <v>0</v>
          </cell>
          <cell r="EC41">
            <v>2648.7145405400001</v>
          </cell>
          <cell r="ED41">
            <v>221.79169244000005</v>
          </cell>
          <cell r="EE41">
            <v>951.39924857999995</v>
          </cell>
          <cell r="EF41">
            <v>1337.37306115</v>
          </cell>
          <cell r="EG41">
            <v>138.15053836999996</v>
          </cell>
          <cell r="EH41">
            <v>77.123455160000006</v>
          </cell>
          <cell r="EI41">
            <v>7.1553000000000005E-2</v>
          </cell>
          <cell r="EJ41">
            <v>1.69555777</v>
          </cell>
          <cell r="EK41">
            <v>71.096784159999999</v>
          </cell>
          <cell r="EL41">
            <v>4.2595602299999999</v>
          </cell>
          <cell r="EM41">
            <v>304.15435272000002</v>
          </cell>
          <cell r="EN41">
            <v>195.49580397000003</v>
          </cell>
          <cell r="EO41">
            <v>20.31112465</v>
          </cell>
          <cell r="EP41">
            <v>84.049988920000004</v>
          </cell>
          <cell r="EQ41">
            <v>4.2974351799999999</v>
          </cell>
          <cell r="ER41">
            <v>195.49580397000003</v>
          </cell>
          <cell r="ES41">
            <v>4.9874207300000002</v>
          </cell>
          <cell r="ET41">
            <v>124.59306793999998</v>
          </cell>
          <cell r="EU41">
            <v>79.020818469999995</v>
          </cell>
          <cell r="EV41">
            <v>16.084337529999999</v>
          </cell>
          <cell r="EW41">
            <v>2042.7510879900001</v>
          </cell>
          <cell r="EX41">
            <v>21.23691474</v>
          </cell>
          <cell r="EY41">
            <v>804.79949822000003</v>
          </cell>
          <cell r="EZ41">
            <v>1103.2054695999998</v>
          </cell>
          <cell r="FA41">
            <v>113.50920542999997</v>
          </cell>
          <cell r="FB41">
            <v>2042.7510879900001</v>
          </cell>
          <cell r="FC41">
            <v>21.23691474</v>
          </cell>
          <cell r="FD41">
            <v>804.79949822000003</v>
          </cell>
          <cell r="FE41">
            <v>1103.2054695999998</v>
          </cell>
          <cell r="FF41">
            <v>113.50920542999997</v>
          </cell>
          <cell r="FG41" t="str">
            <v/>
          </cell>
          <cell r="FH41" t="str">
            <v/>
          </cell>
          <cell r="FI41" t="str">
            <v/>
          </cell>
          <cell r="FJ41" t="str">
            <v/>
          </cell>
          <cell r="FK41">
            <v>0</v>
          </cell>
          <cell r="FN41">
            <v>11773.071493446381</v>
          </cell>
          <cell r="FO41">
            <v>0</v>
          </cell>
          <cell r="FP41">
            <v>376.37899999999996</v>
          </cell>
          <cell r="FQ41">
            <v>0</v>
          </cell>
          <cell r="FR41">
            <v>2003.7250082983335</v>
          </cell>
          <cell r="FS41">
            <v>1945.1350082983336</v>
          </cell>
          <cell r="FT41">
            <v>2.74</v>
          </cell>
          <cell r="FU41">
            <v>55.85</v>
          </cell>
          <cell r="FV41">
            <v>148252</v>
          </cell>
          <cell r="FW41">
            <v>0</v>
          </cell>
          <cell r="FX41">
            <v>148252</v>
          </cell>
          <cell r="FZ41">
            <v>1199.2375608699999</v>
          </cell>
          <cell r="GA41">
            <v>0</v>
          </cell>
          <cell r="GB41">
            <v>36.483000000000004</v>
          </cell>
          <cell r="GC41">
            <v>0</v>
          </cell>
          <cell r="GD41">
            <v>545.12599999999998</v>
          </cell>
          <cell r="GE41">
            <v>545.12599999999998</v>
          </cell>
          <cell r="GF41">
            <v>0</v>
          </cell>
          <cell r="GG41">
            <v>0</v>
          </cell>
          <cell r="GH41">
            <v>13857</v>
          </cell>
          <cell r="GI41">
            <v>0</v>
          </cell>
          <cell r="GJ41">
            <v>13857</v>
          </cell>
          <cell r="GK41">
            <v>243.8612605576771</v>
          </cell>
          <cell r="GL41">
            <v>0</v>
          </cell>
          <cell r="GM41">
            <v>0</v>
          </cell>
          <cell r="GN41">
            <v>0</v>
          </cell>
          <cell r="GO41">
            <v>50.419308298333334</v>
          </cell>
          <cell r="GP41">
            <v>25.270333333333333</v>
          </cell>
          <cell r="GQ41">
            <v>0</v>
          </cell>
          <cell r="GR41">
            <v>0.53</v>
          </cell>
          <cell r="GS41">
            <v>2054</v>
          </cell>
          <cell r="GT41">
            <v>0</v>
          </cell>
          <cell r="GU41">
            <v>2054</v>
          </cell>
          <cell r="GV41">
            <v>0</v>
          </cell>
          <cell r="GW41">
            <v>0</v>
          </cell>
          <cell r="GX41">
            <v>0</v>
          </cell>
          <cell r="GY41">
            <v>0</v>
          </cell>
          <cell r="GZ41">
            <v>0</v>
          </cell>
          <cell r="HA41">
            <v>0</v>
          </cell>
          <cell r="HB41">
            <v>0</v>
          </cell>
          <cell r="HC41">
            <v>0</v>
          </cell>
          <cell r="HD41">
            <v>0</v>
          </cell>
          <cell r="HE41">
            <v>0</v>
          </cell>
          <cell r="HF41">
            <v>0</v>
          </cell>
          <cell r="HG41">
            <v>0</v>
          </cell>
          <cell r="HH41">
            <v>0</v>
          </cell>
          <cell r="HI41">
            <v>0</v>
          </cell>
          <cell r="HJ41">
            <v>0</v>
          </cell>
          <cell r="HK41">
            <v>0</v>
          </cell>
          <cell r="HL41">
            <v>0</v>
          </cell>
          <cell r="HM41">
            <v>0</v>
          </cell>
          <cell r="HN41">
            <v>0</v>
          </cell>
          <cell r="HO41">
            <v>0</v>
          </cell>
          <cell r="HP41">
            <v>0</v>
          </cell>
          <cell r="HQ41">
            <v>0</v>
          </cell>
          <cell r="HR41">
            <v>0</v>
          </cell>
          <cell r="HS41">
            <v>0</v>
          </cell>
          <cell r="HT41">
            <v>0</v>
          </cell>
          <cell r="HU41">
            <v>0</v>
          </cell>
          <cell r="HV41">
            <v>0</v>
          </cell>
          <cell r="HW41">
            <v>0</v>
          </cell>
          <cell r="HX41">
            <v>0</v>
          </cell>
          <cell r="HY41">
            <v>0</v>
          </cell>
          <cell r="HZ41">
            <v>0</v>
          </cell>
          <cell r="IA41">
            <v>0</v>
          </cell>
          <cell r="IB41">
            <v>0</v>
          </cell>
          <cell r="IC41">
            <v>243.8612605576771</v>
          </cell>
          <cell r="ID41">
            <v>0</v>
          </cell>
          <cell r="IE41">
            <v>0</v>
          </cell>
          <cell r="IF41">
            <v>0</v>
          </cell>
          <cell r="IG41">
            <v>50.419308298333334</v>
          </cell>
          <cell r="IH41">
            <v>25.270333333333333</v>
          </cell>
          <cell r="II41">
            <v>0</v>
          </cell>
          <cell r="IJ41">
            <v>0.53</v>
          </cell>
          <cell r="IK41">
            <v>2054</v>
          </cell>
          <cell r="IL41">
            <v>0</v>
          </cell>
          <cell r="IM41">
            <v>2054</v>
          </cell>
          <cell r="IN41">
            <v>243.8612605576771</v>
          </cell>
          <cell r="IO41">
            <v>0</v>
          </cell>
          <cell r="IP41">
            <v>0</v>
          </cell>
          <cell r="IQ41">
            <v>0</v>
          </cell>
          <cell r="IR41">
            <v>50.419308298333334</v>
          </cell>
          <cell r="IS41">
            <v>25.270333333333333</v>
          </cell>
          <cell r="IT41">
            <v>0</v>
          </cell>
          <cell r="IU41">
            <v>0.53</v>
          </cell>
          <cell r="IV41">
            <v>2054</v>
          </cell>
          <cell r="IW41">
            <v>0</v>
          </cell>
          <cell r="IX41">
            <v>2054</v>
          </cell>
          <cell r="IY41">
            <v>758.40588715000001</v>
          </cell>
          <cell r="IZ41">
            <v>0</v>
          </cell>
          <cell r="JA41">
            <v>14.109</v>
          </cell>
          <cell r="JB41">
            <v>0</v>
          </cell>
          <cell r="JC41">
            <v>323.55900000000003</v>
          </cell>
          <cell r="JD41">
            <v>323.55900000000003</v>
          </cell>
          <cell r="JE41">
            <v>0</v>
          </cell>
          <cell r="JF41">
            <v>0</v>
          </cell>
          <cell r="JG41">
            <v>5045</v>
          </cell>
          <cell r="JH41">
            <v>0</v>
          </cell>
          <cell r="JI41">
            <v>5045</v>
          </cell>
          <cell r="JJ41">
            <v>6.3401916800000002</v>
          </cell>
          <cell r="JK41">
            <v>0</v>
          </cell>
          <cell r="JL41">
            <v>0</v>
          </cell>
          <cell r="JM41">
            <v>0</v>
          </cell>
          <cell r="JN41">
            <v>0</v>
          </cell>
          <cell r="JO41">
            <v>0</v>
          </cell>
          <cell r="JP41">
            <v>0</v>
          </cell>
          <cell r="JQ41">
            <v>0</v>
          </cell>
          <cell r="JR41">
            <v>22</v>
          </cell>
          <cell r="JS41">
            <v>0</v>
          </cell>
          <cell r="JT41">
            <v>22</v>
          </cell>
          <cell r="JU41">
            <v>115.56319658000001</v>
          </cell>
          <cell r="JV41">
            <v>0</v>
          </cell>
          <cell r="JW41">
            <v>0</v>
          </cell>
          <cell r="JX41">
            <v>0</v>
          </cell>
          <cell r="JY41">
            <v>0</v>
          </cell>
          <cell r="JZ41">
            <v>0</v>
          </cell>
          <cell r="KA41">
            <v>0</v>
          </cell>
          <cell r="KB41">
            <v>0</v>
          </cell>
          <cell r="KC41">
            <v>251</v>
          </cell>
          <cell r="KD41">
            <v>0</v>
          </cell>
          <cell r="KE41">
            <v>251</v>
          </cell>
          <cell r="KF41">
            <v>66.820152820000004</v>
          </cell>
          <cell r="KG41">
            <v>0</v>
          </cell>
          <cell r="KH41">
            <v>0</v>
          </cell>
          <cell r="KI41">
            <v>0</v>
          </cell>
          <cell r="KJ41">
            <v>0</v>
          </cell>
          <cell r="KK41">
            <v>0</v>
          </cell>
          <cell r="KL41">
            <v>0</v>
          </cell>
          <cell r="KM41">
            <v>0</v>
          </cell>
          <cell r="KN41">
            <v>130</v>
          </cell>
          <cell r="KO41">
            <v>0</v>
          </cell>
          <cell r="KP41">
            <v>130</v>
          </cell>
          <cell r="KQ41">
            <v>569.68234606999999</v>
          </cell>
          <cell r="KR41">
            <v>0</v>
          </cell>
          <cell r="KS41">
            <v>14.109</v>
          </cell>
          <cell r="KT41">
            <v>0</v>
          </cell>
          <cell r="KU41">
            <v>323.55900000000003</v>
          </cell>
          <cell r="KV41">
            <v>323.55900000000003</v>
          </cell>
          <cell r="KW41">
            <v>0</v>
          </cell>
          <cell r="KX41">
            <v>0</v>
          </cell>
          <cell r="KY41">
            <v>4642</v>
          </cell>
          <cell r="KZ41">
            <v>0</v>
          </cell>
          <cell r="LA41">
            <v>4642</v>
          </cell>
          <cell r="LB41">
            <v>569.68234606999999</v>
          </cell>
          <cell r="LC41">
            <v>0</v>
          </cell>
          <cell r="LD41">
            <v>14.109</v>
          </cell>
          <cell r="LE41">
            <v>0</v>
          </cell>
          <cell r="LF41">
            <v>323.55900000000003</v>
          </cell>
          <cell r="LG41">
            <v>323.55900000000003</v>
          </cell>
          <cell r="LH41">
            <v>0</v>
          </cell>
          <cell r="LI41">
            <v>0</v>
          </cell>
          <cell r="LJ41">
            <v>4642</v>
          </cell>
          <cell r="LK41">
            <v>0</v>
          </cell>
          <cell r="LL41">
            <v>4642</v>
          </cell>
          <cell r="LQ41">
            <v>0</v>
          </cell>
          <cell r="LR41">
            <v>55.8</v>
          </cell>
          <cell r="LS41">
            <v>0</v>
          </cell>
          <cell r="LT41">
            <v>0</v>
          </cell>
          <cell r="LU41">
            <v>0</v>
          </cell>
          <cell r="LX41">
            <v>0</v>
          </cell>
          <cell r="LY41">
            <v>0</v>
          </cell>
          <cell r="LZ41">
            <v>0</v>
          </cell>
          <cell r="MA41">
            <v>0</v>
          </cell>
          <cell r="MB41">
            <v>0</v>
          </cell>
          <cell r="MC41">
            <v>0</v>
          </cell>
          <cell r="MD41">
            <v>0</v>
          </cell>
          <cell r="ME41">
            <v>0</v>
          </cell>
          <cell r="MF41">
            <v>0</v>
          </cell>
          <cell r="MG41">
            <v>0</v>
          </cell>
          <cell r="MH41">
            <v>0</v>
          </cell>
          <cell r="MI41">
            <v>0</v>
          </cell>
          <cell r="MJ41">
            <v>0</v>
          </cell>
          <cell r="MK41">
            <v>0</v>
          </cell>
          <cell r="ML41">
            <v>0</v>
          </cell>
          <cell r="MM41">
            <v>0</v>
          </cell>
          <cell r="MN41">
            <v>0</v>
          </cell>
          <cell r="MO41">
            <v>0</v>
          </cell>
          <cell r="MP41">
            <v>0</v>
          </cell>
          <cell r="MQ41">
            <v>0</v>
          </cell>
          <cell r="MR41">
            <v>0</v>
          </cell>
          <cell r="MS41">
            <v>0</v>
          </cell>
          <cell r="MT41">
            <v>0</v>
          </cell>
          <cell r="MU41">
            <v>0</v>
          </cell>
          <cell r="MV41">
            <v>0</v>
          </cell>
          <cell r="MW41">
            <v>0</v>
          </cell>
          <cell r="MX41">
            <v>0</v>
          </cell>
          <cell r="MY41">
            <v>0</v>
          </cell>
          <cell r="MZ41">
            <v>0</v>
          </cell>
          <cell r="NA41">
            <v>0</v>
          </cell>
          <cell r="NB41">
            <v>0</v>
          </cell>
          <cell r="NC41">
            <v>0</v>
          </cell>
          <cell r="ND41">
            <v>0</v>
          </cell>
          <cell r="NE41">
            <v>0</v>
          </cell>
          <cell r="NF41">
            <v>0</v>
          </cell>
          <cell r="NG41">
            <v>0</v>
          </cell>
          <cell r="NH41">
            <v>0</v>
          </cell>
          <cell r="NI41">
            <v>0</v>
          </cell>
          <cell r="NJ41">
            <v>0</v>
          </cell>
          <cell r="NK41">
            <v>0</v>
          </cell>
          <cell r="NL41">
            <v>0</v>
          </cell>
          <cell r="NM41">
            <v>0</v>
          </cell>
          <cell r="NN41">
            <v>0</v>
          </cell>
          <cell r="NO41">
            <v>0</v>
          </cell>
          <cell r="NP41">
            <v>0</v>
          </cell>
          <cell r="NQ41">
            <v>0</v>
          </cell>
          <cell r="NR41">
            <v>0</v>
          </cell>
          <cell r="NS41">
            <v>0</v>
          </cell>
          <cell r="NT41">
            <v>0</v>
          </cell>
          <cell r="NU41">
            <v>0</v>
          </cell>
          <cell r="NV41">
            <v>0</v>
          </cell>
          <cell r="NW41">
            <v>0</v>
          </cell>
          <cell r="NX41">
            <v>0</v>
          </cell>
          <cell r="NY41">
            <v>0</v>
          </cell>
          <cell r="NZ41">
            <v>0</v>
          </cell>
          <cell r="OA41">
            <v>0</v>
          </cell>
          <cell r="OB41">
            <v>0</v>
          </cell>
          <cell r="OC41">
            <v>0</v>
          </cell>
          <cell r="OD41">
            <v>0</v>
          </cell>
          <cell r="OE41">
            <v>0</v>
          </cell>
          <cell r="OF41">
            <v>0</v>
          </cell>
          <cell r="OG41">
            <v>0</v>
          </cell>
          <cell r="OH41">
            <v>0</v>
          </cell>
          <cell r="OI41">
            <v>0</v>
          </cell>
          <cell r="OJ41">
            <v>0</v>
          </cell>
          <cell r="OL41" t="str">
            <v>нд</v>
          </cell>
          <cell r="OM41" t="str">
            <v>нд</v>
          </cell>
          <cell r="ON41" t="str">
            <v>нд</v>
          </cell>
          <cell r="OO41" t="str">
            <v>нд</v>
          </cell>
          <cell r="OP41" t="str">
            <v>нд</v>
          </cell>
          <cell r="OT41">
            <v>14308.713215236534</v>
          </cell>
        </row>
        <row r="42">
          <cell r="D42" t="str">
            <v>Г</v>
          </cell>
          <cell r="E42">
            <v>1103.3574946948106</v>
          </cell>
          <cell r="H42">
            <v>648.37731582460003</v>
          </cell>
          <cell r="J42">
            <v>2941.0372980192105</v>
          </cell>
          <cell r="K42">
            <v>485.0446335492104</v>
          </cell>
          <cell r="L42">
            <v>2455.9926644699999</v>
          </cell>
          <cell r="M42">
            <v>999.58759440000017</v>
          </cell>
          <cell r="N42">
            <v>0</v>
          </cell>
          <cell r="O42">
            <v>199.96046895000003</v>
          </cell>
          <cell r="P42">
            <v>69.464734550000003</v>
          </cell>
          <cell r="Q42">
            <v>1186.9798665699998</v>
          </cell>
          <cell r="R42">
            <v>98.14276322943671</v>
          </cell>
          <cell r="S42">
            <v>0</v>
          </cell>
          <cell r="T42">
            <v>0</v>
          </cell>
          <cell r="U42">
            <v>27.532767451197266</v>
          </cell>
          <cell r="V42">
            <v>0.12431830000000001</v>
          </cell>
          <cell r="W42">
            <v>70.485677478239452</v>
          </cell>
          <cell r="X42">
            <v>0</v>
          </cell>
          <cell r="Y42">
            <v>0</v>
          </cell>
          <cell r="Z42">
            <v>0</v>
          </cell>
          <cell r="AA42">
            <v>0</v>
          </cell>
          <cell r="AB42">
            <v>0</v>
          </cell>
          <cell r="AC42">
            <v>0</v>
          </cell>
          <cell r="AD42">
            <v>8.2804650543000005</v>
          </cell>
          <cell r="AE42">
            <v>0</v>
          </cell>
          <cell r="AF42">
            <v>0</v>
          </cell>
          <cell r="AG42">
            <v>6.3350995487499997</v>
          </cell>
          <cell r="AH42">
            <v>0</v>
          </cell>
          <cell r="AI42">
            <v>1.9453655055500001</v>
          </cell>
          <cell r="AJ42">
            <v>0.31885207830000023</v>
          </cell>
          <cell r="AK42">
            <v>0</v>
          </cell>
          <cell r="AL42">
            <v>0</v>
          </cell>
          <cell r="AM42">
            <v>0.26571006525000018</v>
          </cell>
          <cell r="AN42">
            <v>0</v>
          </cell>
          <cell r="AO42">
            <v>5.3142013050000048E-2</v>
          </cell>
          <cell r="AP42">
            <v>89.543446096836718</v>
          </cell>
          <cell r="AQ42">
            <v>0</v>
          </cell>
          <cell r="AR42">
            <v>0</v>
          </cell>
          <cell r="AS42">
            <v>20.931957837197267</v>
          </cell>
          <cell r="AT42">
            <v>0.12431830000000001</v>
          </cell>
          <cell r="AU42">
            <v>68.487169959639445</v>
          </cell>
          <cell r="AV42">
            <v>89.543446096836718</v>
          </cell>
          <cell r="AW42">
            <v>0</v>
          </cell>
          <cell r="AX42">
            <v>0</v>
          </cell>
          <cell r="AY42">
            <v>20.931957837197267</v>
          </cell>
          <cell r="AZ42">
            <v>0.12431830000000001</v>
          </cell>
          <cell r="BA42">
            <v>68.487169959639445</v>
          </cell>
          <cell r="BB42" t="str">
            <v/>
          </cell>
          <cell r="BC42" t="str">
            <v/>
          </cell>
          <cell r="BD42">
            <v>3</v>
          </cell>
          <cell r="BE42" t="str">
            <v/>
          </cell>
          <cell r="BF42" t="str">
            <v>3</v>
          </cell>
          <cell r="BG42">
            <v>30.064454678999997</v>
          </cell>
          <cell r="BH42">
            <v>0</v>
          </cell>
          <cell r="BI42">
            <v>0</v>
          </cell>
          <cell r="BJ42">
            <v>7.7667736241666674</v>
          </cell>
          <cell r="BK42">
            <v>0</v>
          </cell>
          <cell r="BL42">
            <v>22.297681054833326</v>
          </cell>
          <cell r="BM42">
            <v>0</v>
          </cell>
          <cell r="BN42">
            <v>0</v>
          </cell>
          <cell r="BO42">
            <v>0</v>
          </cell>
          <cell r="BP42">
            <v>0</v>
          </cell>
          <cell r="BQ42">
            <v>0</v>
          </cell>
          <cell r="BR42">
            <v>0</v>
          </cell>
          <cell r="BS42">
            <v>7.8948937599999995</v>
          </cell>
          <cell r="BT42">
            <v>0</v>
          </cell>
          <cell r="BU42">
            <v>0</v>
          </cell>
          <cell r="BV42">
            <v>0</v>
          </cell>
          <cell r="BW42">
            <v>7.2401137699999998</v>
          </cell>
          <cell r="BX42">
            <v>0.65477998999999998</v>
          </cell>
          <cell r="BY42">
            <v>0.30366864600000021</v>
          </cell>
          <cell r="BZ42">
            <v>0</v>
          </cell>
          <cell r="CA42">
            <v>0</v>
          </cell>
          <cell r="CB42">
            <v>0</v>
          </cell>
          <cell r="CC42">
            <v>0.30366864600000021</v>
          </cell>
          <cell r="CD42">
            <v>0</v>
          </cell>
          <cell r="CE42">
            <v>21.865892273</v>
          </cell>
          <cell r="CF42">
            <v>0</v>
          </cell>
          <cell r="CG42">
            <v>0</v>
          </cell>
          <cell r="CH42">
            <v>7.7667736241666674</v>
          </cell>
          <cell r="CI42">
            <v>-7.543782416</v>
          </cell>
          <cell r="CJ42">
            <v>21.642901064833332</v>
          </cell>
          <cell r="CK42">
            <v>21.865892273</v>
          </cell>
          <cell r="CL42">
            <v>0</v>
          </cell>
          <cell r="CM42">
            <v>0</v>
          </cell>
          <cell r="CN42">
            <v>7.7667736241666674</v>
          </cell>
          <cell r="CO42">
            <v>-7.543782416</v>
          </cell>
          <cell r="CP42">
            <v>21.642901064833332</v>
          </cell>
          <cell r="CQ42" t="str">
            <v/>
          </cell>
          <cell r="CR42" t="str">
            <v/>
          </cell>
          <cell r="CS42" t="str">
            <v/>
          </cell>
          <cell r="CT42" t="str">
            <v/>
          </cell>
          <cell r="CU42">
            <v>0</v>
          </cell>
          <cell r="CX42">
            <v>11773.071493446381</v>
          </cell>
          <cell r="CY42">
            <v>2007.6103241393257</v>
          </cell>
          <cell r="CZ42">
            <v>3841.5348877713004</v>
          </cell>
          <cell r="DA42">
            <v>3963.2928893735866</v>
          </cell>
          <cell r="DB42">
            <v>1960.6333921621663</v>
          </cell>
          <cell r="DE42">
            <v>586.45079821999991</v>
          </cell>
          <cell r="DG42">
            <v>2765.7662903393416</v>
          </cell>
          <cell r="DH42">
            <v>907.53355879934179</v>
          </cell>
          <cell r="DI42">
            <v>1858.2327315399998</v>
          </cell>
          <cell r="DJ42">
            <v>591.40477412999996</v>
          </cell>
          <cell r="DK42">
            <v>443.57690142000001</v>
          </cell>
          <cell r="DL42">
            <v>711.97321601999988</v>
          </cell>
          <cell r="DM42">
            <v>111.27783997</v>
          </cell>
          <cell r="DN42">
            <v>2286.1189761354112</v>
          </cell>
          <cell r="DS42">
            <v>79.441401501000001</v>
          </cell>
          <cell r="DT42">
            <v>309.44743438400002</v>
          </cell>
          <cell r="DU42">
            <v>167.1015003105</v>
          </cell>
          <cell r="DV42">
            <v>1730.1286399399112</v>
          </cell>
          <cell r="DW42">
            <v>1730.1286399399112</v>
          </cell>
          <cell r="DX42" t="str">
            <v/>
          </cell>
          <cell r="DY42">
            <v>1</v>
          </cell>
          <cell r="DZ42">
            <v>1</v>
          </cell>
          <cell r="EA42">
            <v>1</v>
          </cell>
          <cell r="EB42" t="str">
            <v>1 1 1</v>
          </cell>
          <cell r="EC42">
            <v>2648.7145405400001</v>
          </cell>
          <cell r="ED42">
            <v>221.79169244000005</v>
          </cell>
          <cell r="EE42">
            <v>951.39924857999995</v>
          </cell>
          <cell r="EF42">
            <v>1337.37306115</v>
          </cell>
          <cell r="EG42">
            <v>138.15053836999996</v>
          </cell>
          <cell r="EH42">
            <v>77.123455160000006</v>
          </cell>
          <cell r="EI42">
            <v>7.1553000000000005E-2</v>
          </cell>
          <cell r="EJ42">
            <v>1.69555777</v>
          </cell>
          <cell r="EK42">
            <v>71.096784159999999</v>
          </cell>
          <cell r="EL42">
            <v>4.2595602299999999</v>
          </cell>
          <cell r="EM42">
            <v>304.15435272000002</v>
          </cell>
          <cell r="EN42">
            <v>195.49580397000003</v>
          </cell>
          <cell r="EO42">
            <v>20.31112465</v>
          </cell>
          <cell r="EP42">
            <v>84.049988920000004</v>
          </cell>
          <cell r="EQ42">
            <v>4.2974351799999999</v>
          </cell>
          <cell r="ER42">
            <v>224.68564466999999</v>
          </cell>
          <cell r="ES42">
            <v>4.9874207300000002</v>
          </cell>
          <cell r="ET42">
            <v>124.59306793999998</v>
          </cell>
          <cell r="EU42">
            <v>79.020818469999995</v>
          </cell>
          <cell r="EV42">
            <v>16.084337529999999</v>
          </cell>
          <cell r="EW42">
            <v>2042.7510879900001</v>
          </cell>
          <cell r="EX42">
            <v>21.23691474</v>
          </cell>
          <cell r="EY42">
            <v>804.79949822000003</v>
          </cell>
          <cell r="EZ42">
            <v>1103.2054695999998</v>
          </cell>
          <cell r="FA42">
            <v>113.50920542999997</v>
          </cell>
          <cell r="FB42">
            <v>2042.7510879900001</v>
          </cell>
          <cell r="FC42">
            <v>21.23691474</v>
          </cell>
          <cell r="FD42">
            <v>804.79949822000003</v>
          </cell>
          <cell r="FE42">
            <v>1103.2054695999998</v>
          </cell>
          <cell r="FF42">
            <v>113.50920542999997</v>
          </cell>
          <cell r="FG42" t="str">
            <v/>
          </cell>
          <cell r="FH42">
            <v>1</v>
          </cell>
          <cell r="FI42">
            <v>1</v>
          </cell>
          <cell r="FJ42">
            <v>1</v>
          </cell>
          <cell r="FK42" t="str">
            <v>1 1 1</v>
          </cell>
          <cell r="FN42">
            <v>11773.071493446381</v>
          </cell>
          <cell r="FO42">
            <v>0</v>
          </cell>
          <cell r="FP42">
            <v>376.37899999999996</v>
          </cell>
          <cell r="FQ42">
            <v>0</v>
          </cell>
          <cell r="FR42">
            <v>2003.7250082983335</v>
          </cell>
          <cell r="FS42">
            <v>1945.1350082983336</v>
          </cell>
          <cell r="FT42">
            <v>2.74</v>
          </cell>
          <cell r="FU42">
            <v>55.85</v>
          </cell>
          <cell r="FV42">
            <v>148252</v>
          </cell>
          <cell r="FW42">
            <v>0</v>
          </cell>
          <cell r="FX42">
            <v>148252</v>
          </cell>
          <cell r="FZ42">
            <v>1199.2375608699999</v>
          </cell>
          <cell r="GA42">
            <v>0</v>
          </cell>
          <cell r="GB42">
            <v>36.483000000000004</v>
          </cell>
          <cell r="GC42">
            <v>0</v>
          </cell>
          <cell r="GD42">
            <v>545.12599999999998</v>
          </cell>
          <cell r="GE42">
            <v>545.12599999999998</v>
          </cell>
          <cell r="GF42">
            <v>0</v>
          </cell>
          <cell r="GG42">
            <v>0</v>
          </cell>
          <cell r="GH42">
            <v>13857</v>
          </cell>
          <cell r="GI42">
            <v>0</v>
          </cell>
          <cell r="GJ42">
            <v>13857</v>
          </cell>
          <cell r="GK42">
            <v>243.8612605576771</v>
          </cell>
          <cell r="GL42">
            <v>0</v>
          </cell>
          <cell r="GM42">
            <v>0</v>
          </cell>
          <cell r="GN42">
            <v>0</v>
          </cell>
          <cell r="GO42">
            <v>50.419308298333334</v>
          </cell>
          <cell r="GP42">
            <v>25.270333333333333</v>
          </cell>
          <cell r="GQ42">
            <v>0</v>
          </cell>
          <cell r="GR42">
            <v>0.53</v>
          </cell>
          <cell r="GS42">
            <v>2054</v>
          </cell>
          <cell r="GT42">
            <v>0</v>
          </cell>
          <cell r="GU42">
            <v>2054</v>
          </cell>
          <cell r="GV42">
            <v>0</v>
          </cell>
          <cell r="GW42">
            <v>0</v>
          </cell>
          <cell r="GX42">
            <v>0</v>
          </cell>
          <cell r="GY42">
            <v>0</v>
          </cell>
          <cell r="GZ42">
            <v>0</v>
          </cell>
          <cell r="HA42">
            <v>0</v>
          </cell>
          <cell r="HB42">
            <v>0</v>
          </cell>
          <cell r="HC42">
            <v>0</v>
          </cell>
          <cell r="HD42">
            <v>0</v>
          </cell>
          <cell r="HE42">
            <v>0</v>
          </cell>
          <cell r="HF42">
            <v>0</v>
          </cell>
          <cell r="HG42">
            <v>0</v>
          </cell>
          <cell r="HH42">
            <v>0</v>
          </cell>
          <cell r="HI42">
            <v>0</v>
          </cell>
          <cell r="HJ42">
            <v>0</v>
          </cell>
          <cell r="HK42">
            <v>0</v>
          </cell>
          <cell r="HL42">
            <v>0</v>
          </cell>
          <cell r="HM42">
            <v>0</v>
          </cell>
          <cell r="HN42">
            <v>0</v>
          </cell>
          <cell r="HO42">
            <v>0</v>
          </cell>
          <cell r="HP42">
            <v>0</v>
          </cell>
          <cell r="HQ42">
            <v>0</v>
          </cell>
          <cell r="HR42">
            <v>0</v>
          </cell>
          <cell r="HS42">
            <v>0</v>
          </cell>
          <cell r="HT42">
            <v>0</v>
          </cell>
          <cell r="HU42">
            <v>0</v>
          </cell>
          <cell r="HV42">
            <v>0</v>
          </cell>
          <cell r="HW42">
            <v>0</v>
          </cell>
          <cell r="HX42">
            <v>0</v>
          </cell>
          <cell r="HY42">
            <v>0</v>
          </cell>
          <cell r="HZ42">
            <v>0</v>
          </cell>
          <cell r="IA42">
            <v>0</v>
          </cell>
          <cell r="IB42">
            <v>0</v>
          </cell>
          <cell r="IC42">
            <v>243.8612605576771</v>
          </cell>
          <cell r="ID42">
            <v>0</v>
          </cell>
          <cell r="IE42">
            <v>0</v>
          </cell>
          <cell r="IF42">
            <v>0</v>
          </cell>
          <cell r="IG42">
            <v>50.419308298333334</v>
          </cell>
          <cell r="IH42">
            <v>25.270333333333333</v>
          </cell>
          <cell r="II42">
            <v>0</v>
          </cell>
          <cell r="IJ42">
            <v>0.53</v>
          </cell>
          <cell r="IK42">
            <v>2054</v>
          </cell>
          <cell r="IL42">
            <v>0</v>
          </cell>
          <cell r="IM42">
            <v>2054</v>
          </cell>
          <cell r="IN42">
            <v>243.8612605576771</v>
          </cell>
          <cell r="IO42">
            <v>0</v>
          </cell>
          <cell r="IP42">
            <v>0</v>
          </cell>
          <cell r="IQ42">
            <v>0</v>
          </cell>
          <cell r="IR42">
            <v>50.419308298333334</v>
          </cell>
          <cell r="IS42">
            <v>25.270333333333333</v>
          </cell>
          <cell r="IT42">
            <v>0</v>
          </cell>
          <cell r="IU42">
            <v>0.53</v>
          </cell>
          <cell r="IV42">
            <v>2054</v>
          </cell>
          <cell r="IW42">
            <v>0</v>
          </cell>
          <cell r="IX42">
            <v>2054</v>
          </cell>
          <cell r="IY42">
            <v>758.40588715000001</v>
          </cell>
          <cell r="IZ42">
            <v>0</v>
          </cell>
          <cell r="JA42">
            <v>14.109</v>
          </cell>
          <cell r="JB42">
            <v>0</v>
          </cell>
          <cell r="JC42">
            <v>323.55900000000003</v>
          </cell>
          <cell r="JD42">
            <v>323.55900000000003</v>
          </cell>
          <cell r="JE42">
            <v>0</v>
          </cell>
          <cell r="JF42">
            <v>0</v>
          </cell>
          <cell r="JG42">
            <v>5045</v>
          </cell>
          <cell r="JH42">
            <v>0</v>
          </cell>
          <cell r="JI42">
            <v>5045</v>
          </cell>
          <cell r="JJ42">
            <v>6.3401916800000002</v>
          </cell>
          <cell r="JK42">
            <v>0</v>
          </cell>
          <cell r="JL42">
            <v>0</v>
          </cell>
          <cell r="JM42">
            <v>0</v>
          </cell>
          <cell r="JN42">
            <v>0</v>
          </cell>
          <cell r="JO42">
            <v>0</v>
          </cell>
          <cell r="JP42">
            <v>0</v>
          </cell>
          <cell r="JQ42">
            <v>0</v>
          </cell>
          <cell r="JR42">
            <v>22</v>
          </cell>
          <cell r="JS42">
            <v>0</v>
          </cell>
          <cell r="JT42">
            <v>22</v>
          </cell>
          <cell r="JU42">
            <v>115.56319658000001</v>
          </cell>
          <cell r="JV42">
            <v>0</v>
          </cell>
          <cell r="JW42">
            <v>0</v>
          </cell>
          <cell r="JX42">
            <v>0</v>
          </cell>
          <cell r="JY42">
            <v>0</v>
          </cell>
          <cell r="JZ42">
            <v>0</v>
          </cell>
          <cell r="KA42">
            <v>0</v>
          </cell>
          <cell r="KB42">
            <v>0</v>
          </cell>
          <cell r="KC42">
            <v>251</v>
          </cell>
          <cell r="KD42">
            <v>0</v>
          </cell>
          <cell r="KE42">
            <v>251</v>
          </cell>
          <cell r="KF42">
            <v>66.820152820000004</v>
          </cell>
          <cell r="KG42">
            <v>0</v>
          </cell>
          <cell r="KH42">
            <v>0</v>
          </cell>
          <cell r="KI42">
            <v>0</v>
          </cell>
          <cell r="KJ42">
            <v>0</v>
          </cell>
          <cell r="KK42">
            <v>0</v>
          </cell>
          <cell r="KL42">
            <v>0</v>
          </cell>
          <cell r="KM42">
            <v>0</v>
          </cell>
          <cell r="KN42">
            <v>130</v>
          </cell>
          <cell r="KO42">
            <v>0</v>
          </cell>
          <cell r="KP42">
            <v>130</v>
          </cell>
          <cell r="KQ42">
            <v>569.68234606999999</v>
          </cell>
          <cell r="KR42">
            <v>0</v>
          </cell>
          <cell r="KS42">
            <v>14.109</v>
          </cell>
          <cell r="KT42">
            <v>0</v>
          </cell>
          <cell r="KU42">
            <v>323.55900000000003</v>
          </cell>
          <cell r="KV42">
            <v>323.55900000000003</v>
          </cell>
          <cell r="KW42">
            <v>0</v>
          </cell>
          <cell r="KX42">
            <v>0</v>
          </cell>
          <cell r="KY42">
            <v>4642</v>
          </cell>
          <cell r="KZ42">
            <v>0</v>
          </cell>
          <cell r="LA42">
            <v>4642</v>
          </cell>
          <cell r="LB42">
            <v>569.68234606999999</v>
          </cell>
          <cell r="LC42">
            <v>0</v>
          </cell>
          <cell r="LD42">
            <v>14.109</v>
          </cell>
          <cell r="LE42">
            <v>0</v>
          </cell>
          <cell r="LF42">
            <v>323.55900000000003</v>
          </cell>
          <cell r="LG42">
            <v>323.55900000000003</v>
          </cell>
          <cell r="LH42">
            <v>0</v>
          </cell>
          <cell r="LI42">
            <v>0</v>
          </cell>
          <cell r="LJ42">
            <v>4642</v>
          </cell>
          <cell r="LK42">
            <v>0</v>
          </cell>
          <cell r="LL42">
            <v>4642</v>
          </cell>
          <cell r="LQ42">
            <v>0</v>
          </cell>
          <cell r="LR42">
            <v>55.8</v>
          </cell>
          <cell r="LS42">
            <v>0</v>
          </cell>
          <cell r="LT42">
            <v>0</v>
          </cell>
          <cell r="LU42">
            <v>0</v>
          </cell>
          <cell r="LX42">
            <v>0</v>
          </cell>
          <cell r="LY42">
            <v>0</v>
          </cell>
          <cell r="LZ42">
            <v>0</v>
          </cell>
          <cell r="MA42">
            <v>0</v>
          </cell>
          <cell r="MB42">
            <v>0</v>
          </cell>
          <cell r="MC42">
            <v>0</v>
          </cell>
          <cell r="MD42">
            <v>0</v>
          </cell>
          <cell r="ME42">
            <v>0</v>
          </cell>
          <cell r="MF42">
            <v>0</v>
          </cell>
          <cell r="MG42">
            <v>0</v>
          </cell>
          <cell r="MH42">
            <v>0</v>
          </cell>
          <cell r="MI42">
            <v>0</v>
          </cell>
          <cell r="MJ42">
            <v>0</v>
          </cell>
          <cell r="MK42">
            <v>0</v>
          </cell>
          <cell r="ML42">
            <v>0</v>
          </cell>
          <cell r="MM42">
            <v>0</v>
          </cell>
          <cell r="MN42">
            <v>0</v>
          </cell>
          <cell r="MO42">
            <v>0</v>
          </cell>
          <cell r="MP42">
            <v>0</v>
          </cell>
          <cell r="MQ42">
            <v>0</v>
          </cell>
          <cell r="MR42">
            <v>0</v>
          </cell>
          <cell r="MS42">
            <v>0</v>
          </cell>
          <cell r="MT42">
            <v>0</v>
          </cell>
          <cell r="MU42">
            <v>0</v>
          </cell>
          <cell r="MV42">
            <v>0</v>
          </cell>
          <cell r="MW42">
            <v>0</v>
          </cell>
          <cell r="MX42">
            <v>0</v>
          </cell>
          <cell r="MY42">
            <v>0</v>
          </cell>
          <cell r="MZ42">
            <v>0</v>
          </cell>
          <cell r="NA42">
            <v>0</v>
          </cell>
          <cell r="NB42">
            <v>0</v>
          </cell>
          <cell r="NC42">
            <v>0</v>
          </cell>
          <cell r="ND42">
            <v>0</v>
          </cell>
          <cell r="NE42">
            <v>0</v>
          </cell>
          <cell r="NF42">
            <v>0</v>
          </cell>
          <cell r="NG42">
            <v>0</v>
          </cell>
          <cell r="NH42">
            <v>0</v>
          </cell>
          <cell r="NI42">
            <v>0</v>
          </cell>
          <cell r="NJ42">
            <v>0</v>
          </cell>
          <cell r="NK42">
            <v>0</v>
          </cell>
          <cell r="NL42">
            <v>0</v>
          </cell>
          <cell r="NM42">
            <v>0</v>
          </cell>
          <cell r="NN42">
            <v>0</v>
          </cell>
          <cell r="NO42">
            <v>0</v>
          </cell>
          <cell r="NP42">
            <v>0</v>
          </cell>
          <cell r="NQ42">
            <v>0</v>
          </cell>
          <cell r="NR42">
            <v>0</v>
          </cell>
          <cell r="NS42">
            <v>0</v>
          </cell>
          <cell r="NT42">
            <v>0</v>
          </cell>
          <cell r="NU42">
            <v>0</v>
          </cell>
          <cell r="NV42">
            <v>0</v>
          </cell>
          <cell r="NW42">
            <v>0</v>
          </cell>
          <cell r="NX42">
            <v>0</v>
          </cell>
          <cell r="NY42">
            <v>0</v>
          </cell>
          <cell r="NZ42">
            <v>0</v>
          </cell>
          <cell r="OA42">
            <v>0</v>
          </cell>
          <cell r="OB42">
            <v>0</v>
          </cell>
          <cell r="OC42">
            <v>0</v>
          </cell>
          <cell r="OD42">
            <v>0</v>
          </cell>
          <cell r="OE42">
            <v>0</v>
          </cell>
          <cell r="OF42">
            <v>0</v>
          </cell>
          <cell r="OG42">
            <v>0</v>
          </cell>
          <cell r="OH42">
            <v>0</v>
          </cell>
          <cell r="OI42">
            <v>0</v>
          </cell>
          <cell r="OJ42">
            <v>0</v>
          </cell>
          <cell r="OL42" t="str">
            <v>нд</v>
          </cell>
          <cell r="OM42" t="str">
            <v>нд</v>
          </cell>
          <cell r="ON42" t="str">
            <v>нд</v>
          </cell>
          <cell r="OO42" t="str">
            <v>нд</v>
          </cell>
          <cell r="OP42" t="str">
            <v>нд</v>
          </cell>
          <cell r="OT42">
            <v>14308.713215236534</v>
          </cell>
        </row>
        <row r="43">
          <cell r="D43" t="str">
            <v>J_Che215</v>
          </cell>
          <cell r="E43">
            <v>245.93313431977359</v>
          </cell>
          <cell r="H43">
            <v>0</v>
          </cell>
          <cell r="J43">
            <v>245.93313431977359</v>
          </cell>
          <cell r="K43">
            <v>245.93313431977359</v>
          </cell>
          <cell r="L43">
            <v>0</v>
          </cell>
          <cell r="M43">
            <v>0</v>
          </cell>
          <cell r="N43">
            <v>0</v>
          </cell>
          <cell r="O43">
            <v>0</v>
          </cell>
          <cell r="P43">
            <v>0</v>
          </cell>
          <cell r="Q43">
            <v>0</v>
          </cell>
          <cell r="R43">
            <v>0</v>
          </cell>
          <cell r="S43">
            <v>0</v>
          </cell>
          <cell r="T43">
            <v>0</v>
          </cell>
          <cell r="U43">
            <v>0</v>
          </cell>
          <cell r="V43">
            <v>0</v>
          </cell>
          <cell r="W43">
            <v>0</v>
          </cell>
          <cell r="X43">
            <v>0</v>
          </cell>
          <cell r="Y43">
            <v>0</v>
          </cell>
          <cell r="Z43">
            <v>0</v>
          </cell>
          <cell r="AA43">
            <v>0</v>
          </cell>
          <cell r="AB43">
            <v>0</v>
          </cell>
          <cell r="AC43">
            <v>0</v>
          </cell>
          <cell r="AD43">
            <v>0</v>
          </cell>
          <cell r="AE43">
            <v>0</v>
          </cell>
          <cell r="AF43">
            <v>0</v>
          </cell>
          <cell r="AG43">
            <v>0</v>
          </cell>
          <cell r="AH43">
            <v>0</v>
          </cell>
          <cell r="AI43">
            <v>0</v>
          </cell>
          <cell r="AJ43">
            <v>0</v>
          </cell>
          <cell r="AK43">
            <v>0</v>
          </cell>
          <cell r="AL43">
            <v>0</v>
          </cell>
          <cell r="AM43">
            <v>0</v>
          </cell>
          <cell r="AN43">
            <v>0</v>
          </cell>
          <cell r="AO43">
            <v>0</v>
          </cell>
          <cell r="AP43">
            <v>0</v>
          </cell>
          <cell r="AQ43">
            <v>0</v>
          </cell>
          <cell r="AR43">
            <v>0</v>
          </cell>
          <cell r="AS43">
            <v>0</v>
          </cell>
          <cell r="AT43">
            <v>0</v>
          </cell>
          <cell r="AU43">
            <v>0</v>
          </cell>
          <cell r="AV43">
            <v>0</v>
          </cell>
          <cell r="AW43">
            <v>0</v>
          </cell>
          <cell r="AX43">
            <v>0</v>
          </cell>
          <cell r="AY43">
            <v>0</v>
          </cell>
          <cell r="AZ43">
            <v>0</v>
          </cell>
          <cell r="BA43">
            <v>0</v>
          </cell>
          <cell r="BB43" t="str">
            <v/>
          </cell>
          <cell r="BC43" t="str">
            <v/>
          </cell>
          <cell r="BD43" t="str">
            <v/>
          </cell>
          <cell r="BE43" t="str">
            <v/>
          </cell>
          <cell r="BF43">
            <v>0</v>
          </cell>
          <cell r="BG43">
            <v>0</v>
          </cell>
          <cell r="BH43">
            <v>0</v>
          </cell>
          <cell r="BI43">
            <v>0</v>
          </cell>
          <cell r="BJ43">
            <v>0</v>
          </cell>
          <cell r="BK43">
            <v>0</v>
          </cell>
          <cell r="BL43">
            <v>0</v>
          </cell>
          <cell r="BM43">
            <v>0</v>
          </cell>
          <cell r="BN43">
            <v>0</v>
          </cell>
          <cell r="BO43">
            <v>0</v>
          </cell>
          <cell r="BP43">
            <v>0</v>
          </cell>
          <cell r="BQ43">
            <v>0</v>
          </cell>
          <cell r="BR43">
            <v>0</v>
          </cell>
          <cell r="BS43">
            <v>0</v>
          </cell>
          <cell r="BT43">
            <v>0</v>
          </cell>
          <cell r="BU43">
            <v>0</v>
          </cell>
          <cell r="BV43">
            <v>0</v>
          </cell>
          <cell r="BW43">
            <v>0</v>
          </cell>
          <cell r="BX43">
            <v>0</v>
          </cell>
          <cell r="BY43">
            <v>0</v>
          </cell>
          <cell r="BZ43">
            <v>0</v>
          </cell>
          <cell r="CA43">
            <v>0</v>
          </cell>
          <cell r="CB43">
            <v>0</v>
          </cell>
          <cell r="CC43">
            <v>0</v>
          </cell>
          <cell r="CD43">
            <v>0</v>
          </cell>
          <cell r="CE43">
            <v>0</v>
          </cell>
          <cell r="CF43">
            <v>0</v>
          </cell>
          <cell r="CG43">
            <v>0</v>
          </cell>
          <cell r="CH43">
            <v>0</v>
          </cell>
          <cell r="CI43">
            <v>0</v>
          </cell>
          <cell r="CJ43">
            <v>0</v>
          </cell>
          <cell r="CK43">
            <v>0</v>
          </cell>
          <cell r="CL43">
            <v>0</v>
          </cell>
          <cell r="CM43">
            <v>0</v>
          </cell>
          <cell r="CN43">
            <v>0</v>
          </cell>
          <cell r="CO43">
            <v>0</v>
          </cell>
          <cell r="CP43">
            <v>0</v>
          </cell>
          <cell r="CQ43" t="str">
            <v/>
          </cell>
          <cell r="CR43" t="str">
            <v/>
          </cell>
          <cell r="CS43" t="str">
            <v/>
          </cell>
          <cell r="CT43" t="str">
            <v/>
          </cell>
          <cell r="CU43">
            <v>0</v>
          </cell>
          <cell r="CX43">
            <v>204.94427859981133</v>
          </cell>
          <cell r="CY43">
            <v>0</v>
          </cell>
          <cell r="CZ43">
            <v>12.102205485216411</v>
          </cell>
          <cell r="DA43">
            <v>172.56239986181779</v>
          </cell>
          <cell r="DB43">
            <v>20.279673252777123</v>
          </cell>
          <cell r="DE43">
            <v>0</v>
          </cell>
          <cell r="DG43">
            <v>204.94427859981133</v>
          </cell>
          <cell r="DH43">
            <v>204.94427859981133</v>
          </cell>
          <cell r="DI43">
            <v>0</v>
          </cell>
          <cell r="DJ43">
            <v>0</v>
          </cell>
          <cell r="DK43">
            <v>0</v>
          </cell>
          <cell r="DL43">
            <v>0</v>
          </cell>
          <cell r="DM43">
            <v>0</v>
          </cell>
          <cell r="DN43">
            <v>0</v>
          </cell>
          <cell r="DS43">
            <v>0</v>
          </cell>
          <cell r="DT43">
            <v>0</v>
          </cell>
          <cell r="DU43">
            <v>0</v>
          </cell>
          <cell r="DV43">
            <v>0</v>
          </cell>
          <cell r="DW43">
            <v>0</v>
          </cell>
          <cell r="DX43" t="str">
            <v/>
          </cell>
          <cell r="DY43" t="str">
            <v/>
          </cell>
          <cell r="DZ43" t="str">
            <v/>
          </cell>
          <cell r="EA43" t="str">
            <v/>
          </cell>
          <cell r="EB43">
            <v>0</v>
          </cell>
          <cell r="EC43">
            <v>0</v>
          </cell>
          <cell r="ED43">
            <v>0</v>
          </cell>
          <cell r="EE43">
            <v>0</v>
          </cell>
          <cell r="EF43">
            <v>0</v>
          </cell>
          <cell r="EG43">
            <v>0</v>
          </cell>
          <cell r="EH43">
            <v>0</v>
          </cell>
          <cell r="EI43">
            <v>0</v>
          </cell>
          <cell r="EJ43">
            <v>0</v>
          </cell>
          <cell r="EK43">
            <v>0</v>
          </cell>
          <cell r="EL43">
            <v>0</v>
          </cell>
          <cell r="EM43">
            <v>0</v>
          </cell>
          <cell r="EN43">
            <v>0</v>
          </cell>
          <cell r="EO43">
            <v>0</v>
          </cell>
          <cell r="EP43">
            <v>0</v>
          </cell>
          <cell r="EQ43">
            <v>0</v>
          </cell>
          <cell r="ER43">
            <v>0</v>
          </cell>
          <cell r="ES43">
            <v>0</v>
          </cell>
          <cell r="ET43">
            <v>0</v>
          </cell>
          <cell r="EU43">
            <v>0</v>
          </cell>
          <cell r="EV43">
            <v>0</v>
          </cell>
          <cell r="EW43">
            <v>0</v>
          </cell>
          <cell r="EX43">
            <v>0</v>
          </cell>
          <cell r="EY43">
            <v>0</v>
          </cell>
          <cell r="EZ43">
            <v>0</v>
          </cell>
          <cell r="FA43">
            <v>0</v>
          </cell>
          <cell r="FB43">
            <v>0</v>
          </cell>
          <cell r="FC43">
            <v>0</v>
          </cell>
          <cell r="FD43">
            <v>0</v>
          </cell>
          <cell r="FE43">
            <v>0</v>
          </cell>
          <cell r="FF43">
            <v>0</v>
          </cell>
          <cell r="FG43" t="str">
            <v/>
          </cell>
          <cell r="FH43" t="str">
            <v/>
          </cell>
          <cell r="FI43" t="str">
            <v/>
          </cell>
          <cell r="FJ43" t="str">
            <v/>
          </cell>
          <cell r="FK43">
            <v>0</v>
          </cell>
          <cell r="FN43">
            <v>204.94427859981133</v>
          </cell>
          <cell r="FO43">
            <v>0</v>
          </cell>
          <cell r="FP43">
            <v>80</v>
          </cell>
          <cell r="FQ43">
            <v>0</v>
          </cell>
          <cell r="FR43">
            <v>0</v>
          </cell>
          <cell r="FS43">
            <v>0</v>
          </cell>
          <cell r="FT43">
            <v>0</v>
          </cell>
          <cell r="FU43">
            <v>0</v>
          </cell>
          <cell r="FV43">
            <v>0</v>
          </cell>
          <cell r="FW43">
            <v>0</v>
          </cell>
          <cell r="FX43">
            <v>0</v>
          </cell>
          <cell r="FZ43">
            <v>0</v>
          </cell>
          <cell r="GA43">
            <v>0</v>
          </cell>
          <cell r="GB43">
            <v>0</v>
          </cell>
          <cell r="GC43">
            <v>0</v>
          </cell>
          <cell r="GD43">
            <v>0</v>
          </cell>
          <cell r="GE43">
            <v>0</v>
          </cell>
          <cell r="GF43">
            <v>0</v>
          </cell>
          <cell r="GG43">
            <v>0</v>
          </cell>
          <cell r="GH43">
            <v>0</v>
          </cell>
          <cell r="GI43">
            <v>0</v>
          </cell>
          <cell r="GJ43">
            <v>0</v>
          </cell>
          <cell r="GK43">
            <v>0</v>
          </cell>
          <cell r="GL43">
            <v>0</v>
          </cell>
          <cell r="GM43">
            <v>0</v>
          </cell>
          <cell r="GN43">
            <v>0</v>
          </cell>
          <cell r="GO43">
            <v>0</v>
          </cell>
          <cell r="GP43">
            <v>0</v>
          </cell>
          <cell r="GQ43">
            <v>0</v>
          </cell>
          <cell r="GR43">
            <v>0</v>
          </cell>
          <cell r="GS43">
            <v>0</v>
          </cell>
          <cell r="GT43">
            <v>0</v>
          </cell>
          <cell r="GU43">
            <v>0</v>
          </cell>
          <cell r="GV43">
            <v>0</v>
          </cell>
          <cell r="GW43">
            <v>0</v>
          </cell>
          <cell r="GX43">
            <v>0</v>
          </cell>
          <cell r="GY43">
            <v>0</v>
          </cell>
          <cell r="GZ43">
            <v>0</v>
          </cell>
          <cell r="HA43">
            <v>0</v>
          </cell>
          <cell r="HB43">
            <v>0</v>
          </cell>
          <cell r="HC43">
            <v>0</v>
          </cell>
          <cell r="HD43">
            <v>0</v>
          </cell>
          <cell r="HE43">
            <v>0</v>
          </cell>
          <cell r="HF43">
            <v>0</v>
          </cell>
          <cell r="HG43">
            <v>0</v>
          </cell>
          <cell r="HH43">
            <v>0</v>
          </cell>
          <cell r="HI43">
            <v>0</v>
          </cell>
          <cell r="HJ43">
            <v>0</v>
          </cell>
          <cell r="HK43">
            <v>0</v>
          </cell>
          <cell r="HL43">
            <v>0</v>
          </cell>
          <cell r="HM43">
            <v>0</v>
          </cell>
          <cell r="HN43">
            <v>0</v>
          </cell>
          <cell r="HO43">
            <v>0</v>
          </cell>
          <cell r="HP43">
            <v>0</v>
          </cell>
          <cell r="HQ43">
            <v>0</v>
          </cell>
          <cell r="HR43">
            <v>0</v>
          </cell>
          <cell r="HS43">
            <v>0</v>
          </cell>
          <cell r="HT43">
            <v>0</v>
          </cell>
          <cell r="HU43">
            <v>0</v>
          </cell>
          <cell r="HV43">
            <v>0</v>
          </cell>
          <cell r="HW43">
            <v>0</v>
          </cell>
          <cell r="HX43">
            <v>0</v>
          </cell>
          <cell r="HY43">
            <v>0</v>
          </cell>
          <cell r="HZ43">
            <v>0</v>
          </cell>
          <cell r="IA43">
            <v>0</v>
          </cell>
          <cell r="IB43">
            <v>0</v>
          </cell>
          <cell r="IC43">
            <v>0</v>
          </cell>
          <cell r="ID43">
            <v>0</v>
          </cell>
          <cell r="IE43">
            <v>0</v>
          </cell>
          <cell r="IF43">
            <v>0</v>
          </cell>
          <cell r="IG43">
            <v>0</v>
          </cell>
          <cell r="IH43">
            <v>0</v>
          </cell>
          <cell r="II43">
            <v>0</v>
          </cell>
          <cell r="IJ43">
            <v>0</v>
          </cell>
          <cell r="IK43">
            <v>0</v>
          </cell>
          <cell r="IL43">
            <v>0</v>
          </cell>
          <cell r="IM43">
            <v>0</v>
          </cell>
          <cell r="IN43">
            <v>0</v>
          </cell>
          <cell r="IO43">
            <v>0</v>
          </cell>
          <cell r="IP43">
            <v>0</v>
          </cell>
          <cell r="IQ43">
            <v>0</v>
          </cell>
          <cell r="IR43">
            <v>0</v>
          </cell>
          <cell r="IS43">
            <v>0</v>
          </cell>
          <cell r="IT43">
            <v>0</v>
          </cell>
          <cell r="IU43">
            <v>0</v>
          </cell>
          <cell r="IV43">
            <v>0</v>
          </cell>
          <cell r="IW43">
            <v>0</v>
          </cell>
          <cell r="IX43">
            <v>0</v>
          </cell>
          <cell r="IY43">
            <v>0</v>
          </cell>
          <cell r="IZ43">
            <v>0</v>
          </cell>
          <cell r="JA43">
            <v>0</v>
          </cell>
          <cell r="JB43">
            <v>0</v>
          </cell>
          <cell r="JC43">
            <v>0</v>
          </cell>
          <cell r="JD43">
            <v>0</v>
          </cell>
          <cell r="JE43">
            <v>0</v>
          </cell>
          <cell r="JF43">
            <v>0</v>
          </cell>
          <cell r="JG43">
            <v>0</v>
          </cell>
          <cell r="JH43">
            <v>0</v>
          </cell>
          <cell r="JI43">
            <v>0</v>
          </cell>
          <cell r="JJ43">
            <v>0</v>
          </cell>
          <cell r="JK43">
            <v>0</v>
          </cell>
          <cell r="JL43">
            <v>0</v>
          </cell>
          <cell r="JM43">
            <v>0</v>
          </cell>
          <cell r="JN43">
            <v>0</v>
          </cell>
          <cell r="JO43">
            <v>0</v>
          </cell>
          <cell r="JP43">
            <v>0</v>
          </cell>
          <cell r="JQ43">
            <v>0</v>
          </cell>
          <cell r="JR43">
            <v>0</v>
          </cell>
          <cell r="JS43">
            <v>0</v>
          </cell>
          <cell r="JT43">
            <v>0</v>
          </cell>
          <cell r="JU43">
            <v>0</v>
          </cell>
          <cell r="JV43">
            <v>0</v>
          </cell>
          <cell r="JW43">
            <v>0</v>
          </cell>
          <cell r="JX43">
            <v>0</v>
          </cell>
          <cell r="JY43">
            <v>0</v>
          </cell>
          <cell r="JZ43">
            <v>0</v>
          </cell>
          <cell r="KA43">
            <v>0</v>
          </cell>
          <cell r="KB43">
            <v>0</v>
          </cell>
          <cell r="KC43">
            <v>0</v>
          </cell>
          <cell r="KD43">
            <v>0</v>
          </cell>
          <cell r="KE43">
            <v>0</v>
          </cell>
          <cell r="KF43">
            <v>0</v>
          </cell>
          <cell r="KG43">
            <v>0</v>
          </cell>
          <cell r="KH43">
            <v>0</v>
          </cell>
          <cell r="KI43">
            <v>0</v>
          </cell>
          <cell r="KJ43">
            <v>0</v>
          </cell>
          <cell r="KK43">
            <v>0</v>
          </cell>
          <cell r="KL43">
            <v>0</v>
          </cell>
          <cell r="KM43">
            <v>0</v>
          </cell>
          <cell r="KN43">
            <v>0</v>
          </cell>
          <cell r="KO43">
            <v>0</v>
          </cell>
          <cell r="KP43">
            <v>0</v>
          </cell>
          <cell r="KQ43">
            <v>0</v>
          </cell>
          <cell r="KR43">
            <v>0</v>
          </cell>
          <cell r="KS43">
            <v>0</v>
          </cell>
          <cell r="KT43">
            <v>0</v>
          </cell>
          <cell r="KU43">
            <v>0</v>
          </cell>
          <cell r="KV43">
            <v>0</v>
          </cell>
          <cell r="KW43">
            <v>0</v>
          </cell>
          <cell r="KX43">
            <v>0</v>
          </cell>
          <cell r="KY43">
            <v>0</v>
          </cell>
          <cell r="KZ43">
            <v>0</v>
          </cell>
          <cell r="LA43">
            <v>0</v>
          </cell>
          <cell r="LB43">
            <v>0</v>
          </cell>
          <cell r="LC43">
            <v>0</v>
          </cell>
          <cell r="LD43">
            <v>0</v>
          </cell>
          <cell r="LE43">
            <v>0</v>
          </cell>
          <cell r="LF43">
            <v>0</v>
          </cell>
          <cell r="LG43">
            <v>0</v>
          </cell>
          <cell r="LH43">
            <v>0</v>
          </cell>
          <cell r="LI43">
            <v>0</v>
          </cell>
          <cell r="LJ43">
            <v>0</v>
          </cell>
          <cell r="LK43">
            <v>0</v>
          </cell>
          <cell r="LL43">
            <v>0</v>
          </cell>
          <cell r="LQ43">
            <v>0</v>
          </cell>
          <cell r="LR43">
            <v>0</v>
          </cell>
          <cell r="LS43">
            <v>0</v>
          </cell>
          <cell r="LT43">
            <v>0</v>
          </cell>
          <cell r="LU43">
            <v>0</v>
          </cell>
          <cell r="LX43">
            <v>0</v>
          </cell>
          <cell r="LY43">
            <v>0</v>
          </cell>
          <cell r="LZ43">
            <v>0</v>
          </cell>
          <cell r="MA43">
            <v>0</v>
          </cell>
          <cell r="MB43">
            <v>0</v>
          </cell>
          <cell r="MC43">
            <v>0</v>
          </cell>
          <cell r="MD43">
            <v>0</v>
          </cell>
          <cell r="ME43">
            <v>0</v>
          </cell>
          <cell r="MF43">
            <v>0</v>
          </cell>
          <cell r="MG43">
            <v>0</v>
          </cell>
          <cell r="MH43">
            <v>0</v>
          </cell>
          <cell r="MI43">
            <v>0</v>
          </cell>
          <cell r="MJ43">
            <v>0</v>
          </cell>
          <cell r="MK43">
            <v>0</v>
          </cell>
          <cell r="ML43">
            <v>0</v>
          </cell>
          <cell r="MM43">
            <v>0</v>
          </cell>
          <cell r="MN43">
            <v>0</v>
          </cell>
          <cell r="MO43">
            <v>0</v>
          </cell>
          <cell r="MP43">
            <v>0</v>
          </cell>
          <cell r="MQ43">
            <v>0</v>
          </cell>
          <cell r="MR43">
            <v>0</v>
          </cell>
          <cell r="MS43">
            <v>0</v>
          </cell>
          <cell r="MT43">
            <v>0</v>
          </cell>
          <cell r="MU43">
            <v>0</v>
          </cell>
          <cell r="MV43">
            <v>0</v>
          </cell>
          <cell r="MW43">
            <v>0</v>
          </cell>
          <cell r="MX43">
            <v>0</v>
          </cell>
          <cell r="MY43">
            <v>0</v>
          </cell>
          <cell r="MZ43">
            <v>0</v>
          </cell>
          <cell r="NA43">
            <v>0</v>
          </cell>
          <cell r="NB43">
            <v>0</v>
          </cell>
          <cell r="NC43">
            <v>0</v>
          </cell>
          <cell r="ND43">
            <v>0</v>
          </cell>
          <cell r="NE43">
            <v>0</v>
          </cell>
          <cell r="NF43">
            <v>0</v>
          </cell>
          <cell r="NG43">
            <v>0</v>
          </cell>
          <cell r="NH43">
            <v>0</v>
          </cell>
          <cell r="NI43">
            <v>0</v>
          </cell>
          <cell r="NJ43">
            <v>0</v>
          </cell>
          <cell r="NK43">
            <v>0</v>
          </cell>
          <cell r="NL43">
            <v>0</v>
          </cell>
          <cell r="NM43">
            <v>0</v>
          </cell>
          <cell r="NN43">
            <v>0</v>
          </cell>
          <cell r="NO43">
            <v>0</v>
          </cell>
          <cell r="NP43">
            <v>0</v>
          </cell>
          <cell r="NQ43">
            <v>0</v>
          </cell>
          <cell r="NR43">
            <v>0</v>
          </cell>
          <cell r="NS43">
            <v>0</v>
          </cell>
          <cell r="NT43">
            <v>0</v>
          </cell>
          <cell r="NU43">
            <v>0</v>
          </cell>
          <cell r="NV43">
            <v>0</v>
          </cell>
          <cell r="NW43">
            <v>0</v>
          </cell>
          <cell r="NX43">
            <v>0</v>
          </cell>
          <cell r="NY43">
            <v>0</v>
          </cell>
          <cell r="NZ43">
            <v>0</v>
          </cell>
          <cell r="OA43">
            <v>0</v>
          </cell>
          <cell r="OB43">
            <v>0</v>
          </cell>
          <cell r="OC43">
            <v>0</v>
          </cell>
          <cell r="OD43">
            <v>0</v>
          </cell>
          <cell r="OE43">
            <v>0</v>
          </cell>
          <cell r="OF43">
            <v>0</v>
          </cell>
          <cell r="OG43">
            <v>0</v>
          </cell>
          <cell r="OH43">
            <v>0</v>
          </cell>
          <cell r="OI43">
            <v>0</v>
          </cell>
          <cell r="OJ43">
            <v>0</v>
          </cell>
          <cell r="OL43">
            <v>2023</v>
          </cell>
          <cell r="OM43">
            <v>2024</v>
          </cell>
          <cell r="ON43">
            <v>2025</v>
          </cell>
          <cell r="OO43">
            <v>2025</v>
          </cell>
          <cell r="OP43" t="str">
            <v>с</v>
          </cell>
          <cell r="OT43">
            <v>245.93313431977359</v>
          </cell>
        </row>
        <row r="44">
          <cell r="D44" t="str">
            <v>K_Che259</v>
          </cell>
          <cell r="E44">
            <v>9.5579999999999998E-2</v>
          </cell>
          <cell r="H44">
            <v>9.0801000000000007E-2</v>
          </cell>
          <cell r="J44">
            <v>9.5579999999999998E-2</v>
          </cell>
          <cell r="K44">
            <v>4.7789999999999916E-3</v>
          </cell>
          <cell r="L44">
            <v>9.0801000000000007E-2</v>
          </cell>
          <cell r="M44">
            <v>0</v>
          </cell>
          <cell r="N44">
            <v>0</v>
          </cell>
          <cell r="O44">
            <v>0</v>
          </cell>
          <cell r="P44">
            <v>0</v>
          </cell>
          <cell r="Q44">
            <v>9.0801000000000007E-2</v>
          </cell>
          <cell r="R44">
            <v>4.7789999999999916E-3</v>
          </cell>
          <cell r="S44">
            <v>0</v>
          </cell>
          <cell r="T44">
            <v>0</v>
          </cell>
          <cell r="U44">
            <v>3.982499999999993E-3</v>
          </cell>
          <cell r="V44">
            <v>0</v>
          </cell>
          <cell r="W44">
            <v>7.964999999999986E-4</v>
          </cell>
          <cell r="X44">
            <v>0</v>
          </cell>
          <cell r="Y44">
            <v>0</v>
          </cell>
          <cell r="Z44">
            <v>0</v>
          </cell>
          <cell r="AA44">
            <v>0</v>
          </cell>
          <cell r="AB44">
            <v>0</v>
          </cell>
          <cell r="AC44">
            <v>0</v>
          </cell>
          <cell r="AD44">
            <v>0</v>
          </cell>
          <cell r="AE44">
            <v>0</v>
          </cell>
          <cell r="AF44">
            <v>0</v>
          </cell>
          <cell r="AG44">
            <v>0</v>
          </cell>
          <cell r="AH44">
            <v>0</v>
          </cell>
          <cell r="AI44">
            <v>0</v>
          </cell>
          <cell r="AJ44">
            <v>0</v>
          </cell>
          <cell r="AK44">
            <v>0</v>
          </cell>
          <cell r="AL44">
            <v>0</v>
          </cell>
          <cell r="AM44">
            <v>0</v>
          </cell>
          <cell r="AN44">
            <v>0</v>
          </cell>
          <cell r="AO44">
            <v>0</v>
          </cell>
          <cell r="AP44">
            <v>4.7789999999999916E-3</v>
          </cell>
          <cell r="AQ44">
            <v>0</v>
          </cell>
          <cell r="AR44">
            <v>0</v>
          </cell>
          <cell r="AS44">
            <v>3.982499999999993E-3</v>
          </cell>
          <cell r="AT44">
            <v>0</v>
          </cell>
          <cell r="AU44">
            <v>7.964999999999986E-4</v>
          </cell>
          <cell r="AV44">
            <v>4.7789999999999916E-3</v>
          </cell>
          <cell r="AW44">
            <v>0</v>
          </cell>
          <cell r="AX44">
            <v>0</v>
          </cell>
          <cell r="AY44">
            <v>3.982499999999993E-3</v>
          </cell>
          <cell r="AZ44">
            <v>0</v>
          </cell>
          <cell r="BA44">
            <v>7.964999999999986E-4</v>
          </cell>
          <cell r="BB44" t="str">
            <v/>
          </cell>
          <cell r="BC44" t="str">
            <v/>
          </cell>
          <cell r="BD44" t="str">
            <v/>
          </cell>
          <cell r="BE44" t="str">
            <v/>
          </cell>
          <cell r="BF44">
            <v>0</v>
          </cell>
          <cell r="BG44">
            <v>0</v>
          </cell>
          <cell r="BH44">
            <v>0</v>
          </cell>
          <cell r="BI44">
            <v>0</v>
          </cell>
          <cell r="BJ44">
            <v>0</v>
          </cell>
          <cell r="BK44">
            <v>0</v>
          </cell>
          <cell r="BL44">
            <v>0</v>
          </cell>
          <cell r="BM44">
            <v>0</v>
          </cell>
          <cell r="BN44">
            <v>0</v>
          </cell>
          <cell r="BO44">
            <v>0</v>
          </cell>
          <cell r="BP44">
            <v>0</v>
          </cell>
          <cell r="BQ44">
            <v>0</v>
          </cell>
          <cell r="BR44">
            <v>0</v>
          </cell>
          <cell r="BS44">
            <v>0</v>
          </cell>
          <cell r="BT44">
            <v>0</v>
          </cell>
          <cell r="BU44">
            <v>0</v>
          </cell>
          <cell r="BV44">
            <v>0</v>
          </cell>
          <cell r="BW44">
            <v>0</v>
          </cell>
          <cell r="BX44">
            <v>0</v>
          </cell>
          <cell r="BY44">
            <v>0</v>
          </cell>
          <cell r="BZ44">
            <v>0</v>
          </cell>
          <cell r="CA44">
            <v>0</v>
          </cell>
          <cell r="CB44">
            <v>0</v>
          </cell>
          <cell r="CC44">
            <v>0</v>
          </cell>
          <cell r="CD44">
            <v>0</v>
          </cell>
          <cell r="CE44">
            <v>0</v>
          </cell>
          <cell r="CF44">
            <v>0</v>
          </cell>
          <cell r="CG44">
            <v>0</v>
          </cell>
          <cell r="CH44">
            <v>0</v>
          </cell>
          <cell r="CI44">
            <v>0</v>
          </cell>
          <cell r="CJ44">
            <v>0</v>
          </cell>
          <cell r="CK44">
            <v>0</v>
          </cell>
          <cell r="CL44">
            <v>0</v>
          </cell>
          <cell r="CM44">
            <v>0</v>
          </cell>
          <cell r="CN44">
            <v>0</v>
          </cell>
          <cell r="CO44">
            <v>0</v>
          </cell>
          <cell r="CP44">
            <v>0</v>
          </cell>
          <cell r="CQ44" t="str">
            <v/>
          </cell>
          <cell r="CR44" t="str">
            <v/>
          </cell>
          <cell r="CS44" t="str">
            <v/>
          </cell>
          <cell r="CT44" t="str">
            <v/>
          </cell>
          <cell r="CU44">
            <v>0</v>
          </cell>
          <cell r="CX44">
            <v>7.9649999999999999E-2</v>
          </cell>
          <cell r="CY44">
            <v>2.8400000000000001E-3</v>
          </cell>
          <cell r="CZ44">
            <v>4.5700000000000003E-3</v>
          </cell>
          <cell r="DA44">
            <v>7.2239999999999999E-2</v>
          </cell>
          <cell r="DB44">
            <v>0</v>
          </cell>
          <cell r="DE44">
            <v>7.9649999999999999E-2</v>
          </cell>
          <cell r="DG44">
            <v>7.6810000000000003E-2</v>
          </cell>
          <cell r="DH44">
            <v>0</v>
          </cell>
          <cell r="DI44">
            <v>7.6810000000000003E-2</v>
          </cell>
          <cell r="DJ44">
            <v>0</v>
          </cell>
          <cell r="DK44">
            <v>4.5700000000000003E-3</v>
          </cell>
          <cell r="DL44">
            <v>7.2239999999999999E-2</v>
          </cell>
          <cell r="DM44">
            <v>0</v>
          </cell>
          <cell r="DN44">
            <v>0</v>
          </cell>
          <cell r="DS44">
            <v>0</v>
          </cell>
          <cell r="DT44">
            <v>0</v>
          </cell>
          <cell r="DU44">
            <v>0</v>
          </cell>
          <cell r="DV44">
            <v>0</v>
          </cell>
          <cell r="DW44">
            <v>0</v>
          </cell>
          <cell r="DX44" t="str">
            <v/>
          </cell>
          <cell r="DY44" t="str">
            <v/>
          </cell>
          <cell r="DZ44" t="str">
            <v/>
          </cell>
          <cell r="EA44" t="str">
            <v/>
          </cell>
          <cell r="EB44">
            <v>0</v>
          </cell>
          <cell r="EC44">
            <v>0</v>
          </cell>
          <cell r="ED44">
            <v>0</v>
          </cell>
          <cell r="EE44">
            <v>0</v>
          </cell>
          <cell r="EF44">
            <v>0</v>
          </cell>
          <cell r="EG44">
            <v>0</v>
          </cell>
          <cell r="EH44">
            <v>0</v>
          </cell>
          <cell r="EI44">
            <v>0</v>
          </cell>
          <cell r="EJ44">
            <v>0</v>
          </cell>
          <cell r="EK44">
            <v>0</v>
          </cell>
          <cell r="EL44">
            <v>0</v>
          </cell>
          <cell r="EM44">
            <v>0</v>
          </cell>
          <cell r="EN44">
            <v>0</v>
          </cell>
          <cell r="EO44">
            <v>0</v>
          </cell>
          <cell r="EP44">
            <v>0</v>
          </cell>
          <cell r="EQ44">
            <v>0</v>
          </cell>
          <cell r="ER44">
            <v>0</v>
          </cell>
          <cell r="ES44">
            <v>0</v>
          </cell>
          <cell r="ET44">
            <v>0</v>
          </cell>
          <cell r="EU44">
            <v>0</v>
          </cell>
          <cell r="EV44">
            <v>0</v>
          </cell>
          <cell r="EW44">
            <v>0</v>
          </cell>
          <cell r="EX44">
            <v>0</v>
          </cell>
          <cell r="EY44">
            <v>0</v>
          </cell>
          <cell r="EZ44">
            <v>0</v>
          </cell>
          <cell r="FA44">
            <v>0</v>
          </cell>
          <cell r="FB44">
            <v>0</v>
          </cell>
          <cell r="FC44">
            <v>0</v>
          </cell>
          <cell r="FD44">
            <v>0</v>
          </cell>
          <cell r="FE44">
            <v>0</v>
          </cell>
          <cell r="FF44">
            <v>0</v>
          </cell>
          <cell r="FG44" t="str">
            <v/>
          </cell>
          <cell r="FH44" t="str">
            <v/>
          </cell>
          <cell r="FI44" t="str">
            <v/>
          </cell>
          <cell r="FJ44" t="str">
            <v/>
          </cell>
          <cell r="FK44">
            <v>0</v>
          </cell>
          <cell r="FN44">
            <v>7.9649999999999999E-2</v>
          </cell>
          <cell r="FO44">
            <v>0</v>
          </cell>
          <cell r="FP44">
            <v>0</v>
          </cell>
          <cell r="FQ44">
            <v>0</v>
          </cell>
          <cell r="FR44">
            <v>0</v>
          </cell>
          <cell r="FS44">
            <v>0</v>
          </cell>
          <cell r="FT44">
            <v>0</v>
          </cell>
          <cell r="FU44">
            <v>0</v>
          </cell>
          <cell r="FV44">
            <v>1</v>
          </cell>
          <cell r="FW44">
            <v>0</v>
          </cell>
          <cell r="FX44">
            <v>1</v>
          </cell>
          <cell r="FZ44">
            <v>0</v>
          </cell>
          <cell r="GA44">
            <v>0</v>
          </cell>
          <cell r="GB44">
            <v>0</v>
          </cell>
          <cell r="GC44">
            <v>0</v>
          </cell>
          <cell r="GD44">
            <v>0</v>
          </cell>
          <cell r="GE44">
            <v>0</v>
          </cell>
          <cell r="GF44">
            <v>0</v>
          </cell>
          <cell r="GG44">
            <v>0</v>
          </cell>
          <cell r="GH44">
            <v>0</v>
          </cell>
          <cell r="GI44">
            <v>0</v>
          </cell>
          <cell r="GJ44">
            <v>0</v>
          </cell>
          <cell r="GK44">
            <v>7.9649999999999999E-2</v>
          </cell>
          <cell r="GL44">
            <v>0</v>
          </cell>
          <cell r="GM44">
            <v>0</v>
          </cell>
          <cell r="GN44">
            <v>0</v>
          </cell>
          <cell r="GO44">
            <v>0</v>
          </cell>
          <cell r="GP44">
            <v>0</v>
          </cell>
          <cell r="GQ44">
            <v>0</v>
          </cell>
          <cell r="GR44">
            <v>0</v>
          </cell>
          <cell r="GS44">
            <v>1</v>
          </cell>
          <cell r="GT44">
            <v>0</v>
          </cell>
          <cell r="GU44">
            <v>1</v>
          </cell>
          <cell r="GV44">
            <v>0</v>
          </cell>
          <cell r="GW44">
            <v>0</v>
          </cell>
          <cell r="GX44">
            <v>0</v>
          </cell>
          <cell r="GY44">
            <v>0</v>
          </cell>
          <cell r="GZ44">
            <v>0</v>
          </cell>
          <cell r="HA44">
            <v>0</v>
          </cell>
          <cell r="HB44">
            <v>0</v>
          </cell>
          <cell r="HC44">
            <v>0</v>
          </cell>
          <cell r="HD44">
            <v>0</v>
          </cell>
          <cell r="HE44">
            <v>0</v>
          </cell>
          <cell r="HF44">
            <v>0</v>
          </cell>
          <cell r="HG44">
            <v>0</v>
          </cell>
          <cell r="HH44">
            <v>0</v>
          </cell>
          <cell r="HI44">
            <v>0</v>
          </cell>
          <cell r="HJ44">
            <v>0</v>
          </cell>
          <cell r="HK44">
            <v>0</v>
          </cell>
          <cell r="HL44">
            <v>0</v>
          </cell>
          <cell r="HM44">
            <v>0</v>
          </cell>
          <cell r="HN44">
            <v>0</v>
          </cell>
          <cell r="HO44">
            <v>0</v>
          </cell>
          <cell r="HP44">
            <v>0</v>
          </cell>
          <cell r="HQ44">
            <v>0</v>
          </cell>
          <cell r="HR44">
            <v>0</v>
          </cell>
          <cell r="HS44">
            <v>0</v>
          </cell>
          <cell r="HT44">
            <v>0</v>
          </cell>
          <cell r="HU44">
            <v>0</v>
          </cell>
          <cell r="HV44">
            <v>0</v>
          </cell>
          <cell r="HW44">
            <v>0</v>
          </cell>
          <cell r="HX44">
            <v>0</v>
          </cell>
          <cell r="HY44">
            <v>0</v>
          </cell>
          <cell r="HZ44">
            <v>0</v>
          </cell>
          <cell r="IA44">
            <v>0</v>
          </cell>
          <cell r="IB44">
            <v>0</v>
          </cell>
          <cell r="IC44">
            <v>7.9649999999999999E-2</v>
          </cell>
          <cell r="ID44">
            <v>0</v>
          </cell>
          <cell r="IE44">
            <v>0</v>
          </cell>
          <cell r="IF44">
            <v>0</v>
          </cell>
          <cell r="IG44">
            <v>0</v>
          </cell>
          <cell r="IH44">
            <v>0</v>
          </cell>
          <cell r="II44">
            <v>0</v>
          </cell>
          <cell r="IJ44">
            <v>0</v>
          </cell>
          <cell r="IK44">
            <v>1</v>
          </cell>
          <cell r="IL44">
            <v>0</v>
          </cell>
          <cell r="IM44">
            <v>1</v>
          </cell>
          <cell r="IN44">
            <v>7.9649999999999999E-2</v>
          </cell>
          <cell r="IO44">
            <v>0</v>
          </cell>
          <cell r="IP44">
            <v>0</v>
          </cell>
          <cell r="IQ44">
            <v>0</v>
          </cell>
          <cell r="IR44">
            <v>0</v>
          </cell>
          <cell r="IS44">
            <v>0</v>
          </cell>
          <cell r="IT44">
            <v>0</v>
          </cell>
          <cell r="IU44">
            <v>0</v>
          </cell>
          <cell r="IV44">
            <v>1</v>
          </cell>
          <cell r="IW44">
            <v>0</v>
          </cell>
          <cell r="IX44">
            <v>1</v>
          </cell>
          <cell r="IY44">
            <v>0</v>
          </cell>
          <cell r="IZ44">
            <v>0</v>
          </cell>
          <cell r="JA44">
            <v>0</v>
          </cell>
          <cell r="JB44">
            <v>0</v>
          </cell>
          <cell r="JC44">
            <v>0</v>
          </cell>
          <cell r="JD44">
            <v>0</v>
          </cell>
          <cell r="JE44">
            <v>0</v>
          </cell>
          <cell r="JF44">
            <v>0</v>
          </cell>
          <cell r="JG44">
            <v>0</v>
          </cell>
          <cell r="JH44">
            <v>0</v>
          </cell>
          <cell r="JI44">
            <v>0</v>
          </cell>
          <cell r="JJ44">
            <v>0</v>
          </cell>
          <cell r="JK44">
            <v>0</v>
          </cell>
          <cell r="JL44">
            <v>0</v>
          </cell>
          <cell r="JM44">
            <v>0</v>
          </cell>
          <cell r="JN44">
            <v>0</v>
          </cell>
          <cell r="JO44">
            <v>0</v>
          </cell>
          <cell r="JP44">
            <v>0</v>
          </cell>
          <cell r="JQ44">
            <v>0</v>
          </cell>
          <cell r="JR44">
            <v>0</v>
          </cell>
          <cell r="JS44">
            <v>0</v>
          </cell>
          <cell r="JT44">
            <v>0</v>
          </cell>
          <cell r="JU44">
            <v>0</v>
          </cell>
          <cell r="JV44">
            <v>0</v>
          </cell>
          <cell r="JW44">
            <v>0</v>
          </cell>
          <cell r="JX44">
            <v>0</v>
          </cell>
          <cell r="JY44">
            <v>0</v>
          </cell>
          <cell r="JZ44">
            <v>0</v>
          </cell>
          <cell r="KA44">
            <v>0</v>
          </cell>
          <cell r="KB44">
            <v>0</v>
          </cell>
          <cell r="KC44">
            <v>0</v>
          </cell>
          <cell r="KD44">
            <v>0</v>
          </cell>
          <cell r="KE44">
            <v>0</v>
          </cell>
          <cell r="KF44">
            <v>0</v>
          </cell>
          <cell r="KG44">
            <v>0</v>
          </cell>
          <cell r="KH44">
            <v>0</v>
          </cell>
          <cell r="KI44">
            <v>0</v>
          </cell>
          <cell r="KJ44">
            <v>0</v>
          </cell>
          <cell r="KK44">
            <v>0</v>
          </cell>
          <cell r="KL44">
            <v>0</v>
          </cell>
          <cell r="KM44">
            <v>0</v>
          </cell>
          <cell r="KN44">
            <v>0</v>
          </cell>
          <cell r="KO44">
            <v>0</v>
          </cell>
          <cell r="KP44">
            <v>0</v>
          </cell>
          <cell r="KQ44">
            <v>0</v>
          </cell>
          <cell r="KR44">
            <v>0</v>
          </cell>
          <cell r="KS44">
            <v>0</v>
          </cell>
          <cell r="KT44">
            <v>0</v>
          </cell>
          <cell r="KU44">
            <v>0</v>
          </cell>
          <cell r="KV44">
            <v>0</v>
          </cell>
          <cell r="KW44">
            <v>0</v>
          </cell>
          <cell r="KX44">
            <v>0</v>
          </cell>
          <cell r="KY44">
            <v>0</v>
          </cell>
          <cell r="KZ44">
            <v>0</v>
          </cell>
          <cell r="LA44">
            <v>0</v>
          </cell>
          <cell r="LB44">
            <v>0</v>
          </cell>
          <cell r="LC44">
            <v>0</v>
          </cell>
          <cell r="LD44">
            <v>0</v>
          </cell>
          <cell r="LE44">
            <v>0</v>
          </cell>
          <cell r="LF44">
            <v>0</v>
          </cell>
          <cell r="LG44">
            <v>0</v>
          </cell>
          <cell r="LH44">
            <v>0</v>
          </cell>
          <cell r="LI44">
            <v>0</v>
          </cell>
          <cell r="LJ44">
            <v>0</v>
          </cell>
          <cell r="LK44">
            <v>0</v>
          </cell>
          <cell r="LL44">
            <v>0</v>
          </cell>
          <cell r="LQ44">
            <v>0</v>
          </cell>
          <cell r="LR44">
            <v>0</v>
          </cell>
          <cell r="LS44">
            <v>0</v>
          </cell>
          <cell r="LT44">
            <v>0</v>
          </cell>
          <cell r="LU44">
            <v>0</v>
          </cell>
          <cell r="LX44">
            <v>0</v>
          </cell>
          <cell r="LY44">
            <v>0</v>
          </cell>
          <cell r="LZ44">
            <v>0</v>
          </cell>
          <cell r="MA44">
            <v>0</v>
          </cell>
          <cell r="MB44">
            <v>0</v>
          </cell>
          <cell r="MC44">
            <v>0</v>
          </cell>
          <cell r="MD44">
            <v>0</v>
          </cell>
          <cell r="ME44">
            <v>0</v>
          </cell>
          <cell r="MF44">
            <v>0</v>
          </cell>
          <cell r="MG44">
            <v>0</v>
          </cell>
          <cell r="MH44">
            <v>0</v>
          </cell>
          <cell r="MI44">
            <v>0</v>
          </cell>
          <cell r="MJ44">
            <v>0</v>
          </cell>
          <cell r="MK44">
            <v>0</v>
          </cell>
          <cell r="ML44">
            <v>0</v>
          </cell>
          <cell r="MM44">
            <v>0</v>
          </cell>
          <cell r="MN44">
            <v>0</v>
          </cell>
          <cell r="MO44">
            <v>0</v>
          </cell>
          <cell r="MP44">
            <v>0</v>
          </cell>
          <cell r="MQ44">
            <v>0</v>
          </cell>
          <cell r="MR44">
            <v>0</v>
          </cell>
          <cell r="MS44">
            <v>0</v>
          </cell>
          <cell r="MT44">
            <v>0</v>
          </cell>
          <cell r="MU44">
            <v>0</v>
          </cell>
          <cell r="MV44">
            <v>0</v>
          </cell>
          <cell r="MW44">
            <v>0</v>
          </cell>
          <cell r="MX44">
            <v>0</v>
          </cell>
          <cell r="MY44">
            <v>0</v>
          </cell>
          <cell r="MZ44">
            <v>0</v>
          </cell>
          <cell r="NA44">
            <v>0</v>
          </cell>
          <cell r="NB44">
            <v>0</v>
          </cell>
          <cell r="NC44">
            <v>0</v>
          </cell>
          <cell r="ND44">
            <v>0</v>
          </cell>
          <cell r="NE44">
            <v>0</v>
          </cell>
          <cell r="NF44">
            <v>0</v>
          </cell>
          <cell r="NG44">
            <v>0</v>
          </cell>
          <cell r="NH44">
            <v>0</v>
          </cell>
          <cell r="NI44">
            <v>0</v>
          </cell>
          <cell r="NJ44">
            <v>0</v>
          </cell>
          <cell r="NK44">
            <v>0</v>
          </cell>
          <cell r="NL44">
            <v>0</v>
          </cell>
          <cell r="NM44">
            <v>0</v>
          </cell>
          <cell r="NN44">
            <v>0</v>
          </cell>
          <cell r="NO44">
            <v>0</v>
          </cell>
          <cell r="NP44">
            <v>0</v>
          </cell>
          <cell r="NQ44">
            <v>0</v>
          </cell>
          <cell r="NR44">
            <v>0</v>
          </cell>
          <cell r="NS44">
            <v>0</v>
          </cell>
          <cell r="NT44">
            <v>0</v>
          </cell>
          <cell r="NU44">
            <v>0</v>
          </cell>
          <cell r="NV44">
            <v>0</v>
          </cell>
          <cell r="NW44">
            <v>0</v>
          </cell>
          <cell r="NX44">
            <v>0</v>
          </cell>
          <cell r="NY44">
            <v>0</v>
          </cell>
          <cell r="NZ44">
            <v>0</v>
          </cell>
          <cell r="OA44">
            <v>0</v>
          </cell>
          <cell r="OB44">
            <v>0</v>
          </cell>
          <cell r="OC44">
            <v>0</v>
          </cell>
          <cell r="OD44">
            <v>0</v>
          </cell>
          <cell r="OE44">
            <v>0</v>
          </cell>
          <cell r="OF44">
            <v>0</v>
          </cell>
          <cell r="OG44">
            <v>0</v>
          </cell>
          <cell r="OH44">
            <v>0</v>
          </cell>
          <cell r="OI44">
            <v>0</v>
          </cell>
          <cell r="OJ44">
            <v>0</v>
          </cell>
          <cell r="OL44">
            <v>2021</v>
          </cell>
          <cell r="OM44">
            <v>2023</v>
          </cell>
          <cell r="ON44">
            <v>2023</v>
          </cell>
          <cell r="OO44">
            <v>2023</v>
          </cell>
          <cell r="OP44" t="str">
            <v>с</v>
          </cell>
          <cell r="OT44">
            <v>9.5579999999999998E-2</v>
          </cell>
        </row>
        <row r="45">
          <cell r="D45" t="str">
            <v>M_Che430</v>
          </cell>
          <cell r="E45">
            <v>0.1054551698744934</v>
          </cell>
          <cell r="H45">
            <v>0</v>
          </cell>
          <cell r="J45">
            <v>0.1054551698744934</v>
          </cell>
          <cell r="K45">
            <v>0.1054551698744934</v>
          </cell>
          <cell r="L45">
            <v>0</v>
          </cell>
          <cell r="M45">
            <v>0</v>
          </cell>
          <cell r="N45">
            <v>0</v>
          </cell>
          <cell r="O45">
            <v>0</v>
          </cell>
          <cell r="P45">
            <v>0</v>
          </cell>
          <cell r="Q45">
            <v>0</v>
          </cell>
          <cell r="R45">
            <v>0.1054551698744934</v>
          </cell>
          <cell r="S45">
            <v>0</v>
          </cell>
          <cell r="T45">
            <v>0</v>
          </cell>
          <cell r="U45">
            <v>1.6212641562077825E-2</v>
          </cell>
          <cell r="V45">
            <v>8.6000000000000007E-2</v>
          </cell>
          <cell r="W45">
            <v>3.2425283124155636E-3</v>
          </cell>
          <cell r="X45">
            <v>0</v>
          </cell>
          <cell r="Y45">
            <v>0</v>
          </cell>
          <cell r="Z45">
            <v>0</v>
          </cell>
          <cell r="AA45">
            <v>0</v>
          </cell>
          <cell r="AB45">
            <v>0</v>
          </cell>
          <cell r="AC45">
            <v>0</v>
          </cell>
          <cell r="AD45">
            <v>0</v>
          </cell>
          <cell r="AE45">
            <v>0</v>
          </cell>
          <cell r="AF45">
            <v>0</v>
          </cell>
          <cell r="AG45">
            <v>0</v>
          </cell>
          <cell r="AH45">
            <v>0</v>
          </cell>
          <cell r="AI45">
            <v>0</v>
          </cell>
          <cell r="AJ45">
            <v>0</v>
          </cell>
          <cell r="AK45">
            <v>0</v>
          </cell>
          <cell r="AL45">
            <v>0</v>
          </cell>
          <cell r="AM45">
            <v>0</v>
          </cell>
          <cell r="AN45">
            <v>0</v>
          </cell>
          <cell r="AO45">
            <v>0</v>
          </cell>
          <cell r="AP45">
            <v>0.1054551698744934</v>
          </cell>
          <cell r="AQ45">
            <v>0</v>
          </cell>
          <cell r="AR45">
            <v>0</v>
          </cell>
          <cell r="AS45">
            <v>1.6212641562077825E-2</v>
          </cell>
          <cell r="AT45">
            <v>8.6000000000000007E-2</v>
          </cell>
          <cell r="AU45">
            <v>3.2425283124155636E-3</v>
          </cell>
          <cell r="AV45">
            <v>0.1054551698744934</v>
          </cell>
          <cell r="AW45">
            <v>0</v>
          </cell>
          <cell r="AX45">
            <v>0</v>
          </cell>
          <cell r="AY45">
            <v>1.6212641562077825E-2</v>
          </cell>
          <cell r="AZ45">
            <v>8.6000000000000007E-2</v>
          </cell>
          <cell r="BA45">
            <v>3.2425283124155636E-3</v>
          </cell>
          <cell r="BB45" t="str">
            <v/>
          </cell>
          <cell r="BC45" t="str">
            <v/>
          </cell>
          <cell r="BD45" t="str">
            <v/>
          </cell>
          <cell r="BE45" t="str">
            <v/>
          </cell>
          <cell r="BF45">
            <v>0</v>
          </cell>
          <cell r="BG45">
            <v>0</v>
          </cell>
          <cell r="BH45">
            <v>0</v>
          </cell>
          <cell r="BI45">
            <v>0</v>
          </cell>
          <cell r="BJ45">
            <v>0</v>
          </cell>
          <cell r="BK45">
            <v>0</v>
          </cell>
          <cell r="BL45">
            <v>0</v>
          </cell>
          <cell r="BM45">
            <v>0</v>
          </cell>
          <cell r="BN45">
            <v>0</v>
          </cell>
          <cell r="BO45">
            <v>0</v>
          </cell>
          <cell r="BP45">
            <v>0</v>
          </cell>
          <cell r="BQ45">
            <v>0</v>
          </cell>
          <cell r="BR45">
            <v>0</v>
          </cell>
          <cell r="BS45">
            <v>0</v>
          </cell>
          <cell r="BT45">
            <v>0</v>
          </cell>
          <cell r="BU45">
            <v>0</v>
          </cell>
          <cell r="BV45">
            <v>0</v>
          </cell>
          <cell r="BW45">
            <v>0</v>
          </cell>
          <cell r="BX45">
            <v>0</v>
          </cell>
          <cell r="BY45">
            <v>0</v>
          </cell>
          <cell r="BZ45">
            <v>0</v>
          </cell>
          <cell r="CA45">
            <v>0</v>
          </cell>
          <cell r="CB45">
            <v>0</v>
          </cell>
          <cell r="CC45">
            <v>0</v>
          </cell>
          <cell r="CD45">
            <v>0</v>
          </cell>
          <cell r="CE45">
            <v>0</v>
          </cell>
          <cell r="CF45">
            <v>0</v>
          </cell>
          <cell r="CG45">
            <v>0</v>
          </cell>
          <cell r="CH45">
            <v>0</v>
          </cell>
          <cell r="CI45">
            <v>0</v>
          </cell>
          <cell r="CJ45">
            <v>0</v>
          </cell>
          <cell r="CK45">
            <v>0</v>
          </cell>
          <cell r="CL45">
            <v>0</v>
          </cell>
          <cell r="CM45">
            <v>0</v>
          </cell>
          <cell r="CN45">
            <v>0</v>
          </cell>
          <cell r="CO45">
            <v>0</v>
          </cell>
          <cell r="CP45">
            <v>0</v>
          </cell>
          <cell r="CQ45" t="str">
            <v/>
          </cell>
          <cell r="CR45" t="str">
            <v/>
          </cell>
          <cell r="CS45" t="str">
            <v/>
          </cell>
          <cell r="CT45" t="str">
            <v/>
          </cell>
          <cell r="CU45">
            <v>0</v>
          </cell>
          <cell r="CX45">
            <v>8.7879308228744499E-2</v>
          </cell>
          <cell r="CY45">
            <v>5.5179130650170162E-3</v>
          </cell>
          <cell r="CZ45">
            <v>2.7025206750648796E-2</v>
          </cell>
          <cell r="DA45">
            <v>5.1802122749594275E-2</v>
          </cell>
          <cell r="DB45">
            <v>3.5340656634844118E-3</v>
          </cell>
          <cell r="DE45">
            <v>0</v>
          </cell>
          <cell r="DG45">
            <v>8.7879308228744499E-2</v>
          </cell>
          <cell r="DH45">
            <v>8.7879308228744499E-2</v>
          </cell>
          <cell r="DI45">
            <v>0</v>
          </cell>
          <cell r="DJ45">
            <v>0</v>
          </cell>
          <cell r="DK45">
            <v>0</v>
          </cell>
          <cell r="DL45">
            <v>0</v>
          </cell>
          <cell r="DM45">
            <v>0</v>
          </cell>
          <cell r="DN45">
            <v>8.7879308228744499E-2</v>
          </cell>
          <cell r="DS45">
            <v>0</v>
          </cell>
          <cell r="DT45">
            <v>0</v>
          </cell>
          <cell r="DU45">
            <v>0</v>
          </cell>
          <cell r="DV45">
            <v>8.7879308228744499E-2</v>
          </cell>
          <cell r="DW45">
            <v>8.7879308228744499E-2</v>
          </cell>
          <cell r="DX45" t="str">
            <v/>
          </cell>
          <cell r="DY45" t="str">
            <v/>
          </cell>
          <cell r="DZ45" t="str">
            <v/>
          </cell>
          <cell r="EA45" t="str">
            <v/>
          </cell>
          <cell r="EB45">
            <v>0</v>
          </cell>
          <cell r="EC45">
            <v>0</v>
          </cell>
          <cell r="ED45">
            <v>0</v>
          </cell>
          <cell r="EE45">
            <v>0</v>
          </cell>
          <cell r="EF45">
            <v>0</v>
          </cell>
          <cell r="EG45">
            <v>0</v>
          </cell>
          <cell r="EH45">
            <v>0</v>
          </cell>
          <cell r="EI45">
            <v>0</v>
          </cell>
          <cell r="EJ45">
            <v>0</v>
          </cell>
          <cell r="EK45">
            <v>0</v>
          </cell>
          <cell r="EL45">
            <v>0</v>
          </cell>
          <cell r="EM45">
            <v>0</v>
          </cell>
          <cell r="EN45">
            <v>0</v>
          </cell>
          <cell r="EO45">
            <v>0</v>
          </cell>
          <cell r="EP45">
            <v>0</v>
          </cell>
          <cell r="EQ45">
            <v>0</v>
          </cell>
          <cell r="ER45">
            <v>0</v>
          </cell>
          <cell r="ES45">
            <v>0</v>
          </cell>
          <cell r="ET45">
            <v>0</v>
          </cell>
          <cell r="EU45">
            <v>0</v>
          </cell>
          <cell r="EV45">
            <v>0</v>
          </cell>
          <cell r="EW45">
            <v>0</v>
          </cell>
          <cell r="EX45">
            <v>0</v>
          </cell>
          <cell r="EY45">
            <v>0</v>
          </cell>
          <cell r="EZ45">
            <v>0</v>
          </cell>
          <cell r="FA45">
            <v>0</v>
          </cell>
          <cell r="FB45">
            <v>0</v>
          </cell>
          <cell r="FC45">
            <v>0</v>
          </cell>
          <cell r="FD45">
            <v>0</v>
          </cell>
          <cell r="FE45">
            <v>0</v>
          </cell>
          <cell r="FF45">
            <v>0</v>
          </cell>
          <cell r="FG45" t="str">
            <v/>
          </cell>
          <cell r="FH45" t="str">
            <v/>
          </cell>
          <cell r="FI45" t="str">
            <v/>
          </cell>
          <cell r="FJ45">
            <v>1</v>
          </cell>
          <cell r="FK45" t="str">
            <v>1</v>
          </cell>
          <cell r="FN45">
            <v>8.7879308228744499E-2</v>
          </cell>
          <cell r="FO45">
            <v>0</v>
          </cell>
          <cell r="FP45">
            <v>0</v>
          </cell>
          <cell r="FQ45">
            <v>0</v>
          </cell>
          <cell r="FR45">
            <v>0</v>
          </cell>
          <cell r="FS45">
            <v>0</v>
          </cell>
          <cell r="FT45">
            <v>0</v>
          </cell>
          <cell r="FU45">
            <v>0</v>
          </cell>
          <cell r="FV45">
            <v>1</v>
          </cell>
          <cell r="FW45">
            <v>0</v>
          </cell>
          <cell r="FX45">
            <v>1</v>
          </cell>
          <cell r="FZ45">
            <v>0</v>
          </cell>
          <cell r="GA45">
            <v>0</v>
          </cell>
          <cell r="GB45">
            <v>0</v>
          </cell>
          <cell r="GC45">
            <v>0</v>
          </cell>
          <cell r="GD45">
            <v>0</v>
          </cell>
          <cell r="GE45">
            <v>0</v>
          </cell>
          <cell r="GF45">
            <v>0</v>
          </cell>
          <cell r="GG45">
            <v>0</v>
          </cell>
          <cell r="GH45">
            <v>0</v>
          </cell>
          <cell r="GI45">
            <v>0</v>
          </cell>
          <cell r="GJ45">
            <v>0</v>
          </cell>
          <cell r="GK45">
            <v>8.7879308228744499E-2</v>
          </cell>
          <cell r="GL45">
            <v>0</v>
          </cell>
          <cell r="GM45">
            <v>0</v>
          </cell>
          <cell r="GN45">
            <v>0</v>
          </cell>
          <cell r="GO45">
            <v>0</v>
          </cell>
          <cell r="GP45">
            <v>0</v>
          </cell>
          <cell r="GQ45">
            <v>0</v>
          </cell>
          <cell r="GR45">
            <v>0</v>
          </cell>
          <cell r="GS45">
            <v>1</v>
          </cell>
          <cell r="GT45">
            <v>0</v>
          </cell>
          <cell r="GU45">
            <v>1</v>
          </cell>
          <cell r="GV45">
            <v>0</v>
          </cell>
          <cell r="GW45">
            <v>0</v>
          </cell>
          <cell r="GX45">
            <v>0</v>
          </cell>
          <cell r="GY45">
            <v>0</v>
          </cell>
          <cell r="GZ45">
            <v>0</v>
          </cell>
          <cell r="HA45">
            <v>0</v>
          </cell>
          <cell r="HB45">
            <v>0</v>
          </cell>
          <cell r="HC45">
            <v>0</v>
          </cell>
          <cell r="HD45">
            <v>0</v>
          </cell>
          <cell r="HE45">
            <v>0</v>
          </cell>
          <cell r="HF45">
            <v>0</v>
          </cell>
          <cell r="HG45">
            <v>0</v>
          </cell>
          <cell r="HH45">
            <v>0</v>
          </cell>
          <cell r="HI45">
            <v>0</v>
          </cell>
          <cell r="HJ45">
            <v>0</v>
          </cell>
          <cell r="HK45">
            <v>0</v>
          </cell>
          <cell r="HL45">
            <v>0</v>
          </cell>
          <cell r="HM45">
            <v>0</v>
          </cell>
          <cell r="HN45">
            <v>0</v>
          </cell>
          <cell r="HO45">
            <v>0</v>
          </cell>
          <cell r="HP45">
            <v>0</v>
          </cell>
          <cell r="HQ45">
            <v>0</v>
          </cell>
          <cell r="HR45">
            <v>0</v>
          </cell>
          <cell r="HS45">
            <v>0</v>
          </cell>
          <cell r="HT45">
            <v>0</v>
          </cell>
          <cell r="HU45">
            <v>0</v>
          </cell>
          <cell r="HV45">
            <v>0</v>
          </cell>
          <cell r="HW45">
            <v>0</v>
          </cell>
          <cell r="HX45">
            <v>0</v>
          </cell>
          <cell r="HY45">
            <v>0</v>
          </cell>
          <cell r="HZ45">
            <v>0</v>
          </cell>
          <cell r="IA45">
            <v>0</v>
          </cell>
          <cell r="IB45">
            <v>0</v>
          </cell>
          <cell r="IC45">
            <v>8.7879308228744499E-2</v>
          </cell>
          <cell r="ID45">
            <v>0</v>
          </cell>
          <cell r="IE45">
            <v>0</v>
          </cell>
          <cell r="IF45">
            <v>0</v>
          </cell>
          <cell r="IG45">
            <v>0</v>
          </cell>
          <cell r="IH45">
            <v>0</v>
          </cell>
          <cell r="II45">
            <v>0</v>
          </cell>
          <cell r="IJ45">
            <v>0</v>
          </cell>
          <cell r="IK45">
            <v>1</v>
          </cell>
          <cell r="IL45">
            <v>0</v>
          </cell>
          <cell r="IM45">
            <v>1</v>
          </cell>
          <cell r="IN45">
            <v>8.7879308228744499E-2</v>
          </cell>
          <cell r="IO45">
            <v>0</v>
          </cell>
          <cell r="IP45">
            <v>0</v>
          </cell>
          <cell r="IQ45">
            <v>0</v>
          </cell>
          <cell r="IR45">
            <v>0</v>
          </cell>
          <cell r="IS45">
            <v>0</v>
          </cell>
          <cell r="IT45">
            <v>0</v>
          </cell>
          <cell r="IU45">
            <v>0</v>
          </cell>
          <cell r="IV45">
            <v>1</v>
          </cell>
          <cell r="IW45">
            <v>0</v>
          </cell>
          <cell r="IX45">
            <v>1</v>
          </cell>
          <cell r="IY45">
            <v>0</v>
          </cell>
          <cell r="IZ45">
            <v>0</v>
          </cell>
          <cell r="JA45">
            <v>0</v>
          </cell>
          <cell r="JB45">
            <v>0</v>
          </cell>
          <cell r="JC45">
            <v>0</v>
          </cell>
          <cell r="JD45">
            <v>0</v>
          </cell>
          <cell r="JE45">
            <v>0</v>
          </cell>
          <cell r="JF45">
            <v>0</v>
          </cell>
          <cell r="JG45">
            <v>0</v>
          </cell>
          <cell r="JH45">
            <v>0</v>
          </cell>
          <cell r="JI45">
            <v>0</v>
          </cell>
          <cell r="JJ45">
            <v>0</v>
          </cell>
          <cell r="JK45">
            <v>0</v>
          </cell>
          <cell r="JL45">
            <v>0</v>
          </cell>
          <cell r="JM45">
            <v>0</v>
          </cell>
          <cell r="JN45">
            <v>0</v>
          </cell>
          <cell r="JO45">
            <v>0</v>
          </cell>
          <cell r="JP45">
            <v>0</v>
          </cell>
          <cell r="JQ45">
            <v>0</v>
          </cell>
          <cell r="JR45">
            <v>0</v>
          </cell>
          <cell r="JS45">
            <v>0</v>
          </cell>
          <cell r="JT45">
            <v>0</v>
          </cell>
          <cell r="JU45">
            <v>0</v>
          </cell>
          <cell r="JV45">
            <v>0</v>
          </cell>
          <cell r="JW45">
            <v>0</v>
          </cell>
          <cell r="JX45">
            <v>0</v>
          </cell>
          <cell r="JY45">
            <v>0</v>
          </cell>
          <cell r="JZ45">
            <v>0</v>
          </cell>
          <cell r="KA45">
            <v>0</v>
          </cell>
          <cell r="KB45">
            <v>0</v>
          </cell>
          <cell r="KC45">
            <v>0</v>
          </cell>
          <cell r="KD45">
            <v>0</v>
          </cell>
          <cell r="KE45">
            <v>0</v>
          </cell>
          <cell r="KF45">
            <v>0</v>
          </cell>
          <cell r="KG45">
            <v>0</v>
          </cell>
          <cell r="KH45">
            <v>0</v>
          </cell>
          <cell r="KI45">
            <v>0</v>
          </cell>
          <cell r="KJ45">
            <v>0</v>
          </cell>
          <cell r="KK45">
            <v>0</v>
          </cell>
          <cell r="KL45">
            <v>0</v>
          </cell>
          <cell r="KM45">
            <v>0</v>
          </cell>
          <cell r="KN45">
            <v>0</v>
          </cell>
          <cell r="KO45">
            <v>0</v>
          </cell>
          <cell r="KP45">
            <v>0</v>
          </cell>
          <cell r="KQ45">
            <v>0</v>
          </cell>
          <cell r="KR45">
            <v>0</v>
          </cell>
          <cell r="KS45">
            <v>0</v>
          </cell>
          <cell r="KT45">
            <v>0</v>
          </cell>
          <cell r="KU45">
            <v>0</v>
          </cell>
          <cell r="KV45">
            <v>0</v>
          </cell>
          <cell r="KW45">
            <v>0</v>
          </cell>
          <cell r="KX45">
            <v>0</v>
          </cell>
          <cell r="KY45">
            <v>0</v>
          </cell>
          <cell r="KZ45">
            <v>0</v>
          </cell>
          <cell r="LA45">
            <v>0</v>
          </cell>
          <cell r="LB45">
            <v>0</v>
          </cell>
          <cell r="LC45">
            <v>0</v>
          </cell>
          <cell r="LD45">
            <v>0</v>
          </cell>
          <cell r="LE45">
            <v>0</v>
          </cell>
          <cell r="LF45">
            <v>0</v>
          </cell>
          <cell r="LG45">
            <v>0</v>
          </cell>
          <cell r="LH45">
            <v>0</v>
          </cell>
          <cell r="LI45">
            <v>0</v>
          </cell>
          <cell r="LJ45">
            <v>0</v>
          </cell>
          <cell r="LK45">
            <v>0</v>
          </cell>
          <cell r="LL45">
            <v>0</v>
          </cell>
          <cell r="LQ45">
            <v>0</v>
          </cell>
          <cell r="LR45">
            <v>0</v>
          </cell>
          <cell r="LS45">
            <v>0</v>
          </cell>
          <cell r="LT45">
            <v>0</v>
          </cell>
          <cell r="LU45">
            <v>0</v>
          </cell>
          <cell r="LX45">
            <v>0</v>
          </cell>
          <cell r="LY45">
            <v>0</v>
          </cell>
          <cell r="LZ45">
            <v>0</v>
          </cell>
          <cell r="MA45">
            <v>0</v>
          </cell>
          <cell r="MB45">
            <v>0</v>
          </cell>
          <cell r="MC45">
            <v>0</v>
          </cell>
          <cell r="MD45">
            <v>0</v>
          </cell>
          <cell r="ME45">
            <v>0</v>
          </cell>
          <cell r="MF45">
            <v>0</v>
          </cell>
          <cell r="MG45">
            <v>0</v>
          </cell>
          <cell r="MH45">
            <v>0</v>
          </cell>
          <cell r="MI45">
            <v>0</v>
          </cell>
          <cell r="MJ45">
            <v>0</v>
          </cell>
          <cell r="MK45">
            <v>0</v>
          </cell>
          <cell r="ML45">
            <v>0</v>
          </cell>
          <cell r="MM45">
            <v>0</v>
          </cell>
          <cell r="MN45">
            <v>0</v>
          </cell>
          <cell r="MO45">
            <v>0</v>
          </cell>
          <cell r="MP45">
            <v>0</v>
          </cell>
          <cell r="MQ45">
            <v>0</v>
          </cell>
          <cell r="MR45">
            <v>0</v>
          </cell>
          <cell r="MS45">
            <v>0</v>
          </cell>
          <cell r="MT45">
            <v>0</v>
          </cell>
          <cell r="MU45">
            <v>0</v>
          </cell>
          <cell r="MV45">
            <v>0</v>
          </cell>
          <cell r="MW45">
            <v>0</v>
          </cell>
          <cell r="MX45">
            <v>0</v>
          </cell>
          <cell r="MY45">
            <v>0</v>
          </cell>
          <cell r="MZ45">
            <v>0</v>
          </cell>
          <cell r="NA45">
            <v>0</v>
          </cell>
          <cell r="NB45">
            <v>0</v>
          </cell>
          <cell r="NC45">
            <v>0</v>
          </cell>
          <cell r="ND45">
            <v>0</v>
          </cell>
          <cell r="NE45">
            <v>0</v>
          </cell>
          <cell r="NF45">
            <v>0</v>
          </cell>
          <cell r="NG45">
            <v>0</v>
          </cell>
          <cell r="NH45">
            <v>0</v>
          </cell>
          <cell r="NI45">
            <v>0</v>
          </cell>
          <cell r="NJ45">
            <v>0</v>
          </cell>
          <cell r="NK45">
            <v>0</v>
          </cell>
          <cell r="NL45">
            <v>0</v>
          </cell>
          <cell r="NM45">
            <v>0</v>
          </cell>
          <cell r="NN45">
            <v>0</v>
          </cell>
          <cell r="NO45">
            <v>0</v>
          </cell>
          <cell r="NP45">
            <v>0</v>
          </cell>
          <cell r="NQ45">
            <v>0</v>
          </cell>
          <cell r="NR45">
            <v>0</v>
          </cell>
          <cell r="NS45">
            <v>0</v>
          </cell>
          <cell r="NT45">
            <v>0</v>
          </cell>
          <cell r="NU45">
            <v>0</v>
          </cell>
          <cell r="NV45">
            <v>0</v>
          </cell>
          <cell r="NW45">
            <v>0</v>
          </cell>
          <cell r="NX45">
            <v>0</v>
          </cell>
          <cell r="NY45">
            <v>0</v>
          </cell>
          <cell r="NZ45">
            <v>0</v>
          </cell>
          <cell r="OA45">
            <v>0</v>
          </cell>
          <cell r="OB45">
            <v>0</v>
          </cell>
          <cell r="OC45">
            <v>0</v>
          </cell>
          <cell r="OD45">
            <v>0</v>
          </cell>
          <cell r="OE45">
            <v>0</v>
          </cell>
          <cell r="OF45">
            <v>0</v>
          </cell>
          <cell r="OG45">
            <v>0</v>
          </cell>
          <cell r="OH45">
            <v>0</v>
          </cell>
          <cell r="OI45">
            <v>0</v>
          </cell>
          <cell r="OJ45">
            <v>0</v>
          </cell>
          <cell r="OL45">
            <v>2023</v>
          </cell>
          <cell r="OM45">
            <v>2023</v>
          </cell>
          <cell r="ON45">
            <v>2023</v>
          </cell>
          <cell r="OO45">
            <v>2023</v>
          </cell>
          <cell r="OP45" t="str">
            <v>п</v>
          </cell>
          <cell r="OT45">
            <v>0.1054551698744934</v>
          </cell>
        </row>
        <row r="46">
          <cell r="D46" t="str">
            <v>M_Che431</v>
          </cell>
          <cell r="E46">
            <v>8.4780435623509547</v>
          </cell>
          <cell r="H46">
            <v>0.41882459999999999</v>
          </cell>
          <cell r="J46">
            <v>8.4780435623509547</v>
          </cell>
          <cell r="K46">
            <v>8.4780435623509547</v>
          </cell>
          <cell r="L46">
            <v>0</v>
          </cell>
          <cell r="M46">
            <v>0</v>
          </cell>
          <cell r="N46">
            <v>0</v>
          </cell>
          <cell r="O46">
            <v>0</v>
          </cell>
          <cell r="P46">
            <v>0</v>
          </cell>
          <cell r="Q46">
            <v>0</v>
          </cell>
          <cell r="R46">
            <v>8.4780435623509547</v>
          </cell>
          <cell r="S46">
            <v>0</v>
          </cell>
          <cell r="T46">
            <v>0</v>
          </cell>
          <cell r="U46">
            <v>7.0331043852924626</v>
          </cell>
          <cell r="V46">
            <v>3.83183E-2</v>
          </cell>
          <cell r="W46">
            <v>1.4066208770584918</v>
          </cell>
          <cell r="X46">
            <v>0</v>
          </cell>
          <cell r="Y46">
            <v>0</v>
          </cell>
          <cell r="Z46">
            <v>0</v>
          </cell>
          <cell r="AA46">
            <v>0</v>
          </cell>
          <cell r="AB46">
            <v>0</v>
          </cell>
          <cell r="AC46">
            <v>0</v>
          </cell>
          <cell r="AD46">
            <v>0</v>
          </cell>
          <cell r="AE46">
            <v>0</v>
          </cell>
          <cell r="AF46">
            <v>0</v>
          </cell>
          <cell r="AG46">
            <v>0</v>
          </cell>
          <cell r="AH46">
            <v>0</v>
          </cell>
          <cell r="AI46">
            <v>0</v>
          </cell>
          <cell r="AJ46">
            <v>0</v>
          </cell>
          <cell r="AK46">
            <v>0</v>
          </cell>
          <cell r="AL46">
            <v>0</v>
          </cell>
          <cell r="AM46">
            <v>0</v>
          </cell>
          <cell r="AN46">
            <v>0</v>
          </cell>
          <cell r="AO46">
            <v>0</v>
          </cell>
          <cell r="AP46">
            <v>8.4780435623509547</v>
          </cell>
          <cell r="AQ46">
            <v>0</v>
          </cell>
          <cell r="AR46">
            <v>0</v>
          </cell>
          <cell r="AS46">
            <v>7.0331043852924626</v>
          </cell>
          <cell r="AT46">
            <v>3.83183E-2</v>
          </cell>
          <cell r="AU46">
            <v>1.4066208770584918</v>
          </cell>
          <cell r="AV46">
            <v>8.4780435623509547</v>
          </cell>
          <cell r="AW46">
            <v>0</v>
          </cell>
          <cell r="AX46">
            <v>0</v>
          </cell>
          <cell r="AY46">
            <v>7.0331043852924626</v>
          </cell>
          <cell r="AZ46">
            <v>3.83183E-2</v>
          </cell>
          <cell r="BA46">
            <v>1.4066208770584918</v>
          </cell>
          <cell r="BB46" t="str">
            <v/>
          </cell>
          <cell r="BC46" t="str">
            <v/>
          </cell>
          <cell r="BD46" t="str">
            <v/>
          </cell>
          <cell r="BE46" t="str">
            <v/>
          </cell>
          <cell r="BF46">
            <v>0</v>
          </cell>
          <cell r="BG46">
            <v>0.41882459999999999</v>
          </cell>
          <cell r="BH46">
            <v>0</v>
          </cell>
          <cell r="BI46">
            <v>0</v>
          </cell>
          <cell r="BJ46">
            <v>0.34902050000000001</v>
          </cell>
          <cell r="BK46">
            <v>0</v>
          </cell>
          <cell r="BL46">
            <v>6.980409999999998E-2</v>
          </cell>
          <cell r="BM46">
            <v>0</v>
          </cell>
          <cell r="BN46">
            <v>0</v>
          </cell>
          <cell r="BO46">
            <v>0</v>
          </cell>
          <cell r="BP46">
            <v>0</v>
          </cell>
          <cell r="BQ46">
            <v>0</v>
          </cell>
          <cell r="BR46">
            <v>0</v>
          </cell>
          <cell r="BS46">
            <v>0</v>
          </cell>
          <cell r="BT46">
            <v>0</v>
          </cell>
          <cell r="BU46">
            <v>0</v>
          </cell>
          <cell r="BV46">
            <v>0</v>
          </cell>
          <cell r="BW46">
            <v>0</v>
          </cell>
          <cell r="BX46">
            <v>0</v>
          </cell>
          <cell r="BY46">
            <v>0</v>
          </cell>
          <cell r="BZ46">
            <v>0</v>
          </cell>
          <cell r="CA46">
            <v>0</v>
          </cell>
          <cell r="CB46">
            <v>0</v>
          </cell>
          <cell r="CC46">
            <v>0</v>
          </cell>
          <cell r="CD46">
            <v>0</v>
          </cell>
          <cell r="CE46">
            <v>0.41882459999999999</v>
          </cell>
          <cell r="CF46">
            <v>0</v>
          </cell>
          <cell r="CG46">
            <v>0</v>
          </cell>
          <cell r="CH46">
            <v>0.34902050000000001</v>
          </cell>
          <cell r="CI46">
            <v>0</v>
          </cell>
          <cell r="CJ46">
            <v>6.980409999999998E-2</v>
          </cell>
          <cell r="CK46">
            <v>0.41882459999999999</v>
          </cell>
          <cell r="CL46">
            <v>0</v>
          </cell>
          <cell r="CM46">
            <v>0</v>
          </cell>
          <cell r="CN46">
            <v>0.34902050000000001</v>
          </cell>
          <cell r="CO46">
            <v>0</v>
          </cell>
          <cell r="CP46">
            <v>6.980409999999998E-2</v>
          </cell>
          <cell r="CQ46" t="str">
            <v/>
          </cell>
          <cell r="CR46" t="str">
            <v/>
          </cell>
          <cell r="CS46" t="str">
            <v/>
          </cell>
          <cell r="CT46" t="str">
            <v/>
          </cell>
          <cell r="CU46">
            <v>0</v>
          </cell>
          <cell r="CX46">
            <v>7.0650363019591298</v>
          </cell>
          <cell r="CY46">
            <v>0.44361087166328667</v>
          </cell>
          <cell r="CZ46">
            <v>0.51298002746467442</v>
          </cell>
          <cell r="DA46">
            <v>5.7275097993760653</v>
          </cell>
          <cell r="DB46">
            <v>0.38093560345510341</v>
          </cell>
          <cell r="DE46">
            <v>0.36738999999999999</v>
          </cell>
          <cell r="DG46">
            <v>7.0650363019591298</v>
          </cell>
          <cell r="DH46">
            <v>7.0650363019591298</v>
          </cell>
          <cell r="DI46">
            <v>0</v>
          </cell>
          <cell r="DJ46">
            <v>0</v>
          </cell>
          <cell r="DK46">
            <v>0</v>
          </cell>
          <cell r="DL46">
            <v>0</v>
          </cell>
          <cell r="DM46">
            <v>0</v>
          </cell>
          <cell r="DN46">
            <v>7.0650363019591298</v>
          </cell>
          <cell r="DS46">
            <v>0</v>
          </cell>
          <cell r="DT46">
            <v>0</v>
          </cell>
          <cell r="DU46">
            <v>0.38575950000000003</v>
          </cell>
          <cell r="DV46">
            <v>6.67927680195913</v>
          </cell>
          <cell r="DW46">
            <v>6.67927680195913</v>
          </cell>
          <cell r="DX46" t="str">
            <v/>
          </cell>
          <cell r="DY46" t="str">
            <v/>
          </cell>
          <cell r="DZ46">
            <v>1</v>
          </cell>
          <cell r="EA46" t="str">
            <v/>
          </cell>
          <cell r="EB46" t="str">
            <v>1</v>
          </cell>
          <cell r="EC46">
            <v>0.36738999999999999</v>
          </cell>
          <cell r="ED46">
            <v>0.36738999999999999</v>
          </cell>
          <cell r="EE46">
            <v>0</v>
          </cell>
          <cell r="EF46">
            <v>0</v>
          </cell>
          <cell r="EG46">
            <v>0</v>
          </cell>
          <cell r="EH46">
            <v>0</v>
          </cell>
          <cell r="EI46">
            <v>0</v>
          </cell>
          <cell r="EJ46">
            <v>0</v>
          </cell>
          <cell r="EK46">
            <v>0</v>
          </cell>
          <cell r="EL46">
            <v>0</v>
          </cell>
          <cell r="EM46">
            <v>0</v>
          </cell>
          <cell r="EN46">
            <v>0</v>
          </cell>
          <cell r="EO46">
            <v>0</v>
          </cell>
          <cell r="EP46">
            <v>0</v>
          </cell>
          <cell r="EQ46">
            <v>0</v>
          </cell>
          <cell r="ER46">
            <v>0.36738999999999999</v>
          </cell>
          <cell r="ES46">
            <v>0.36738999999999999</v>
          </cell>
          <cell r="ET46">
            <v>0</v>
          </cell>
          <cell r="EU46">
            <v>0</v>
          </cell>
          <cell r="EV46">
            <v>0</v>
          </cell>
          <cell r="EW46">
            <v>0</v>
          </cell>
          <cell r="EX46">
            <v>0</v>
          </cell>
          <cell r="EY46">
            <v>0</v>
          </cell>
          <cell r="EZ46">
            <v>0</v>
          </cell>
          <cell r="FA46">
            <v>0</v>
          </cell>
          <cell r="FB46">
            <v>0</v>
          </cell>
          <cell r="FC46">
            <v>0</v>
          </cell>
          <cell r="FD46">
            <v>0</v>
          </cell>
          <cell r="FE46">
            <v>0</v>
          </cell>
          <cell r="FF46">
            <v>0</v>
          </cell>
          <cell r="FG46" t="str">
            <v/>
          </cell>
          <cell r="FH46" t="str">
            <v/>
          </cell>
          <cell r="FI46">
            <v>1</v>
          </cell>
          <cell r="FJ46">
            <v>1</v>
          </cell>
          <cell r="FK46" t="str">
            <v>1 1</v>
          </cell>
          <cell r="FN46">
            <v>7.0650363019591298</v>
          </cell>
          <cell r="FO46">
            <v>0</v>
          </cell>
          <cell r="FP46">
            <v>0</v>
          </cell>
          <cell r="FQ46">
            <v>0</v>
          </cell>
          <cell r="FR46">
            <v>0</v>
          </cell>
          <cell r="FS46">
            <v>0</v>
          </cell>
          <cell r="FT46">
            <v>0</v>
          </cell>
          <cell r="FU46">
            <v>0</v>
          </cell>
          <cell r="FV46">
            <v>2</v>
          </cell>
          <cell r="FW46">
            <v>0</v>
          </cell>
          <cell r="FX46">
            <v>2</v>
          </cell>
          <cell r="FZ46">
            <v>0</v>
          </cell>
          <cell r="GA46">
            <v>0</v>
          </cell>
          <cell r="GB46">
            <v>0</v>
          </cell>
          <cell r="GC46">
            <v>0</v>
          </cell>
          <cell r="GD46">
            <v>0</v>
          </cell>
          <cell r="GE46">
            <v>0</v>
          </cell>
          <cell r="GF46">
            <v>0</v>
          </cell>
          <cell r="GG46">
            <v>0</v>
          </cell>
          <cell r="GH46">
            <v>0</v>
          </cell>
          <cell r="GI46">
            <v>0</v>
          </cell>
          <cell r="GJ46">
            <v>0</v>
          </cell>
          <cell r="GK46">
            <v>7.0650363019591298</v>
          </cell>
          <cell r="GL46">
            <v>0</v>
          </cell>
          <cell r="GM46">
            <v>0</v>
          </cell>
          <cell r="GN46">
            <v>0</v>
          </cell>
          <cell r="GO46">
            <v>0</v>
          </cell>
          <cell r="GP46">
            <v>0</v>
          </cell>
          <cell r="GQ46">
            <v>0</v>
          </cell>
          <cell r="GR46">
            <v>0</v>
          </cell>
          <cell r="GS46">
            <v>2</v>
          </cell>
          <cell r="GT46">
            <v>0</v>
          </cell>
          <cell r="GU46">
            <v>2</v>
          </cell>
          <cell r="GV46">
            <v>0</v>
          </cell>
          <cell r="GW46">
            <v>0</v>
          </cell>
          <cell r="GX46">
            <v>0</v>
          </cell>
          <cell r="GY46">
            <v>0</v>
          </cell>
          <cell r="GZ46">
            <v>0</v>
          </cell>
          <cell r="HA46">
            <v>0</v>
          </cell>
          <cell r="HB46">
            <v>0</v>
          </cell>
          <cell r="HC46">
            <v>0</v>
          </cell>
          <cell r="HD46">
            <v>0</v>
          </cell>
          <cell r="HE46">
            <v>0</v>
          </cell>
          <cell r="HF46">
            <v>0</v>
          </cell>
          <cell r="HG46">
            <v>0</v>
          </cell>
          <cell r="HH46">
            <v>0</v>
          </cell>
          <cell r="HI46">
            <v>0</v>
          </cell>
          <cell r="HJ46">
            <v>0</v>
          </cell>
          <cell r="HK46">
            <v>0</v>
          </cell>
          <cell r="HL46">
            <v>0</v>
          </cell>
          <cell r="HM46">
            <v>0</v>
          </cell>
          <cell r="HN46">
            <v>0</v>
          </cell>
          <cell r="HO46">
            <v>0</v>
          </cell>
          <cell r="HP46">
            <v>0</v>
          </cell>
          <cell r="HQ46">
            <v>0</v>
          </cell>
          <cell r="HR46">
            <v>0</v>
          </cell>
          <cell r="HS46">
            <v>0</v>
          </cell>
          <cell r="HT46">
            <v>0</v>
          </cell>
          <cell r="HU46">
            <v>0</v>
          </cell>
          <cell r="HV46">
            <v>0</v>
          </cell>
          <cell r="HW46">
            <v>0</v>
          </cell>
          <cell r="HX46">
            <v>0</v>
          </cell>
          <cell r="HY46">
            <v>0</v>
          </cell>
          <cell r="HZ46">
            <v>0</v>
          </cell>
          <cell r="IA46">
            <v>0</v>
          </cell>
          <cell r="IB46">
            <v>0</v>
          </cell>
          <cell r="IC46">
            <v>7.0650363019591298</v>
          </cell>
          <cell r="ID46">
            <v>0</v>
          </cell>
          <cell r="IE46">
            <v>0</v>
          </cell>
          <cell r="IF46">
            <v>0</v>
          </cell>
          <cell r="IG46">
            <v>0</v>
          </cell>
          <cell r="IH46">
            <v>0</v>
          </cell>
          <cell r="II46">
            <v>0</v>
          </cell>
          <cell r="IJ46">
            <v>0</v>
          </cell>
          <cell r="IK46">
            <v>2</v>
          </cell>
          <cell r="IL46">
            <v>0</v>
          </cell>
          <cell r="IM46">
            <v>2</v>
          </cell>
          <cell r="IN46">
            <v>7.0650363019591298</v>
          </cell>
          <cell r="IO46">
            <v>0</v>
          </cell>
          <cell r="IP46">
            <v>0</v>
          </cell>
          <cell r="IQ46">
            <v>0</v>
          </cell>
          <cell r="IR46">
            <v>0</v>
          </cell>
          <cell r="IS46">
            <v>0</v>
          </cell>
          <cell r="IT46">
            <v>0</v>
          </cell>
          <cell r="IU46">
            <v>0</v>
          </cell>
          <cell r="IV46">
            <v>2</v>
          </cell>
          <cell r="IW46">
            <v>0</v>
          </cell>
          <cell r="IX46">
            <v>2</v>
          </cell>
          <cell r="IY46">
            <v>0</v>
          </cell>
          <cell r="IZ46">
            <v>0</v>
          </cell>
          <cell r="JA46">
            <v>0</v>
          </cell>
          <cell r="JB46">
            <v>0</v>
          </cell>
          <cell r="JC46">
            <v>0</v>
          </cell>
          <cell r="JD46">
            <v>0</v>
          </cell>
          <cell r="JE46">
            <v>0</v>
          </cell>
          <cell r="JF46">
            <v>0</v>
          </cell>
          <cell r="JG46">
            <v>0</v>
          </cell>
          <cell r="JH46">
            <v>0</v>
          </cell>
          <cell r="JI46">
            <v>0</v>
          </cell>
          <cell r="JJ46">
            <v>0</v>
          </cell>
          <cell r="JK46">
            <v>0</v>
          </cell>
          <cell r="JL46">
            <v>0</v>
          </cell>
          <cell r="JM46">
            <v>0</v>
          </cell>
          <cell r="JN46">
            <v>0</v>
          </cell>
          <cell r="JO46">
            <v>0</v>
          </cell>
          <cell r="JP46">
            <v>0</v>
          </cell>
          <cell r="JQ46">
            <v>0</v>
          </cell>
          <cell r="JR46">
            <v>0</v>
          </cell>
          <cell r="JS46">
            <v>0</v>
          </cell>
          <cell r="JT46">
            <v>0</v>
          </cell>
          <cell r="JU46">
            <v>0</v>
          </cell>
          <cell r="JV46">
            <v>0</v>
          </cell>
          <cell r="JW46">
            <v>0</v>
          </cell>
          <cell r="JX46">
            <v>0</v>
          </cell>
          <cell r="JY46">
            <v>0</v>
          </cell>
          <cell r="JZ46">
            <v>0</v>
          </cell>
          <cell r="KA46">
            <v>0</v>
          </cell>
          <cell r="KB46">
            <v>0</v>
          </cell>
          <cell r="KC46">
            <v>0</v>
          </cell>
          <cell r="KD46">
            <v>0</v>
          </cell>
          <cell r="KE46">
            <v>0</v>
          </cell>
          <cell r="KF46">
            <v>0</v>
          </cell>
          <cell r="KG46">
            <v>0</v>
          </cell>
          <cell r="KH46">
            <v>0</v>
          </cell>
          <cell r="KI46">
            <v>0</v>
          </cell>
          <cell r="KJ46">
            <v>0</v>
          </cell>
          <cell r="KK46">
            <v>0</v>
          </cell>
          <cell r="KL46">
            <v>0</v>
          </cell>
          <cell r="KM46">
            <v>0</v>
          </cell>
          <cell r="KN46">
            <v>0</v>
          </cell>
          <cell r="KO46">
            <v>0</v>
          </cell>
          <cell r="KP46">
            <v>0</v>
          </cell>
          <cell r="KQ46">
            <v>0</v>
          </cell>
          <cell r="KR46">
            <v>0</v>
          </cell>
          <cell r="KS46">
            <v>0</v>
          </cell>
          <cell r="KT46">
            <v>0</v>
          </cell>
          <cell r="KU46">
            <v>0</v>
          </cell>
          <cell r="KV46">
            <v>0</v>
          </cell>
          <cell r="KW46">
            <v>0</v>
          </cell>
          <cell r="KX46">
            <v>0</v>
          </cell>
          <cell r="KY46">
            <v>0</v>
          </cell>
          <cell r="KZ46">
            <v>0</v>
          </cell>
          <cell r="LA46">
            <v>0</v>
          </cell>
          <cell r="LB46">
            <v>0</v>
          </cell>
          <cell r="LC46">
            <v>0</v>
          </cell>
          <cell r="LD46">
            <v>0</v>
          </cell>
          <cell r="LE46">
            <v>0</v>
          </cell>
          <cell r="LF46">
            <v>0</v>
          </cell>
          <cell r="LG46">
            <v>0</v>
          </cell>
          <cell r="LH46">
            <v>0</v>
          </cell>
          <cell r="LI46">
            <v>0</v>
          </cell>
          <cell r="LJ46">
            <v>0</v>
          </cell>
          <cell r="LK46">
            <v>0</v>
          </cell>
          <cell r="LL46">
            <v>0</v>
          </cell>
          <cell r="LQ46">
            <v>0</v>
          </cell>
          <cell r="LR46">
            <v>0</v>
          </cell>
          <cell r="LS46">
            <v>0</v>
          </cell>
          <cell r="LT46">
            <v>0</v>
          </cell>
          <cell r="LU46">
            <v>0</v>
          </cell>
          <cell r="LX46">
            <v>0</v>
          </cell>
          <cell r="LY46">
            <v>0</v>
          </cell>
          <cell r="LZ46">
            <v>0</v>
          </cell>
          <cell r="MA46">
            <v>0</v>
          </cell>
          <cell r="MB46">
            <v>0</v>
          </cell>
          <cell r="MC46">
            <v>0</v>
          </cell>
          <cell r="MD46">
            <v>0</v>
          </cell>
          <cell r="ME46">
            <v>0</v>
          </cell>
          <cell r="MF46">
            <v>0</v>
          </cell>
          <cell r="MG46">
            <v>0</v>
          </cell>
          <cell r="MH46">
            <v>0</v>
          </cell>
          <cell r="MI46">
            <v>0</v>
          </cell>
          <cell r="MJ46">
            <v>0</v>
          </cell>
          <cell r="MK46">
            <v>0</v>
          </cell>
          <cell r="ML46">
            <v>0</v>
          </cell>
          <cell r="MM46">
            <v>0</v>
          </cell>
          <cell r="MN46">
            <v>0</v>
          </cell>
          <cell r="MO46">
            <v>0</v>
          </cell>
          <cell r="MP46">
            <v>0</v>
          </cell>
          <cell r="MQ46">
            <v>0</v>
          </cell>
          <cell r="MR46">
            <v>0</v>
          </cell>
          <cell r="MS46">
            <v>0</v>
          </cell>
          <cell r="MT46">
            <v>0</v>
          </cell>
          <cell r="MU46">
            <v>0</v>
          </cell>
          <cell r="MV46">
            <v>0</v>
          </cell>
          <cell r="MW46">
            <v>0</v>
          </cell>
          <cell r="MX46">
            <v>0</v>
          </cell>
          <cell r="MY46">
            <v>0</v>
          </cell>
          <cell r="MZ46">
            <v>0</v>
          </cell>
          <cell r="NA46">
            <v>0</v>
          </cell>
          <cell r="NB46">
            <v>0</v>
          </cell>
          <cell r="NC46">
            <v>0</v>
          </cell>
          <cell r="ND46">
            <v>0</v>
          </cell>
          <cell r="NE46">
            <v>0</v>
          </cell>
          <cell r="NF46">
            <v>0</v>
          </cell>
          <cell r="NG46">
            <v>0</v>
          </cell>
          <cell r="NH46">
            <v>0</v>
          </cell>
          <cell r="NI46">
            <v>0</v>
          </cell>
          <cell r="NJ46">
            <v>0</v>
          </cell>
          <cell r="NK46">
            <v>0</v>
          </cell>
          <cell r="NL46">
            <v>0</v>
          </cell>
          <cell r="NM46">
            <v>0</v>
          </cell>
          <cell r="NN46">
            <v>0</v>
          </cell>
          <cell r="NO46">
            <v>0</v>
          </cell>
          <cell r="NP46">
            <v>0</v>
          </cell>
          <cell r="NQ46">
            <v>0</v>
          </cell>
          <cell r="NR46">
            <v>0</v>
          </cell>
          <cell r="NS46">
            <v>0</v>
          </cell>
          <cell r="NT46">
            <v>0</v>
          </cell>
          <cell r="NU46">
            <v>0</v>
          </cell>
          <cell r="NV46">
            <v>0</v>
          </cell>
          <cell r="NW46">
            <v>0</v>
          </cell>
          <cell r="NX46">
            <v>0</v>
          </cell>
          <cell r="NY46">
            <v>0</v>
          </cell>
          <cell r="NZ46">
            <v>0</v>
          </cell>
          <cell r="OA46">
            <v>0</v>
          </cell>
          <cell r="OB46">
            <v>0</v>
          </cell>
          <cell r="OC46">
            <v>0</v>
          </cell>
          <cell r="OD46">
            <v>0</v>
          </cell>
          <cell r="OE46">
            <v>0</v>
          </cell>
          <cell r="OF46">
            <v>0</v>
          </cell>
          <cell r="OG46">
            <v>0</v>
          </cell>
          <cell r="OH46">
            <v>0</v>
          </cell>
          <cell r="OI46">
            <v>0</v>
          </cell>
          <cell r="OJ46">
            <v>0</v>
          </cell>
          <cell r="OL46">
            <v>2023</v>
          </cell>
          <cell r="OM46">
            <v>2023</v>
          </cell>
          <cell r="ON46">
            <v>2023</v>
          </cell>
          <cell r="OO46">
            <v>2023</v>
          </cell>
          <cell r="OP46" t="str">
            <v>п</v>
          </cell>
          <cell r="OT46">
            <v>8.4780435623509547</v>
          </cell>
        </row>
        <row r="47">
          <cell r="D47" t="str">
            <v>M_Che432</v>
          </cell>
          <cell r="E47">
            <v>7.4206866412112698</v>
          </cell>
          <cell r="H47">
            <v>0</v>
          </cell>
          <cell r="J47">
            <v>7.4206866412112698</v>
          </cell>
          <cell r="K47">
            <v>7.4206866412112698</v>
          </cell>
          <cell r="L47">
            <v>0</v>
          </cell>
          <cell r="M47">
            <v>0</v>
          </cell>
          <cell r="N47">
            <v>0</v>
          </cell>
          <cell r="O47">
            <v>0</v>
          </cell>
          <cell r="P47">
            <v>0</v>
          </cell>
          <cell r="Q47">
            <v>0</v>
          </cell>
          <cell r="R47">
            <v>7.4206866412112698</v>
          </cell>
          <cell r="S47">
            <v>0</v>
          </cell>
          <cell r="T47">
            <v>0</v>
          </cell>
          <cell r="U47">
            <v>6.1839055343427249</v>
          </cell>
          <cell r="V47">
            <v>0</v>
          </cell>
          <cell r="W47">
            <v>1.2367811068685448</v>
          </cell>
          <cell r="X47">
            <v>0</v>
          </cell>
          <cell r="Y47">
            <v>0</v>
          </cell>
          <cell r="Z47">
            <v>0</v>
          </cell>
          <cell r="AA47">
            <v>0</v>
          </cell>
          <cell r="AB47">
            <v>0</v>
          </cell>
          <cell r="AC47">
            <v>0</v>
          </cell>
          <cell r="AD47">
            <v>0</v>
          </cell>
          <cell r="AE47">
            <v>0</v>
          </cell>
          <cell r="AF47">
            <v>0</v>
          </cell>
          <cell r="AG47">
            <v>0</v>
          </cell>
          <cell r="AH47">
            <v>0</v>
          </cell>
          <cell r="AI47">
            <v>0</v>
          </cell>
          <cell r="AJ47">
            <v>0</v>
          </cell>
          <cell r="AK47">
            <v>0</v>
          </cell>
          <cell r="AL47">
            <v>0</v>
          </cell>
          <cell r="AM47">
            <v>0</v>
          </cell>
          <cell r="AN47">
            <v>0</v>
          </cell>
          <cell r="AO47">
            <v>0</v>
          </cell>
          <cell r="AP47">
            <v>7.4206866412112698</v>
          </cell>
          <cell r="AQ47">
            <v>0</v>
          </cell>
          <cell r="AR47">
            <v>0</v>
          </cell>
          <cell r="AS47">
            <v>6.1839055343427249</v>
          </cell>
          <cell r="AT47">
            <v>0</v>
          </cell>
          <cell r="AU47">
            <v>1.2367811068685448</v>
          </cell>
          <cell r="AV47">
            <v>7.4206866412112698</v>
          </cell>
          <cell r="AW47">
            <v>0</v>
          </cell>
          <cell r="AX47">
            <v>0</v>
          </cell>
          <cell r="AY47">
            <v>6.1839055343427249</v>
          </cell>
          <cell r="AZ47">
            <v>0</v>
          </cell>
          <cell r="BA47">
            <v>1.2367811068685448</v>
          </cell>
          <cell r="BB47" t="str">
            <v/>
          </cell>
          <cell r="BC47" t="str">
            <v/>
          </cell>
          <cell r="BD47" t="str">
            <v/>
          </cell>
          <cell r="BE47" t="str">
            <v/>
          </cell>
          <cell r="BF47">
            <v>0</v>
          </cell>
          <cell r="BG47">
            <v>0</v>
          </cell>
          <cell r="BH47">
            <v>0</v>
          </cell>
          <cell r="BI47">
            <v>0</v>
          </cell>
          <cell r="BJ47">
            <v>0</v>
          </cell>
          <cell r="BK47">
            <v>0</v>
          </cell>
          <cell r="BL47">
            <v>0</v>
          </cell>
          <cell r="BM47">
            <v>0</v>
          </cell>
          <cell r="BN47">
            <v>0</v>
          </cell>
          <cell r="BO47">
            <v>0</v>
          </cell>
          <cell r="BP47">
            <v>0</v>
          </cell>
          <cell r="BQ47">
            <v>0</v>
          </cell>
          <cell r="BR47">
            <v>0</v>
          </cell>
          <cell r="BS47">
            <v>0</v>
          </cell>
          <cell r="BT47">
            <v>0</v>
          </cell>
          <cell r="BU47">
            <v>0</v>
          </cell>
          <cell r="BV47">
            <v>0</v>
          </cell>
          <cell r="BW47">
            <v>0</v>
          </cell>
          <cell r="BX47">
            <v>0</v>
          </cell>
          <cell r="BY47">
            <v>0</v>
          </cell>
          <cell r="BZ47">
            <v>0</v>
          </cell>
          <cell r="CA47">
            <v>0</v>
          </cell>
          <cell r="CB47">
            <v>0</v>
          </cell>
          <cell r="CC47">
            <v>0</v>
          </cell>
          <cell r="CD47">
            <v>0</v>
          </cell>
          <cell r="CE47">
            <v>0</v>
          </cell>
          <cell r="CF47">
            <v>0</v>
          </cell>
          <cell r="CG47">
            <v>0</v>
          </cell>
          <cell r="CH47">
            <v>0</v>
          </cell>
          <cell r="CI47">
            <v>0</v>
          </cell>
          <cell r="CJ47">
            <v>0</v>
          </cell>
          <cell r="CK47">
            <v>0</v>
          </cell>
          <cell r="CL47">
            <v>0</v>
          </cell>
          <cell r="CM47">
            <v>0</v>
          </cell>
          <cell r="CN47">
            <v>0</v>
          </cell>
          <cell r="CO47">
            <v>0</v>
          </cell>
          <cell r="CP47">
            <v>0</v>
          </cell>
          <cell r="CQ47" t="str">
            <v/>
          </cell>
          <cell r="CR47" t="str">
            <v/>
          </cell>
          <cell r="CS47" t="str">
            <v/>
          </cell>
          <cell r="CT47" t="str">
            <v/>
          </cell>
          <cell r="CU47">
            <v>0</v>
          </cell>
          <cell r="CX47">
            <v>6.1839055343427196</v>
          </cell>
          <cell r="CY47">
            <v>0.407991568287983</v>
          </cell>
          <cell r="CZ47">
            <v>0.55843811583664305</v>
          </cell>
          <cell r="DA47">
            <v>4.6883083661865799</v>
          </cell>
          <cell r="DB47">
            <v>0.5291674840315137</v>
          </cell>
          <cell r="DE47">
            <v>0</v>
          </cell>
          <cell r="DG47">
            <v>6.1839055343427196</v>
          </cell>
          <cell r="DH47">
            <v>6.1839055343427196</v>
          </cell>
          <cell r="DI47">
            <v>0</v>
          </cell>
          <cell r="DJ47">
            <v>0</v>
          </cell>
          <cell r="DK47">
            <v>0</v>
          </cell>
          <cell r="DL47">
            <v>0</v>
          </cell>
          <cell r="DM47">
            <v>0</v>
          </cell>
          <cell r="DN47">
            <v>6.1839055343427196</v>
          </cell>
          <cell r="DS47">
            <v>0</v>
          </cell>
          <cell r="DT47">
            <v>0</v>
          </cell>
          <cell r="DU47">
            <v>0</v>
          </cell>
          <cell r="DV47">
            <v>6.1839055343427196</v>
          </cell>
          <cell r="DW47">
            <v>6.1839055343427196</v>
          </cell>
          <cell r="DX47" t="str">
            <v/>
          </cell>
          <cell r="DY47" t="str">
            <v/>
          </cell>
          <cell r="DZ47" t="str">
            <v/>
          </cell>
          <cell r="EA47" t="str">
            <v/>
          </cell>
          <cell r="EB47">
            <v>0</v>
          </cell>
          <cell r="EC47">
            <v>0</v>
          </cell>
          <cell r="ED47">
            <v>0</v>
          </cell>
          <cell r="EE47">
            <v>0</v>
          </cell>
          <cell r="EF47">
            <v>0</v>
          </cell>
          <cell r="EG47">
            <v>0</v>
          </cell>
          <cell r="EH47">
            <v>0</v>
          </cell>
          <cell r="EI47">
            <v>0</v>
          </cell>
          <cell r="EJ47">
            <v>0</v>
          </cell>
          <cell r="EK47">
            <v>0</v>
          </cell>
          <cell r="EL47">
            <v>0</v>
          </cell>
          <cell r="EM47">
            <v>0</v>
          </cell>
          <cell r="EN47">
            <v>0</v>
          </cell>
          <cell r="EO47">
            <v>0</v>
          </cell>
          <cell r="EP47">
            <v>0</v>
          </cell>
          <cell r="EQ47">
            <v>0</v>
          </cell>
          <cell r="ER47">
            <v>0</v>
          </cell>
          <cell r="ES47">
            <v>0</v>
          </cell>
          <cell r="ET47">
            <v>0</v>
          </cell>
          <cell r="EU47">
            <v>0</v>
          </cell>
          <cell r="EV47">
            <v>0</v>
          </cell>
          <cell r="EW47">
            <v>0</v>
          </cell>
          <cell r="EX47">
            <v>0</v>
          </cell>
          <cell r="EY47">
            <v>0</v>
          </cell>
          <cell r="EZ47">
            <v>0</v>
          </cell>
          <cell r="FA47">
            <v>0</v>
          </cell>
          <cell r="FB47">
            <v>0</v>
          </cell>
          <cell r="FC47">
            <v>0</v>
          </cell>
          <cell r="FD47">
            <v>0</v>
          </cell>
          <cell r="FE47">
            <v>0</v>
          </cell>
          <cell r="FF47">
            <v>0</v>
          </cell>
          <cell r="FG47" t="str">
            <v/>
          </cell>
          <cell r="FH47" t="str">
            <v/>
          </cell>
          <cell r="FI47" t="str">
            <v/>
          </cell>
          <cell r="FJ47">
            <v>1</v>
          </cell>
          <cell r="FK47" t="str">
            <v>1</v>
          </cell>
          <cell r="FN47">
            <v>6.1839055343427196</v>
          </cell>
          <cell r="FO47">
            <v>0</v>
          </cell>
          <cell r="FP47">
            <v>0</v>
          </cell>
          <cell r="FQ47">
            <v>0</v>
          </cell>
          <cell r="FR47">
            <v>0</v>
          </cell>
          <cell r="FS47">
            <v>0</v>
          </cell>
          <cell r="FT47">
            <v>0</v>
          </cell>
          <cell r="FU47">
            <v>0</v>
          </cell>
          <cell r="FV47">
            <v>2</v>
          </cell>
          <cell r="FW47">
            <v>0</v>
          </cell>
          <cell r="FX47">
            <v>2</v>
          </cell>
          <cell r="FZ47">
            <v>0</v>
          </cell>
          <cell r="GA47">
            <v>0</v>
          </cell>
          <cell r="GB47">
            <v>0</v>
          </cell>
          <cell r="GC47">
            <v>0</v>
          </cell>
          <cell r="GD47">
            <v>0</v>
          </cell>
          <cell r="GE47">
            <v>0</v>
          </cell>
          <cell r="GF47">
            <v>0</v>
          </cell>
          <cell r="GG47">
            <v>0</v>
          </cell>
          <cell r="GH47">
            <v>0</v>
          </cell>
          <cell r="GI47">
            <v>0</v>
          </cell>
          <cell r="GJ47">
            <v>0</v>
          </cell>
          <cell r="GK47">
            <v>6.1839055343427196</v>
          </cell>
          <cell r="GL47">
            <v>0</v>
          </cell>
          <cell r="GM47">
            <v>0</v>
          </cell>
          <cell r="GN47">
            <v>0</v>
          </cell>
          <cell r="GO47">
            <v>0</v>
          </cell>
          <cell r="GP47">
            <v>0</v>
          </cell>
          <cell r="GQ47">
            <v>0</v>
          </cell>
          <cell r="GR47">
            <v>0</v>
          </cell>
          <cell r="GS47">
            <v>2</v>
          </cell>
          <cell r="GT47">
            <v>0</v>
          </cell>
          <cell r="GU47">
            <v>2</v>
          </cell>
          <cell r="GV47">
            <v>0</v>
          </cell>
          <cell r="GW47">
            <v>0</v>
          </cell>
          <cell r="GX47">
            <v>0</v>
          </cell>
          <cell r="GY47">
            <v>0</v>
          </cell>
          <cell r="GZ47">
            <v>0</v>
          </cell>
          <cell r="HA47">
            <v>0</v>
          </cell>
          <cell r="HB47">
            <v>0</v>
          </cell>
          <cell r="HC47">
            <v>0</v>
          </cell>
          <cell r="HD47">
            <v>0</v>
          </cell>
          <cell r="HE47">
            <v>0</v>
          </cell>
          <cell r="HF47">
            <v>0</v>
          </cell>
          <cell r="HG47">
            <v>0</v>
          </cell>
          <cell r="HH47">
            <v>0</v>
          </cell>
          <cell r="HI47">
            <v>0</v>
          </cell>
          <cell r="HJ47">
            <v>0</v>
          </cell>
          <cell r="HK47">
            <v>0</v>
          </cell>
          <cell r="HL47">
            <v>0</v>
          </cell>
          <cell r="HM47">
            <v>0</v>
          </cell>
          <cell r="HN47">
            <v>0</v>
          </cell>
          <cell r="HO47">
            <v>0</v>
          </cell>
          <cell r="HP47">
            <v>0</v>
          </cell>
          <cell r="HQ47">
            <v>0</v>
          </cell>
          <cell r="HR47">
            <v>0</v>
          </cell>
          <cell r="HS47">
            <v>0</v>
          </cell>
          <cell r="HT47">
            <v>0</v>
          </cell>
          <cell r="HU47">
            <v>0</v>
          </cell>
          <cell r="HV47">
            <v>0</v>
          </cell>
          <cell r="HW47">
            <v>0</v>
          </cell>
          <cell r="HX47">
            <v>0</v>
          </cell>
          <cell r="HY47">
            <v>0</v>
          </cell>
          <cell r="HZ47">
            <v>0</v>
          </cell>
          <cell r="IA47">
            <v>0</v>
          </cell>
          <cell r="IB47">
            <v>0</v>
          </cell>
          <cell r="IC47">
            <v>6.1839055343427196</v>
          </cell>
          <cell r="ID47">
            <v>0</v>
          </cell>
          <cell r="IE47">
            <v>0</v>
          </cell>
          <cell r="IF47">
            <v>0</v>
          </cell>
          <cell r="IG47">
            <v>0</v>
          </cell>
          <cell r="IH47">
            <v>0</v>
          </cell>
          <cell r="II47">
            <v>0</v>
          </cell>
          <cell r="IJ47">
            <v>0</v>
          </cell>
          <cell r="IK47">
            <v>2</v>
          </cell>
          <cell r="IL47">
            <v>0</v>
          </cell>
          <cell r="IM47">
            <v>2</v>
          </cell>
          <cell r="IN47">
            <v>6.1839055343427196</v>
          </cell>
          <cell r="IO47">
            <v>0</v>
          </cell>
          <cell r="IP47">
            <v>0</v>
          </cell>
          <cell r="IQ47">
            <v>0</v>
          </cell>
          <cell r="IR47">
            <v>0</v>
          </cell>
          <cell r="IS47">
            <v>0</v>
          </cell>
          <cell r="IT47">
            <v>0</v>
          </cell>
          <cell r="IU47">
            <v>0</v>
          </cell>
          <cell r="IV47">
            <v>2</v>
          </cell>
          <cell r="IW47">
            <v>0</v>
          </cell>
          <cell r="IX47">
            <v>2</v>
          </cell>
          <cell r="IY47">
            <v>0</v>
          </cell>
          <cell r="IZ47">
            <v>0</v>
          </cell>
          <cell r="JA47">
            <v>0</v>
          </cell>
          <cell r="JB47">
            <v>0</v>
          </cell>
          <cell r="JC47">
            <v>0</v>
          </cell>
          <cell r="JD47">
            <v>0</v>
          </cell>
          <cell r="JE47">
            <v>0</v>
          </cell>
          <cell r="JF47">
            <v>0</v>
          </cell>
          <cell r="JG47">
            <v>0</v>
          </cell>
          <cell r="JH47">
            <v>0</v>
          </cell>
          <cell r="JI47">
            <v>0</v>
          </cell>
          <cell r="JJ47">
            <v>0</v>
          </cell>
          <cell r="JK47">
            <v>0</v>
          </cell>
          <cell r="JL47">
            <v>0</v>
          </cell>
          <cell r="JM47">
            <v>0</v>
          </cell>
          <cell r="JN47">
            <v>0</v>
          </cell>
          <cell r="JO47">
            <v>0</v>
          </cell>
          <cell r="JP47">
            <v>0</v>
          </cell>
          <cell r="JQ47">
            <v>0</v>
          </cell>
          <cell r="JR47">
            <v>0</v>
          </cell>
          <cell r="JS47">
            <v>0</v>
          </cell>
          <cell r="JT47">
            <v>0</v>
          </cell>
          <cell r="JU47">
            <v>0</v>
          </cell>
          <cell r="JV47">
            <v>0</v>
          </cell>
          <cell r="JW47">
            <v>0</v>
          </cell>
          <cell r="JX47">
            <v>0</v>
          </cell>
          <cell r="JY47">
            <v>0</v>
          </cell>
          <cell r="JZ47">
            <v>0</v>
          </cell>
          <cell r="KA47">
            <v>0</v>
          </cell>
          <cell r="KB47">
            <v>0</v>
          </cell>
          <cell r="KC47">
            <v>0</v>
          </cell>
          <cell r="KD47">
            <v>0</v>
          </cell>
          <cell r="KE47">
            <v>0</v>
          </cell>
          <cell r="KF47">
            <v>0</v>
          </cell>
          <cell r="KG47">
            <v>0</v>
          </cell>
          <cell r="KH47">
            <v>0</v>
          </cell>
          <cell r="KI47">
            <v>0</v>
          </cell>
          <cell r="KJ47">
            <v>0</v>
          </cell>
          <cell r="KK47">
            <v>0</v>
          </cell>
          <cell r="KL47">
            <v>0</v>
          </cell>
          <cell r="KM47">
            <v>0</v>
          </cell>
          <cell r="KN47">
            <v>0</v>
          </cell>
          <cell r="KO47">
            <v>0</v>
          </cell>
          <cell r="KP47">
            <v>0</v>
          </cell>
          <cell r="KQ47">
            <v>0</v>
          </cell>
          <cell r="KR47">
            <v>0</v>
          </cell>
          <cell r="KS47">
            <v>0</v>
          </cell>
          <cell r="KT47">
            <v>0</v>
          </cell>
          <cell r="KU47">
            <v>0</v>
          </cell>
          <cell r="KV47">
            <v>0</v>
          </cell>
          <cell r="KW47">
            <v>0</v>
          </cell>
          <cell r="KX47">
            <v>0</v>
          </cell>
          <cell r="KY47">
            <v>0</v>
          </cell>
          <cell r="KZ47">
            <v>0</v>
          </cell>
          <cell r="LA47">
            <v>0</v>
          </cell>
          <cell r="LB47">
            <v>0</v>
          </cell>
          <cell r="LC47">
            <v>0</v>
          </cell>
          <cell r="LD47">
            <v>0</v>
          </cell>
          <cell r="LE47">
            <v>0</v>
          </cell>
          <cell r="LF47">
            <v>0</v>
          </cell>
          <cell r="LG47">
            <v>0</v>
          </cell>
          <cell r="LH47">
            <v>0</v>
          </cell>
          <cell r="LI47">
            <v>0</v>
          </cell>
          <cell r="LJ47">
            <v>0</v>
          </cell>
          <cell r="LK47">
            <v>0</v>
          </cell>
          <cell r="LL47">
            <v>0</v>
          </cell>
          <cell r="LQ47">
            <v>0</v>
          </cell>
          <cell r="LR47">
            <v>0</v>
          </cell>
          <cell r="LS47">
            <v>0</v>
          </cell>
          <cell r="LT47">
            <v>0</v>
          </cell>
          <cell r="LU47">
            <v>0</v>
          </cell>
          <cell r="LX47">
            <v>0</v>
          </cell>
          <cell r="LY47">
            <v>0</v>
          </cell>
          <cell r="LZ47">
            <v>0</v>
          </cell>
          <cell r="MA47">
            <v>0</v>
          </cell>
          <cell r="MB47">
            <v>0</v>
          </cell>
          <cell r="MC47">
            <v>0</v>
          </cell>
          <cell r="MD47">
            <v>0</v>
          </cell>
          <cell r="ME47">
            <v>0</v>
          </cell>
          <cell r="MF47">
            <v>0</v>
          </cell>
          <cell r="MG47">
            <v>0</v>
          </cell>
          <cell r="MH47">
            <v>0</v>
          </cell>
          <cell r="MI47">
            <v>0</v>
          </cell>
          <cell r="MJ47">
            <v>0</v>
          </cell>
          <cell r="MK47">
            <v>0</v>
          </cell>
          <cell r="ML47">
            <v>0</v>
          </cell>
          <cell r="MM47">
            <v>0</v>
          </cell>
          <cell r="MN47">
            <v>0</v>
          </cell>
          <cell r="MO47">
            <v>0</v>
          </cell>
          <cell r="MP47">
            <v>0</v>
          </cell>
          <cell r="MQ47">
            <v>0</v>
          </cell>
          <cell r="MR47">
            <v>0</v>
          </cell>
          <cell r="MS47">
            <v>0</v>
          </cell>
          <cell r="MT47">
            <v>0</v>
          </cell>
          <cell r="MU47">
            <v>0</v>
          </cell>
          <cell r="MV47">
            <v>0</v>
          </cell>
          <cell r="MW47">
            <v>0</v>
          </cell>
          <cell r="MX47">
            <v>0</v>
          </cell>
          <cell r="MY47">
            <v>0</v>
          </cell>
          <cell r="MZ47">
            <v>0</v>
          </cell>
          <cell r="NA47">
            <v>0</v>
          </cell>
          <cell r="NB47">
            <v>0</v>
          </cell>
          <cell r="NC47">
            <v>0</v>
          </cell>
          <cell r="ND47">
            <v>0</v>
          </cell>
          <cell r="NE47">
            <v>0</v>
          </cell>
          <cell r="NF47">
            <v>0</v>
          </cell>
          <cell r="NG47">
            <v>0</v>
          </cell>
          <cell r="NH47">
            <v>0</v>
          </cell>
          <cell r="NI47">
            <v>0</v>
          </cell>
          <cell r="NJ47">
            <v>0</v>
          </cell>
          <cell r="NK47">
            <v>0</v>
          </cell>
          <cell r="NL47">
            <v>0</v>
          </cell>
          <cell r="NM47">
            <v>0</v>
          </cell>
          <cell r="NN47">
            <v>0</v>
          </cell>
          <cell r="NO47">
            <v>0</v>
          </cell>
          <cell r="NP47">
            <v>0</v>
          </cell>
          <cell r="NQ47">
            <v>0</v>
          </cell>
          <cell r="NR47">
            <v>0</v>
          </cell>
          <cell r="NS47">
            <v>0</v>
          </cell>
          <cell r="NT47">
            <v>0</v>
          </cell>
          <cell r="NU47">
            <v>0</v>
          </cell>
          <cell r="NV47">
            <v>0</v>
          </cell>
          <cell r="NW47">
            <v>0</v>
          </cell>
          <cell r="NX47">
            <v>0</v>
          </cell>
          <cell r="NY47">
            <v>0</v>
          </cell>
          <cell r="NZ47">
            <v>0</v>
          </cell>
          <cell r="OA47">
            <v>0</v>
          </cell>
          <cell r="OB47">
            <v>0</v>
          </cell>
          <cell r="OC47">
            <v>0</v>
          </cell>
          <cell r="OD47">
            <v>0</v>
          </cell>
          <cell r="OE47">
            <v>0</v>
          </cell>
          <cell r="OF47">
            <v>0</v>
          </cell>
          <cell r="OG47">
            <v>0</v>
          </cell>
          <cell r="OH47">
            <v>0</v>
          </cell>
          <cell r="OI47">
            <v>0</v>
          </cell>
          <cell r="OJ47">
            <v>0</v>
          </cell>
          <cell r="OL47">
            <v>2023</v>
          </cell>
          <cell r="OM47">
            <v>2023</v>
          </cell>
          <cell r="ON47">
            <v>2023</v>
          </cell>
          <cell r="OO47">
            <v>2023</v>
          </cell>
          <cell r="OP47" t="str">
            <v>п</v>
          </cell>
          <cell r="OT47">
            <v>7.4206866412112698</v>
          </cell>
        </row>
        <row r="48">
          <cell r="D48" t="str">
            <v>K_Che296</v>
          </cell>
          <cell r="E48">
            <v>482.63831200000004</v>
          </cell>
          <cell r="H48">
            <v>386.75441834000003</v>
          </cell>
          <cell r="J48">
            <v>480.55021006999999</v>
          </cell>
          <cell r="K48">
            <v>116.27921979000001</v>
          </cell>
          <cell r="L48">
            <v>364.27099027999998</v>
          </cell>
          <cell r="M48">
            <v>354.77727600000003</v>
          </cell>
          <cell r="N48">
            <v>0</v>
          </cell>
          <cell r="O48">
            <v>4.8100000000000005</v>
          </cell>
          <cell r="P48">
            <v>0</v>
          </cell>
          <cell r="Q48">
            <v>4.6837142799999469</v>
          </cell>
          <cell r="R48">
            <v>40.084375789999996</v>
          </cell>
          <cell r="S48">
            <v>0</v>
          </cell>
          <cell r="T48">
            <v>0</v>
          </cell>
          <cell r="U48">
            <v>0</v>
          </cell>
          <cell r="V48">
            <v>0</v>
          </cell>
          <cell r="W48">
            <v>40.084375789999996</v>
          </cell>
          <cell r="X48">
            <v>0</v>
          </cell>
          <cell r="Y48">
            <v>0</v>
          </cell>
          <cell r="Z48">
            <v>0</v>
          </cell>
          <cell r="AA48">
            <v>0</v>
          </cell>
          <cell r="AB48">
            <v>0</v>
          </cell>
          <cell r="AC48">
            <v>0</v>
          </cell>
          <cell r="AD48">
            <v>0.31189538579999998</v>
          </cell>
          <cell r="AE48">
            <v>0</v>
          </cell>
          <cell r="AF48">
            <v>0</v>
          </cell>
          <cell r="AG48">
            <v>0</v>
          </cell>
          <cell r="AH48">
            <v>0</v>
          </cell>
          <cell r="AI48">
            <v>0.31189538579999998</v>
          </cell>
          <cell r="AJ48">
            <v>0</v>
          </cell>
          <cell r="AK48">
            <v>0</v>
          </cell>
          <cell r="AL48">
            <v>0</v>
          </cell>
          <cell r="AM48">
            <v>0</v>
          </cell>
          <cell r="AN48">
            <v>0</v>
          </cell>
          <cell r="AO48">
            <v>0</v>
          </cell>
          <cell r="AP48">
            <v>39.772480404199996</v>
          </cell>
          <cell r="AQ48">
            <v>0</v>
          </cell>
          <cell r="AR48">
            <v>0</v>
          </cell>
          <cell r="AS48">
            <v>0</v>
          </cell>
          <cell r="AT48">
            <v>0</v>
          </cell>
          <cell r="AU48">
            <v>39.772480404199996</v>
          </cell>
          <cell r="AV48">
            <v>39.772480404199996</v>
          </cell>
          <cell r="AW48">
            <v>0</v>
          </cell>
          <cell r="AX48">
            <v>0</v>
          </cell>
          <cell r="AY48">
            <v>0</v>
          </cell>
          <cell r="AZ48">
            <v>0</v>
          </cell>
          <cell r="BA48">
            <v>39.772480404199996</v>
          </cell>
          <cell r="BB48" t="str">
            <v/>
          </cell>
          <cell r="BC48" t="str">
            <v/>
          </cell>
          <cell r="BD48" t="str">
            <v/>
          </cell>
          <cell r="BE48" t="str">
            <v/>
          </cell>
          <cell r="BF48">
            <v>0</v>
          </cell>
          <cell r="BG48">
            <v>20.395326129999997</v>
          </cell>
          <cell r="BH48">
            <v>0</v>
          </cell>
          <cell r="BI48">
            <v>0</v>
          </cell>
          <cell r="BJ48">
            <v>0</v>
          </cell>
          <cell r="BK48">
            <v>0</v>
          </cell>
          <cell r="BL48">
            <v>20.395326129999997</v>
          </cell>
          <cell r="BM48">
            <v>0</v>
          </cell>
          <cell r="BN48">
            <v>0</v>
          </cell>
          <cell r="BO48">
            <v>0</v>
          </cell>
          <cell r="BP48">
            <v>0</v>
          </cell>
          <cell r="BQ48">
            <v>0</v>
          </cell>
          <cell r="BR48">
            <v>0</v>
          </cell>
          <cell r="BS48">
            <v>0.30577979</v>
          </cell>
          <cell r="BT48">
            <v>0</v>
          </cell>
          <cell r="BU48">
            <v>0</v>
          </cell>
          <cell r="BV48">
            <v>0</v>
          </cell>
          <cell r="BW48">
            <v>0</v>
          </cell>
          <cell r="BX48">
            <v>0.30577979</v>
          </cell>
          <cell r="BY48">
            <v>0</v>
          </cell>
          <cell r="BZ48">
            <v>0</v>
          </cell>
          <cell r="CA48">
            <v>0</v>
          </cell>
          <cell r="CB48">
            <v>0</v>
          </cell>
          <cell r="CC48">
            <v>0</v>
          </cell>
          <cell r="CD48">
            <v>0</v>
          </cell>
          <cell r="CE48">
            <v>20.089546339999998</v>
          </cell>
          <cell r="CF48">
            <v>0</v>
          </cell>
          <cell r="CG48">
            <v>0</v>
          </cell>
          <cell r="CH48">
            <v>0</v>
          </cell>
          <cell r="CI48">
            <v>0</v>
          </cell>
          <cell r="CJ48">
            <v>20.089546339999998</v>
          </cell>
          <cell r="CK48">
            <v>20.089546339999998</v>
          </cell>
          <cell r="CL48">
            <v>0</v>
          </cell>
          <cell r="CM48">
            <v>0</v>
          </cell>
          <cell r="CN48">
            <v>0</v>
          </cell>
          <cell r="CO48">
            <v>0</v>
          </cell>
          <cell r="CP48">
            <v>20.089546339999998</v>
          </cell>
          <cell r="CQ48" t="str">
            <v/>
          </cell>
          <cell r="CR48" t="str">
            <v/>
          </cell>
          <cell r="CS48" t="str">
            <v/>
          </cell>
          <cell r="CT48" t="str">
            <v/>
          </cell>
          <cell r="CU48">
            <v>0</v>
          </cell>
          <cell r="CX48">
            <v>402.19859333333295</v>
          </cell>
          <cell r="CY48">
            <v>5.0963300000000009</v>
          </cell>
          <cell r="CZ48">
            <v>34.14329166666667</v>
          </cell>
          <cell r="DA48">
            <v>334.57363333333336</v>
          </cell>
          <cell r="DB48">
            <v>28.385338333332918</v>
          </cell>
          <cell r="DE48">
            <v>363.23570920000003</v>
          </cell>
          <cell r="DG48">
            <v>399.52153958333292</v>
          </cell>
          <cell r="DH48">
            <v>397.10226333333293</v>
          </cell>
          <cell r="DI48">
            <v>2.4192762500000002</v>
          </cell>
          <cell r="DJ48">
            <v>2.4192762500000002</v>
          </cell>
          <cell r="DK48">
            <v>0</v>
          </cell>
          <cell r="DL48">
            <v>0</v>
          </cell>
          <cell r="DM48">
            <v>0</v>
          </cell>
          <cell r="DN48">
            <v>339.00958899999995</v>
          </cell>
          <cell r="DS48">
            <v>0</v>
          </cell>
          <cell r="DT48">
            <v>0</v>
          </cell>
          <cell r="DU48">
            <v>0</v>
          </cell>
          <cell r="DV48">
            <v>339.00958899999995</v>
          </cell>
          <cell r="DW48">
            <v>339.00958899999995</v>
          </cell>
          <cell r="DX48" t="str">
            <v/>
          </cell>
          <cell r="DY48" t="str">
            <v/>
          </cell>
          <cell r="DZ48" t="str">
            <v/>
          </cell>
          <cell r="EA48">
            <v>1</v>
          </cell>
          <cell r="EB48" t="str">
            <v>1</v>
          </cell>
          <cell r="EC48">
            <v>358.13937920000001</v>
          </cell>
          <cell r="ED48">
            <v>0</v>
          </cell>
          <cell r="EE48">
            <v>29.522756990000001</v>
          </cell>
          <cell r="EF48">
            <v>320.55237888000005</v>
          </cell>
          <cell r="EG48">
            <v>8.0642433299999539</v>
          </cell>
          <cell r="EH48">
            <v>0</v>
          </cell>
          <cell r="EI48">
            <v>0</v>
          </cell>
          <cell r="EJ48">
            <v>0</v>
          </cell>
          <cell r="EK48">
            <v>0</v>
          </cell>
          <cell r="EL48">
            <v>0</v>
          </cell>
          <cell r="EM48">
            <v>0</v>
          </cell>
          <cell r="EN48">
            <v>0</v>
          </cell>
          <cell r="EO48">
            <v>0</v>
          </cell>
          <cell r="EP48">
            <v>0</v>
          </cell>
          <cell r="EQ48">
            <v>0</v>
          </cell>
          <cell r="ER48">
            <v>0</v>
          </cell>
          <cell r="ES48">
            <v>0</v>
          </cell>
          <cell r="ET48">
            <v>0</v>
          </cell>
          <cell r="EU48">
            <v>0</v>
          </cell>
          <cell r="EV48">
            <v>0</v>
          </cell>
          <cell r="EW48">
            <v>358.13937920000001</v>
          </cell>
          <cell r="EX48">
            <v>0</v>
          </cell>
          <cell r="EY48">
            <v>29.522756990000001</v>
          </cell>
          <cell r="EZ48">
            <v>320.55237888000005</v>
          </cell>
          <cell r="FA48">
            <v>8.0642433299999539</v>
          </cell>
          <cell r="FB48">
            <v>358.13937920000001</v>
          </cell>
          <cell r="FC48">
            <v>0</v>
          </cell>
          <cell r="FD48">
            <v>29.522756990000001</v>
          </cell>
          <cell r="FE48">
            <v>320.55237888000005</v>
          </cell>
          <cell r="FF48">
            <v>8.0642433299999539</v>
          </cell>
          <cell r="FG48" t="str">
            <v/>
          </cell>
          <cell r="FH48" t="str">
            <v/>
          </cell>
          <cell r="FI48" t="str">
            <v/>
          </cell>
          <cell r="FJ48">
            <v>1</v>
          </cell>
          <cell r="FK48" t="str">
            <v>1</v>
          </cell>
          <cell r="FN48">
            <v>402.19859333333295</v>
          </cell>
          <cell r="FO48">
            <v>0</v>
          </cell>
          <cell r="FP48">
            <v>16</v>
          </cell>
          <cell r="FQ48">
            <v>0</v>
          </cell>
          <cell r="FR48">
            <v>0</v>
          </cell>
          <cell r="FS48">
            <v>0</v>
          </cell>
          <cell r="FT48">
            <v>0</v>
          </cell>
          <cell r="FU48">
            <v>0</v>
          </cell>
          <cell r="FV48">
            <v>0</v>
          </cell>
          <cell r="FW48">
            <v>0</v>
          </cell>
          <cell r="FX48">
            <v>0</v>
          </cell>
          <cell r="FZ48">
            <v>0</v>
          </cell>
          <cell r="GA48">
            <v>0</v>
          </cell>
          <cell r="GB48">
            <v>0</v>
          </cell>
          <cell r="GC48">
            <v>0</v>
          </cell>
          <cell r="GD48">
            <v>0</v>
          </cell>
          <cell r="GE48">
            <v>0</v>
          </cell>
          <cell r="GF48">
            <v>0</v>
          </cell>
          <cell r="GG48">
            <v>0</v>
          </cell>
          <cell r="GH48">
            <v>0</v>
          </cell>
          <cell r="GI48">
            <v>0</v>
          </cell>
          <cell r="GJ48">
            <v>0</v>
          </cell>
          <cell r="GK48">
            <v>0</v>
          </cell>
          <cell r="GL48">
            <v>0</v>
          </cell>
          <cell r="GM48">
            <v>0</v>
          </cell>
          <cell r="GN48">
            <v>0</v>
          </cell>
          <cell r="GO48">
            <v>0</v>
          </cell>
          <cell r="GP48">
            <v>0</v>
          </cell>
          <cell r="GQ48">
            <v>0</v>
          </cell>
          <cell r="GR48">
            <v>0</v>
          </cell>
          <cell r="GS48">
            <v>0</v>
          </cell>
          <cell r="GT48">
            <v>0</v>
          </cell>
          <cell r="GU48">
            <v>0</v>
          </cell>
          <cell r="GV48">
            <v>0</v>
          </cell>
          <cell r="GW48">
            <v>0</v>
          </cell>
          <cell r="GX48">
            <v>0</v>
          </cell>
          <cell r="GY48">
            <v>0</v>
          </cell>
          <cell r="GZ48">
            <v>0</v>
          </cell>
          <cell r="HA48">
            <v>0</v>
          </cell>
          <cell r="HB48">
            <v>0</v>
          </cell>
          <cell r="HC48">
            <v>0</v>
          </cell>
          <cell r="HD48">
            <v>0</v>
          </cell>
          <cell r="HE48">
            <v>0</v>
          </cell>
          <cell r="HF48">
            <v>0</v>
          </cell>
          <cell r="HG48">
            <v>0</v>
          </cell>
          <cell r="HH48">
            <v>0</v>
          </cell>
          <cell r="HI48">
            <v>0</v>
          </cell>
          <cell r="HJ48">
            <v>0</v>
          </cell>
          <cell r="HK48">
            <v>0</v>
          </cell>
          <cell r="HL48">
            <v>0</v>
          </cell>
          <cell r="HM48">
            <v>0</v>
          </cell>
          <cell r="HN48">
            <v>0</v>
          </cell>
          <cell r="HO48">
            <v>0</v>
          </cell>
          <cell r="HP48">
            <v>0</v>
          </cell>
          <cell r="HQ48">
            <v>0</v>
          </cell>
          <cell r="HR48">
            <v>0</v>
          </cell>
          <cell r="HS48">
            <v>0</v>
          </cell>
          <cell r="HT48">
            <v>0</v>
          </cell>
          <cell r="HU48">
            <v>0</v>
          </cell>
          <cell r="HV48">
            <v>0</v>
          </cell>
          <cell r="HW48">
            <v>0</v>
          </cell>
          <cell r="HX48">
            <v>0</v>
          </cell>
          <cell r="HY48">
            <v>0</v>
          </cell>
          <cell r="HZ48">
            <v>0</v>
          </cell>
          <cell r="IA48">
            <v>0</v>
          </cell>
          <cell r="IB48">
            <v>0</v>
          </cell>
          <cell r="IC48">
            <v>0</v>
          </cell>
          <cell r="ID48">
            <v>0</v>
          </cell>
          <cell r="IE48">
            <v>0</v>
          </cell>
          <cell r="IF48">
            <v>0</v>
          </cell>
          <cell r="IG48">
            <v>0</v>
          </cell>
          <cell r="IH48">
            <v>0</v>
          </cell>
          <cell r="II48">
            <v>0</v>
          </cell>
          <cell r="IJ48">
            <v>0</v>
          </cell>
          <cell r="IK48">
            <v>0</v>
          </cell>
          <cell r="IL48">
            <v>0</v>
          </cell>
          <cell r="IM48">
            <v>0</v>
          </cell>
          <cell r="IN48">
            <v>0</v>
          </cell>
          <cell r="IO48">
            <v>0</v>
          </cell>
          <cell r="IP48">
            <v>0</v>
          </cell>
          <cell r="IQ48">
            <v>0</v>
          </cell>
          <cell r="IR48">
            <v>0</v>
          </cell>
          <cell r="IS48">
            <v>0</v>
          </cell>
          <cell r="IT48">
            <v>0</v>
          </cell>
          <cell r="IU48">
            <v>0</v>
          </cell>
          <cell r="IV48">
            <v>0</v>
          </cell>
          <cell r="IW48">
            <v>0</v>
          </cell>
          <cell r="IX48">
            <v>0</v>
          </cell>
          <cell r="IY48">
            <v>0</v>
          </cell>
          <cell r="IZ48">
            <v>0</v>
          </cell>
          <cell r="JA48">
            <v>0</v>
          </cell>
          <cell r="JB48">
            <v>0</v>
          </cell>
          <cell r="JC48">
            <v>0</v>
          </cell>
          <cell r="JD48">
            <v>0</v>
          </cell>
          <cell r="JE48">
            <v>0</v>
          </cell>
          <cell r="JF48">
            <v>0</v>
          </cell>
          <cell r="JG48">
            <v>0</v>
          </cell>
          <cell r="JH48">
            <v>0</v>
          </cell>
          <cell r="JI48">
            <v>0</v>
          </cell>
          <cell r="JJ48">
            <v>0</v>
          </cell>
          <cell r="JK48">
            <v>0</v>
          </cell>
          <cell r="JL48">
            <v>0</v>
          </cell>
          <cell r="JM48">
            <v>0</v>
          </cell>
          <cell r="JN48">
            <v>0</v>
          </cell>
          <cell r="JO48">
            <v>0</v>
          </cell>
          <cell r="JP48">
            <v>0</v>
          </cell>
          <cell r="JQ48">
            <v>0</v>
          </cell>
          <cell r="JR48">
            <v>0</v>
          </cell>
          <cell r="JS48">
            <v>0</v>
          </cell>
          <cell r="JT48">
            <v>0</v>
          </cell>
          <cell r="JU48">
            <v>0</v>
          </cell>
          <cell r="JV48">
            <v>0</v>
          </cell>
          <cell r="JW48">
            <v>0</v>
          </cell>
          <cell r="JX48">
            <v>0</v>
          </cell>
          <cell r="JY48">
            <v>0</v>
          </cell>
          <cell r="JZ48">
            <v>0</v>
          </cell>
          <cell r="KA48">
            <v>0</v>
          </cell>
          <cell r="KB48">
            <v>0</v>
          </cell>
          <cell r="KC48">
            <v>0</v>
          </cell>
          <cell r="KD48">
            <v>0</v>
          </cell>
          <cell r="KE48">
            <v>0</v>
          </cell>
          <cell r="KF48">
            <v>0</v>
          </cell>
          <cell r="KG48">
            <v>0</v>
          </cell>
          <cell r="KH48">
            <v>0</v>
          </cell>
          <cell r="KI48">
            <v>0</v>
          </cell>
          <cell r="KJ48">
            <v>0</v>
          </cell>
          <cell r="KK48">
            <v>0</v>
          </cell>
          <cell r="KL48">
            <v>0</v>
          </cell>
          <cell r="KM48">
            <v>0</v>
          </cell>
          <cell r="KN48">
            <v>0</v>
          </cell>
          <cell r="KO48">
            <v>0</v>
          </cell>
          <cell r="KP48">
            <v>0</v>
          </cell>
          <cell r="KQ48">
            <v>0</v>
          </cell>
          <cell r="KR48">
            <v>0</v>
          </cell>
          <cell r="KS48">
            <v>0</v>
          </cell>
          <cell r="KT48">
            <v>0</v>
          </cell>
          <cell r="KU48">
            <v>0</v>
          </cell>
          <cell r="KV48">
            <v>0</v>
          </cell>
          <cell r="KW48">
            <v>0</v>
          </cell>
          <cell r="KX48">
            <v>0</v>
          </cell>
          <cell r="KY48">
            <v>0</v>
          </cell>
          <cell r="KZ48">
            <v>0</v>
          </cell>
          <cell r="LA48">
            <v>0</v>
          </cell>
          <cell r="LB48">
            <v>0</v>
          </cell>
          <cell r="LC48">
            <v>0</v>
          </cell>
          <cell r="LD48">
            <v>0</v>
          </cell>
          <cell r="LE48">
            <v>0</v>
          </cell>
          <cell r="LF48">
            <v>0</v>
          </cell>
          <cell r="LG48">
            <v>0</v>
          </cell>
          <cell r="LH48">
            <v>0</v>
          </cell>
          <cell r="LI48">
            <v>0</v>
          </cell>
          <cell r="LJ48">
            <v>0</v>
          </cell>
          <cell r="LK48">
            <v>0</v>
          </cell>
          <cell r="LL48">
            <v>0</v>
          </cell>
          <cell r="LQ48">
            <v>0</v>
          </cell>
          <cell r="LR48">
            <v>0</v>
          </cell>
          <cell r="LS48">
            <v>0</v>
          </cell>
          <cell r="LT48">
            <v>0</v>
          </cell>
          <cell r="LU48">
            <v>0</v>
          </cell>
          <cell r="LX48">
            <v>0</v>
          </cell>
          <cell r="LY48">
            <v>0</v>
          </cell>
          <cell r="LZ48">
            <v>0</v>
          </cell>
          <cell r="MA48">
            <v>0</v>
          </cell>
          <cell r="MB48">
            <v>0</v>
          </cell>
          <cell r="MC48">
            <v>0</v>
          </cell>
          <cell r="MD48">
            <v>0</v>
          </cell>
          <cell r="ME48">
            <v>0</v>
          </cell>
          <cell r="MF48">
            <v>0</v>
          </cell>
          <cell r="MG48">
            <v>0</v>
          </cell>
          <cell r="MH48">
            <v>0</v>
          </cell>
          <cell r="MI48">
            <v>0</v>
          </cell>
          <cell r="MJ48">
            <v>0</v>
          </cell>
          <cell r="MK48">
            <v>0</v>
          </cell>
          <cell r="ML48">
            <v>0</v>
          </cell>
          <cell r="MM48">
            <v>0</v>
          </cell>
          <cell r="MN48">
            <v>0</v>
          </cell>
          <cell r="MO48">
            <v>0</v>
          </cell>
          <cell r="MP48">
            <v>0</v>
          </cell>
          <cell r="MQ48">
            <v>0</v>
          </cell>
          <cell r="MR48">
            <v>0</v>
          </cell>
          <cell r="MS48">
            <v>0</v>
          </cell>
          <cell r="MT48">
            <v>0</v>
          </cell>
          <cell r="MU48">
            <v>0</v>
          </cell>
          <cell r="MV48">
            <v>0</v>
          </cell>
          <cell r="MW48">
            <v>0</v>
          </cell>
          <cell r="MX48">
            <v>0</v>
          </cell>
          <cell r="MY48">
            <v>0</v>
          </cell>
          <cell r="MZ48">
            <v>0</v>
          </cell>
          <cell r="NA48">
            <v>0</v>
          </cell>
          <cell r="NB48">
            <v>0</v>
          </cell>
          <cell r="NC48">
            <v>0</v>
          </cell>
          <cell r="ND48">
            <v>0</v>
          </cell>
          <cell r="NE48">
            <v>0</v>
          </cell>
          <cell r="NF48">
            <v>0</v>
          </cell>
          <cell r="NG48">
            <v>0</v>
          </cell>
          <cell r="NH48">
            <v>0</v>
          </cell>
          <cell r="NI48">
            <v>0</v>
          </cell>
          <cell r="NJ48">
            <v>0</v>
          </cell>
          <cell r="NK48">
            <v>0</v>
          </cell>
          <cell r="NL48">
            <v>0</v>
          </cell>
          <cell r="NM48">
            <v>0</v>
          </cell>
          <cell r="NN48">
            <v>0</v>
          </cell>
          <cell r="NO48">
            <v>0</v>
          </cell>
          <cell r="NP48">
            <v>0</v>
          </cell>
          <cell r="NQ48">
            <v>0</v>
          </cell>
          <cell r="NR48">
            <v>0</v>
          </cell>
          <cell r="NS48">
            <v>0</v>
          </cell>
          <cell r="NT48">
            <v>0</v>
          </cell>
          <cell r="NU48">
            <v>0</v>
          </cell>
          <cell r="NV48">
            <v>0</v>
          </cell>
          <cell r="NW48">
            <v>0</v>
          </cell>
          <cell r="NX48">
            <v>0</v>
          </cell>
          <cell r="NY48">
            <v>0</v>
          </cell>
          <cell r="NZ48">
            <v>0</v>
          </cell>
          <cell r="OA48">
            <v>0</v>
          </cell>
          <cell r="OB48">
            <v>0</v>
          </cell>
          <cell r="OC48">
            <v>0</v>
          </cell>
          <cell r="OD48">
            <v>0</v>
          </cell>
          <cell r="OE48">
            <v>0</v>
          </cell>
          <cell r="OF48">
            <v>0</v>
          </cell>
          <cell r="OG48">
            <v>0</v>
          </cell>
          <cell r="OH48">
            <v>0</v>
          </cell>
          <cell r="OI48">
            <v>0</v>
          </cell>
          <cell r="OJ48">
            <v>0</v>
          </cell>
          <cell r="OL48">
            <v>2020</v>
          </cell>
          <cell r="OM48">
            <v>2024</v>
          </cell>
          <cell r="ON48">
            <v>2024</v>
          </cell>
          <cell r="OO48">
            <v>2024</v>
          </cell>
          <cell r="OP48" t="str">
            <v>п</v>
          </cell>
          <cell r="OT48">
            <v>482.63831200000004</v>
          </cell>
        </row>
        <row r="49">
          <cell r="D49" t="str">
            <v>K_Che303</v>
          </cell>
          <cell r="E49">
            <v>340.40556399800005</v>
          </cell>
          <cell r="H49">
            <v>251.08592400000001</v>
          </cell>
          <cell r="J49">
            <v>339.86769529800006</v>
          </cell>
          <cell r="K49">
            <v>89.668640198000048</v>
          </cell>
          <cell r="L49">
            <v>250.19905509999998</v>
          </cell>
          <cell r="M49">
            <v>239.06232000000003</v>
          </cell>
          <cell r="N49">
            <v>0</v>
          </cell>
          <cell r="O49">
            <v>4.2030000000000003</v>
          </cell>
          <cell r="P49">
            <v>0</v>
          </cell>
          <cell r="Q49">
            <v>6.9337350999999536</v>
          </cell>
          <cell r="R49">
            <v>24.894748197999998</v>
          </cell>
          <cell r="S49">
            <v>0</v>
          </cell>
          <cell r="T49">
            <v>0</v>
          </cell>
          <cell r="U49">
            <v>0</v>
          </cell>
          <cell r="V49">
            <v>0</v>
          </cell>
          <cell r="W49">
            <v>24.894748197999998</v>
          </cell>
          <cell r="X49">
            <v>0</v>
          </cell>
          <cell r="Y49">
            <v>0</v>
          </cell>
          <cell r="Z49">
            <v>0</v>
          </cell>
          <cell r="AA49">
            <v>0</v>
          </cell>
          <cell r="AB49">
            <v>0</v>
          </cell>
          <cell r="AC49">
            <v>0</v>
          </cell>
          <cell r="AD49">
            <v>0.36645021</v>
          </cell>
          <cell r="AE49">
            <v>0</v>
          </cell>
          <cell r="AF49">
            <v>0</v>
          </cell>
          <cell r="AG49">
            <v>0</v>
          </cell>
          <cell r="AH49">
            <v>0</v>
          </cell>
          <cell r="AI49">
            <v>0.36645021</v>
          </cell>
          <cell r="AJ49">
            <v>0</v>
          </cell>
          <cell r="AK49">
            <v>0</v>
          </cell>
          <cell r="AL49">
            <v>0</v>
          </cell>
          <cell r="AM49">
            <v>0</v>
          </cell>
          <cell r="AN49">
            <v>0</v>
          </cell>
          <cell r="AO49">
            <v>0</v>
          </cell>
          <cell r="AP49">
            <v>24.528297987999998</v>
          </cell>
          <cell r="AQ49">
            <v>0</v>
          </cell>
          <cell r="AR49">
            <v>0</v>
          </cell>
          <cell r="AS49">
            <v>0</v>
          </cell>
          <cell r="AT49">
            <v>0</v>
          </cell>
          <cell r="AU49">
            <v>24.528297987999998</v>
          </cell>
          <cell r="AV49">
            <v>24.528297987999998</v>
          </cell>
          <cell r="AW49">
            <v>0</v>
          </cell>
          <cell r="AX49">
            <v>0</v>
          </cell>
          <cell r="AY49">
            <v>0</v>
          </cell>
          <cell r="AZ49">
            <v>0</v>
          </cell>
          <cell r="BA49">
            <v>24.528297987999998</v>
          </cell>
          <cell r="BB49" t="str">
            <v/>
          </cell>
          <cell r="BC49" t="str">
            <v/>
          </cell>
          <cell r="BD49" t="str">
            <v/>
          </cell>
          <cell r="BE49" t="str">
            <v/>
          </cell>
          <cell r="BF49">
            <v>0</v>
          </cell>
          <cell r="BG49">
            <v>0.34900019999999998</v>
          </cell>
          <cell r="BH49">
            <v>0</v>
          </cell>
          <cell r="BI49">
            <v>0</v>
          </cell>
          <cell r="BJ49">
            <v>0</v>
          </cell>
          <cell r="BK49">
            <v>0</v>
          </cell>
          <cell r="BL49">
            <v>0.34900019999999998</v>
          </cell>
          <cell r="BM49">
            <v>0</v>
          </cell>
          <cell r="BN49">
            <v>0</v>
          </cell>
          <cell r="BO49">
            <v>0</v>
          </cell>
          <cell r="BP49">
            <v>0</v>
          </cell>
          <cell r="BQ49">
            <v>0</v>
          </cell>
          <cell r="BR49">
            <v>0</v>
          </cell>
          <cell r="BS49">
            <v>0.34900019999999998</v>
          </cell>
          <cell r="BT49">
            <v>0</v>
          </cell>
          <cell r="BU49">
            <v>0</v>
          </cell>
          <cell r="BV49">
            <v>0</v>
          </cell>
          <cell r="BW49">
            <v>0</v>
          </cell>
          <cell r="BX49">
            <v>0.34900019999999998</v>
          </cell>
          <cell r="BY49">
            <v>0</v>
          </cell>
          <cell r="BZ49">
            <v>0</v>
          </cell>
          <cell r="CA49">
            <v>0</v>
          </cell>
          <cell r="CB49">
            <v>0</v>
          </cell>
          <cell r="CC49">
            <v>0</v>
          </cell>
          <cell r="CD49">
            <v>0</v>
          </cell>
          <cell r="CE49">
            <v>0</v>
          </cell>
          <cell r="CF49">
            <v>0</v>
          </cell>
          <cell r="CG49">
            <v>0</v>
          </cell>
          <cell r="CH49">
            <v>0</v>
          </cell>
          <cell r="CI49">
            <v>0</v>
          </cell>
          <cell r="CJ49">
            <v>0</v>
          </cell>
          <cell r="CK49">
            <v>0</v>
          </cell>
          <cell r="CL49">
            <v>0</v>
          </cell>
          <cell r="CM49">
            <v>0</v>
          </cell>
          <cell r="CN49">
            <v>0</v>
          </cell>
          <cell r="CO49">
            <v>0</v>
          </cell>
          <cell r="CP49">
            <v>0</v>
          </cell>
          <cell r="CQ49" t="str">
            <v/>
          </cell>
          <cell r="CR49" t="str">
            <v/>
          </cell>
          <cell r="CS49" t="str">
            <v/>
          </cell>
          <cell r="CT49" t="str">
            <v/>
          </cell>
          <cell r="CU49">
            <v>0</v>
          </cell>
          <cell r="CX49">
            <v>283.67130333166699</v>
          </cell>
          <cell r="CY49">
            <v>5.8166700000000002</v>
          </cell>
          <cell r="CZ49">
            <v>21.068433333333335</v>
          </cell>
          <cell r="DA49">
            <v>229.01324166666669</v>
          </cell>
          <cell r="DB49">
            <v>27.77295833166697</v>
          </cell>
          <cell r="DE49">
            <v>214.02151772999997</v>
          </cell>
          <cell r="DG49">
            <v>280.649046021667</v>
          </cell>
          <cell r="DH49">
            <v>277.854633331667</v>
          </cell>
          <cell r="DI49">
            <v>2.7944126899999997</v>
          </cell>
          <cell r="DJ49">
            <v>2.7944126899999997</v>
          </cell>
          <cell r="DK49">
            <v>0</v>
          </cell>
          <cell r="DL49">
            <v>0</v>
          </cell>
          <cell r="DM49">
            <v>0</v>
          </cell>
          <cell r="DN49">
            <v>229.34099800999999</v>
          </cell>
          <cell r="DS49">
            <v>0</v>
          </cell>
          <cell r="DT49">
            <v>0</v>
          </cell>
          <cell r="DU49">
            <v>0</v>
          </cell>
          <cell r="DV49">
            <v>229.34099800999999</v>
          </cell>
          <cell r="DW49">
            <v>229.34099800999999</v>
          </cell>
          <cell r="DX49" t="str">
            <v/>
          </cell>
          <cell r="DY49" t="str">
            <v/>
          </cell>
          <cell r="DZ49" t="str">
            <v/>
          </cell>
          <cell r="EA49">
            <v>1</v>
          </cell>
          <cell r="EB49" t="str">
            <v>1</v>
          </cell>
          <cell r="EC49">
            <v>208.20484772999998</v>
          </cell>
          <cell r="ED49">
            <v>0</v>
          </cell>
          <cell r="EE49">
            <v>18.737449160000001</v>
          </cell>
          <cell r="EF49">
            <v>183.32695112999997</v>
          </cell>
          <cell r="EG49">
            <v>6.1404474400000026</v>
          </cell>
          <cell r="EH49">
            <v>0</v>
          </cell>
          <cell r="EI49">
            <v>0</v>
          </cell>
          <cell r="EJ49">
            <v>0</v>
          </cell>
          <cell r="EK49">
            <v>0</v>
          </cell>
          <cell r="EL49">
            <v>0</v>
          </cell>
          <cell r="EM49">
            <v>0</v>
          </cell>
          <cell r="EN49">
            <v>0</v>
          </cell>
          <cell r="EO49">
            <v>0</v>
          </cell>
          <cell r="EP49">
            <v>0</v>
          </cell>
          <cell r="EQ49">
            <v>0</v>
          </cell>
          <cell r="ER49">
            <v>0</v>
          </cell>
          <cell r="ES49">
            <v>0</v>
          </cell>
          <cell r="ET49">
            <v>0</v>
          </cell>
          <cell r="EU49">
            <v>0</v>
          </cell>
          <cell r="EV49">
            <v>0</v>
          </cell>
          <cell r="EW49">
            <v>208.20484772999998</v>
          </cell>
          <cell r="EX49">
            <v>0</v>
          </cell>
          <cell r="EY49">
            <v>18.737449160000001</v>
          </cell>
          <cell r="EZ49">
            <v>183.32695112999997</v>
          </cell>
          <cell r="FA49">
            <v>6.1404474400000026</v>
          </cell>
          <cell r="FB49">
            <v>208.20484772999998</v>
          </cell>
          <cell r="FC49">
            <v>0</v>
          </cell>
          <cell r="FD49">
            <v>18.737449160000001</v>
          </cell>
          <cell r="FE49">
            <v>183.32695112999997</v>
          </cell>
          <cell r="FF49">
            <v>6.1404474400000026</v>
          </cell>
          <cell r="FG49" t="str">
            <v/>
          </cell>
          <cell r="FH49" t="str">
            <v/>
          </cell>
          <cell r="FI49" t="str">
            <v/>
          </cell>
          <cell r="FJ49">
            <v>1</v>
          </cell>
          <cell r="FK49" t="str">
            <v>1</v>
          </cell>
          <cell r="FN49">
            <v>283.67130333166699</v>
          </cell>
          <cell r="FO49">
            <v>0</v>
          </cell>
          <cell r="FP49">
            <v>4</v>
          </cell>
          <cell r="FQ49">
            <v>0</v>
          </cell>
          <cell r="FR49">
            <v>0</v>
          </cell>
          <cell r="FS49">
            <v>0</v>
          </cell>
          <cell r="FT49">
            <v>0</v>
          </cell>
          <cell r="FU49">
            <v>0</v>
          </cell>
          <cell r="FV49">
            <v>0</v>
          </cell>
          <cell r="FW49">
            <v>0</v>
          </cell>
          <cell r="FX49">
            <v>0</v>
          </cell>
          <cell r="FZ49">
            <v>0</v>
          </cell>
          <cell r="GA49">
            <v>0</v>
          </cell>
          <cell r="GB49">
            <v>0</v>
          </cell>
          <cell r="GC49">
            <v>0</v>
          </cell>
          <cell r="GD49">
            <v>0</v>
          </cell>
          <cell r="GE49">
            <v>0</v>
          </cell>
          <cell r="GF49">
            <v>0</v>
          </cell>
          <cell r="GG49">
            <v>0</v>
          </cell>
          <cell r="GH49">
            <v>0</v>
          </cell>
          <cell r="GI49">
            <v>0</v>
          </cell>
          <cell r="GJ49">
            <v>0</v>
          </cell>
          <cell r="GK49">
            <v>0</v>
          </cell>
          <cell r="GL49">
            <v>0</v>
          </cell>
          <cell r="GM49">
            <v>0</v>
          </cell>
          <cell r="GN49">
            <v>0</v>
          </cell>
          <cell r="GO49">
            <v>0</v>
          </cell>
          <cell r="GP49">
            <v>0</v>
          </cell>
          <cell r="GQ49">
            <v>0</v>
          </cell>
          <cell r="GR49">
            <v>0</v>
          </cell>
          <cell r="GS49">
            <v>0</v>
          </cell>
          <cell r="GT49">
            <v>0</v>
          </cell>
          <cell r="GU49">
            <v>0</v>
          </cell>
          <cell r="GV49">
            <v>0</v>
          </cell>
          <cell r="GW49">
            <v>0</v>
          </cell>
          <cell r="GX49">
            <v>0</v>
          </cell>
          <cell r="GY49">
            <v>0</v>
          </cell>
          <cell r="GZ49">
            <v>0</v>
          </cell>
          <cell r="HA49">
            <v>0</v>
          </cell>
          <cell r="HB49">
            <v>0</v>
          </cell>
          <cell r="HC49">
            <v>0</v>
          </cell>
          <cell r="HD49">
            <v>0</v>
          </cell>
          <cell r="HE49">
            <v>0</v>
          </cell>
          <cell r="HF49">
            <v>0</v>
          </cell>
          <cell r="HG49">
            <v>0</v>
          </cell>
          <cell r="HH49">
            <v>0</v>
          </cell>
          <cell r="HI49">
            <v>0</v>
          </cell>
          <cell r="HJ49">
            <v>0</v>
          </cell>
          <cell r="HK49">
            <v>0</v>
          </cell>
          <cell r="HL49">
            <v>0</v>
          </cell>
          <cell r="HM49">
            <v>0</v>
          </cell>
          <cell r="HN49">
            <v>0</v>
          </cell>
          <cell r="HO49">
            <v>0</v>
          </cell>
          <cell r="HP49">
            <v>0</v>
          </cell>
          <cell r="HQ49">
            <v>0</v>
          </cell>
          <cell r="HR49">
            <v>0</v>
          </cell>
          <cell r="HS49">
            <v>0</v>
          </cell>
          <cell r="HT49">
            <v>0</v>
          </cell>
          <cell r="HU49">
            <v>0</v>
          </cell>
          <cell r="HV49">
            <v>0</v>
          </cell>
          <cell r="HW49">
            <v>0</v>
          </cell>
          <cell r="HX49">
            <v>0</v>
          </cell>
          <cell r="HY49">
            <v>0</v>
          </cell>
          <cell r="HZ49">
            <v>0</v>
          </cell>
          <cell r="IA49">
            <v>0</v>
          </cell>
          <cell r="IB49">
            <v>0</v>
          </cell>
          <cell r="IC49">
            <v>0</v>
          </cell>
          <cell r="ID49">
            <v>0</v>
          </cell>
          <cell r="IE49">
            <v>0</v>
          </cell>
          <cell r="IF49">
            <v>0</v>
          </cell>
          <cell r="IG49">
            <v>0</v>
          </cell>
          <cell r="IH49">
            <v>0</v>
          </cell>
          <cell r="II49">
            <v>0</v>
          </cell>
          <cell r="IJ49">
            <v>0</v>
          </cell>
          <cell r="IK49">
            <v>0</v>
          </cell>
          <cell r="IL49">
            <v>0</v>
          </cell>
          <cell r="IM49">
            <v>0</v>
          </cell>
          <cell r="IN49">
            <v>0</v>
          </cell>
          <cell r="IO49">
            <v>0</v>
          </cell>
          <cell r="IP49">
            <v>0</v>
          </cell>
          <cell r="IQ49">
            <v>0</v>
          </cell>
          <cell r="IR49">
            <v>0</v>
          </cell>
          <cell r="IS49">
            <v>0</v>
          </cell>
          <cell r="IT49">
            <v>0</v>
          </cell>
          <cell r="IU49">
            <v>0</v>
          </cell>
          <cell r="IV49">
            <v>0</v>
          </cell>
          <cell r="IW49">
            <v>0</v>
          </cell>
          <cell r="IX49">
            <v>0</v>
          </cell>
          <cell r="IY49">
            <v>0</v>
          </cell>
          <cell r="IZ49">
            <v>0</v>
          </cell>
          <cell r="JA49">
            <v>0</v>
          </cell>
          <cell r="JB49">
            <v>0</v>
          </cell>
          <cell r="JC49">
            <v>0</v>
          </cell>
          <cell r="JD49">
            <v>0</v>
          </cell>
          <cell r="JE49">
            <v>0</v>
          </cell>
          <cell r="JF49">
            <v>0</v>
          </cell>
          <cell r="JG49">
            <v>0</v>
          </cell>
          <cell r="JH49">
            <v>0</v>
          </cell>
          <cell r="JI49">
            <v>0</v>
          </cell>
          <cell r="JJ49">
            <v>0</v>
          </cell>
          <cell r="JK49">
            <v>0</v>
          </cell>
          <cell r="JL49">
            <v>0</v>
          </cell>
          <cell r="JM49">
            <v>0</v>
          </cell>
          <cell r="JN49">
            <v>0</v>
          </cell>
          <cell r="JO49">
            <v>0</v>
          </cell>
          <cell r="JP49">
            <v>0</v>
          </cell>
          <cell r="JQ49">
            <v>0</v>
          </cell>
          <cell r="JR49">
            <v>0</v>
          </cell>
          <cell r="JS49">
            <v>0</v>
          </cell>
          <cell r="JT49">
            <v>0</v>
          </cell>
          <cell r="JU49">
            <v>0</v>
          </cell>
          <cell r="JV49">
            <v>0</v>
          </cell>
          <cell r="JW49">
            <v>0</v>
          </cell>
          <cell r="JX49">
            <v>0</v>
          </cell>
          <cell r="JY49">
            <v>0</v>
          </cell>
          <cell r="JZ49">
            <v>0</v>
          </cell>
          <cell r="KA49">
            <v>0</v>
          </cell>
          <cell r="KB49">
            <v>0</v>
          </cell>
          <cell r="KC49">
            <v>0</v>
          </cell>
          <cell r="KD49">
            <v>0</v>
          </cell>
          <cell r="KE49">
            <v>0</v>
          </cell>
          <cell r="KF49">
            <v>0</v>
          </cell>
          <cell r="KG49">
            <v>0</v>
          </cell>
          <cell r="KH49">
            <v>0</v>
          </cell>
          <cell r="KI49">
            <v>0</v>
          </cell>
          <cell r="KJ49">
            <v>0</v>
          </cell>
          <cell r="KK49">
            <v>0</v>
          </cell>
          <cell r="KL49">
            <v>0</v>
          </cell>
          <cell r="KM49">
            <v>0</v>
          </cell>
          <cell r="KN49">
            <v>0</v>
          </cell>
          <cell r="KO49">
            <v>0</v>
          </cell>
          <cell r="KP49">
            <v>0</v>
          </cell>
          <cell r="KQ49">
            <v>0</v>
          </cell>
          <cell r="KR49">
            <v>0</v>
          </cell>
          <cell r="KS49">
            <v>0</v>
          </cell>
          <cell r="KT49">
            <v>0</v>
          </cell>
          <cell r="KU49">
            <v>0</v>
          </cell>
          <cell r="KV49">
            <v>0</v>
          </cell>
          <cell r="KW49">
            <v>0</v>
          </cell>
          <cell r="KX49">
            <v>0</v>
          </cell>
          <cell r="KY49">
            <v>0</v>
          </cell>
          <cell r="KZ49">
            <v>0</v>
          </cell>
          <cell r="LA49">
            <v>0</v>
          </cell>
          <cell r="LB49">
            <v>0</v>
          </cell>
          <cell r="LC49">
            <v>0</v>
          </cell>
          <cell r="LD49">
            <v>0</v>
          </cell>
          <cell r="LE49">
            <v>0</v>
          </cell>
          <cell r="LF49">
            <v>0</v>
          </cell>
          <cell r="LG49">
            <v>0</v>
          </cell>
          <cell r="LH49">
            <v>0</v>
          </cell>
          <cell r="LI49">
            <v>0</v>
          </cell>
          <cell r="LJ49">
            <v>0</v>
          </cell>
          <cell r="LK49">
            <v>0</v>
          </cell>
          <cell r="LL49">
            <v>0</v>
          </cell>
          <cell r="LQ49">
            <v>0</v>
          </cell>
          <cell r="LR49">
            <v>0</v>
          </cell>
          <cell r="LS49">
            <v>0</v>
          </cell>
          <cell r="LT49">
            <v>0</v>
          </cell>
          <cell r="LU49">
            <v>0</v>
          </cell>
          <cell r="LX49">
            <v>0</v>
          </cell>
          <cell r="LY49">
            <v>0</v>
          </cell>
          <cell r="LZ49">
            <v>0</v>
          </cell>
          <cell r="MA49">
            <v>0</v>
          </cell>
          <cell r="MB49">
            <v>0</v>
          </cell>
          <cell r="MC49">
            <v>0</v>
          </cell>
          <cell r="MD49">
            <v>0</v>
          </cell>
          <cell r="ME49">
            <v>0</v>
          </cell>
          <cell r="MF49">
            <v>0</v>
          </cell>
          <cell r="MG49">
            <v>0</v>
          </cell>
          <cell r="MH49">
            <v>0</v>
          </cell>
          <cell r="MI49">
            <v>0</v>
          </cell>
          <cell r="MJ49">
            <v>0</v>
          </cell>
          <cell r="MK49">
            <v>0</v>
          </cell>
          <cell r="ML49">
            <v>0</v>
          </cell>
          <cell r="MM49">
            <v>0</v>
          </cell>
          <cell r="MN49">
            <v>0</v>
          </cell>
          <cell r="MO49">
            <v>0</v>
          </cell>
          <cell r="MP49">
            <v>0</v>
          </cell>
          <cell r="MQ49">
            <v>0</v>
          </cell>
          <cell r="MR49">
            <v>0</v>
          </cell>
          <cell r="MS49">
            <v>0</v>
          </cell>
          <cell r="MT49">
            <v>0</v>
          </cell>
          <cell r="MU49">
            <v>0</v>
          </cell>
          <cell r="MV49">
            <v>0</v>
          </cell>
          <cell r="MW49">
            <v>0</v>
          </cell>
          <cell r="MX49">
            <v>0</v>
          </cell>
          <cell r="MY49">
            <v>0</v>
          </cell>
          <cell r="MZ49">
            <v>0</v>
          </cell>
          <cell r="NA49">
            <v>0</v>
          </cell>
          <cell r="NB49">
            <v>0</v>
          </cell>
          <cell r="NC49">
            <v>0</v>
          </cell>
          <cell r="ND49">
            <v>0</v>
          </cell>
          <cell r="NE49">
            <v>0</v>
          </cell>
          <cell r="NF49">
            <v>0</v>
          </cell>
          <cell r="NG49">
            <v>0</v>
          </cell>
          <cell r="NH49">
            <v>0</v>
          </cell>
          <cell r="NI49">
            <v>0</v>
          </cell>
          <cell r="NJ49">
            <v>0</v>
          </cell>
          <cell r="NK49">
            <v>0</v>
          </cell>
          <cell r="NL49">
            <v>0</v>
          </cell>
          <cell r="NM49">
            <v>0</v>
          </cell>
          <cell r="NN49">
            <v>0</v>
          </cell>
          <cell r="NO49">
            <v>0</v>
          </cell>
          <cell r="NP49">
            <v>0</v>
          </cell>
          <cell r="NQ49">
            <v>0</v>
          </cell>
          <cell r="NR49">
            <v>0</v>
          </cell>
          <cell r="NS49">
            <v>0</v>
          </cell>
          <cell r="NT49">
            <v>0</v>
          </cell>
          <cell r="NU49">
            <v>0</v>
          </cell>
          <cell r="NV49">
            <v>0</v>
          </cell>
          <cell r="NW49">
            <v>0</v>
          </cell>
          <cell r="NX49">
            <v>0</v>
          </cell>
          <cell r="NY49">
            <v>0</v>
          </cell>
          <cell r="NZ49">
            <v>0</v>
          </cell>
          <cell r="OA49">
            <v>0</v>
          </cell>
          <cell r="OB49">
            <v>0</v>
          </cell>
          <cell r="OC49">
            <v>0</v>
          </cell>
          <cell r="OD49">
            <v>0</v>
          </cell>
          <cell r="OE49">
            <v>0</v>
          </cell>
          <cell r="OF49">
            <v>0</v>
          </cell>
          <cell r="OG49">
            <v>0</v>
          </cell>
          <cell r="OH49">
            <v>0</v>
          </cell>
          <cell r="OI49">
            <v>0</v>
          </cell>
          <cell r="OJ49">
            <v>0</v>
          </cell>
          <cell r="OL49">
            <v>2020</v>
          </cell>
          <cell r="OM49">
            <v>2024</v>
          </cell>
          <cell r="ON49">
            <v>2024</v>
          </cell>
          <cell r="OO49">
            <v>2024</v>
          </cell>
          <cell r="OP49" t="str">
            <v>п</v>
          </cell>
          <cell r="OT49">
            <v>340.40556399800005</v>
          </cell>
        </row>
        <row r="50">
          <cell r="D50" t="str">
            <v>M_Che423</v>
          </cell>
          <cell r="E50">
            <v>18.280719003600002</v>
          </cell>
          <cell r="H50">
            <v>10.027347884600001</v>
          </cell>
          <cell r="J50">
            <v>17.154674868000001</v>
          </cell>
          <cell r="K50">
            <v>17.154674868000001</v>
          </cell>
          <cell r="L50">
            <v>0</v>
          </cell>
          <cell r="M50">
            <v>0</v>
          </cell>
          <cell r="N50">
            <v>0</v>
          </cell>
          <cell r="O50">
            <v>0</v>
          </cell>
          <cell r="P50">
            <v>0</v>
          </cell>
          <cell r="Q50">
            <v>0</v>
          </cell>
          <cell r="R50">
            <v>17.154674868000001</v>
          </cell>
          <cell r="S50">
            <v>0</v>
          </cell>
          <cell r="T50">
            <v>0</v>
          </cell>
          <cell r="U50">
            <v>14.295562390000001</v>
          </cell>
          <cell r="V50">
            <v>0</v>
          </cell>
          <cell r="W50">
            <v>2.8591124780000001</v>
          </cell>
          <cell r="X50">
            <v>0</v>
          </cell>
          <cell r="Y50">
            <v>0</v>
          </cell>
          <cell r="Z50">
            <v>0</v>
          </cell>
          <cell r="AA50">
            <v>0</v>
          </cell>
          <cell r="AB50">
            <v>0</v>
          </cell>
          <cell r="AC50">
            <v>0</v>
          </cell>
          <cell r="AD50">
            <v>7.6021194584999998</v>
          </cell>
          <cell r="AE50">
            <v>0</v>
          </cell>
          <cell r="AF50">
            <v>0</v>
          </cell>
          <cell r="AG50">
            <v>6.3350995487499997</v>
          </cell>
          <cell r="AH50">
            <v>0</v>
          </cell>
          <cell r="AI50">
            <v>1.2670199097500001</v>
          </cell>
          <cell r="AJ50">
            <v>0.31885207830000023</v>
          </cell>
          <cell r="AK50">
            <v>0</v>
          </cell>
          <cell r="AL50">
            <v>0</v>
          </cell>
          <cell r="AM50">
            <v>0.26571006525000018</v>
          </cell>
          <cell r="AN50">
            <v>0</v>
          </cell>
          <cell r="AO50">
            <v>5.3142013050000048E-2</v>
          </cell>
          <cell r="AP50">
            <v>9.233703331200001</v>
          </cell>
          <cell r="AQ50">
            <v>0</v>
          </cell>
          <cell r="AR50">
            <v>0</v>
          </cell>
          <cell r="AS50">
            <v>7.6947527760000005</v>
          </cell>
          <cell r="AT50">
            <v>0</v>
          </cell>
          <cell r="AU50">
            <v>1.5389505552</v>
          </cell>
          <cell r="AV50">
            <v>9.233703331200001</v>
          </cell>
          <cell r="AW50">
            <v>0</v>
          </cell>
          <cell r="AX50">
            <v>0</v>
          </cell>
          <cell r="AY50">
            <v>7.6947527760000005</v>
          </cell>
          <cell r="AZ50">
            <v>0</v>
          </cell>
          <cell r="BA50">
            <v>1.5389505552</v>
          </cell>
          <cell r="BB50" t="str">
            <v/>
          </cell>
          <cell r="BC50" t="str">
            <v/>
          </cell>
          <cell r="BD50">
            <v>3</v>
          </cell>
          <cell r="BE50" t="str">
            <v/>
          </cell>
          <cell r="BF50" t="str">
            <v>3</v>
          </cell>
          <cell r="BG50">
            <v>8.9013037490000002</v>
          </cell>
          <cell r="BH50">
            <v>0</v>
          </cell>
          <cell r="BI50">
            <v>0</v>
          </cell>
          <cell r="BJ50">
            <v>7.4177531241666674</v>
          </cell>
          <cell r="BK50">
            <v>0</v>
          </cell>
          <cell r="BL50">
            <v>1.4835506248333328</v>
          </cell>
          <cell r="BM50">
            <v>0</v>
          </cell>
          <cell r="BN50">
            <v>0</v>
          </cell>
          <cell r="BO50">
            <v>0</v>
          </cell>
          <cell r="BP50">
            <v>0</v>
          </cell>
          <cell r="BQ50">
            <v>0</v>
          </cell>
          <cell r="BR50">
            <v>0</v>
          </cell>
          <cell r="BS50">
            <v>7.2401137699999998</v>
          </cell>
          <cell r="BT50">
            <v>0</v>
          </cell>
          <cell r="BU50">
            <v>0</v>
          </cell>
          <cell r="BV50">
            <v>0</v>
          </cell>
          <cell r="BW50">
            <v>7.2401137699999998</v>
          </cell>
          <cell r="BX50">
            <v>0</v>
          </cell>
          <cell r="BY50">
            <v>0.30366864600000021</v>
          </cell>
          <cell r="BZ50">
            <v>0</v>
          </cell>
          <cell r="CA50">
            <v>0</v>
          </cell>
          <cell r="CB50">
            <v>0</v>
          </cell>
          <cell r="CC50">
            <v>0.30366864600000021</v>
          </cell>
          <cell r="CD50">
            <v>0</v>
          </cell>
          <cell r="CE50">
            <v>1.357521333</v>
          </cell>
          <cell r="CF50">
            <v>0</v>
          </cell>
          <cell r="CG50">
            <v>0</v>
          </cell>
          <cell r="CH50">
            <v>7.4177531241666674</v>
          </cell>
          <cell r="CI50">
            <v>-7.543782416</v>
          </cell>
          <cell r="CJ50">
            <v>1.4835506248333328</v>
          </cell>
          <cell r="CK50">
            <v>1.357521333</v>
          </cell>
          <cell r="CL50">
            <v>0</v>
          </cell>
          <cell r="CM50">
            <v>0</v>
          </cell>
          <cell r="CN50">
            <v>7.4177531241666674</v>
          </cell>
          <cell r="CO50">
            <v>-7.543782416</v>
          </cell>
          <cell r="CP50">
            <v>1.4835506248333328</v>
          </cell>
          <cell r="CQ50" t="str">
            <v/>
          </cell>
          <cell r="CR50" t="str">
            <v/>
          </cell>
          <cell r="CS50" t="str">
            <v/>
          </cell>
          <cell r="CT50" t="str">
            <v/>
          </cell>
          <cell r="CU50">
            <v>0</v>
          </cell>
          <cell r="CX50">
            <v>15.233932500000002</v>
          </cell>
          <cell r="CY50">
            <v>0.99383257999999997</v>
          </cell>
          <cell r="CZ50">
            <v>1.9129591666666668</v>
          </cell>
          <cell r="DA50">
            <v>8.8187916666666659</v>
          </cell>
          <cell r="DB50">
            <v>3.5083490866666689</v>
          </cell>
          <cell r="DE50">
            <v>8.7465312900000001</v>
          </cell>
          <cell r="DG50">
            <v>14.295562390000002</v>
          </cell>
          <cell r="DH50">
            <v>14.295562390000002</v>
          </cell>
          <cell r="DI50">
            <v>0</v>
          </cell>
          <cell r="DJ50">
            <v>0</v>
          </cell>
          <cell r="DK50">
            <v>0</v>
          </cell>
          <cell r="DL50">
            <v>0</v>
          </cell>
          <cell r="DM50">
            <v>0</v>
          </cell>
          <cell r="DN50">
            <v>14.295562390000002</v>
          </cell>
          <cell r="DS50">
            <v>0</v>
          </cell>
          <cell r="DT50">
            <v>7.9188744389999997</v>
          </cell>
          <cell r="DU50">
            <v>0.27969480000000002</v>
          </cell>
          <cell r="DV50">
            <v>6.0969931510000031</v>
          </cell>
          <cell r="DW50">
            <v>6.0969931510000031</v>
          </cell>
          <cell r="DX50" t="str">
            <v/>
          </cell>
          <cell r="DY50">
            <v>1</v>
          </cell>
          <cell r="DZ50">
            <v>1</v>
          </cell>
          <cell r="EA50" t="str">
            <v/>
          </cell>
          <cell r="EB50" t="str">
            <v>1 1</v>
          </cell>
          <cell r="EC50">
            <v>7.8081611799999999</v>
          </cell>
          <cell r="ED50">
            <v>0</v>
          </cell>
          <cell r="EE50">
            <v>0.266376</v>
          </cell>
          <cell r="EF50">
            <v>7.5417851799999998</v>
          </cell>
          <cell r="EG50">
            <v>0</v>
          </cell>
          <cell r="EH50">
            <v>0</v>
          </cell>
          <cell r="EI50">
            <v>0</v>
          </cell>
          <cell r="EJ50">
            <v>0</v>
          </cell>
          <cell r="EK50">
            <v>0</v>
          </cell>
          <cell r="EL50">
            <v>0</v>
          </cell>
          <cell r="EM50">
            <v>7.5417851799999998</v>
          </cell>
          <cell r="EN50">
            <v>0</v>
          </cell>
          <cell r="EO50">
            <v>0</v>
          </cell>
          <cell r="EP50">
            <v>7.5417851799999998</v>
          </cell>
          <cell r="EQ50">
            <v>0</v>
          </cell>
          <cell r="ER50">
            <v>0</v>
          </cell>
          <cell r="ES50">
            <v>0</v>
          </cell>
          <cell r="ET50">
            <v>0.266376</v>
          </cell>
          <cell r="EU50">
            <v>0</v>
          </cell>
          <cell r="EV50">
            <v>0</v>
          </cell>
          <cell r="EW50">
            <v>0</v>
          </cell>
          <cell r="EX50">
            <v>0</v>
          </cell>
          <cell r="EY50">
            <v>0</v>
          </cell>
          <cell r="EZ50">
            <v>0</v>
          </cell>
          <cell r="FA50">
            <v>0</v>
          </cell>
          <cell r="FB50">
            <v>0</v>
          </cell>
          <cell r="FC50">
            <v>0</v>
          </cell>
          <cell r="FD50">
            <v>0</v>
          </cell>
          <cell r="FE50">
            <v>0</v>
          </cell>
          <cell r="FF50">
            <v>0</v>
          </cell>
          <cell r="FG50" t="str">
            <v/>
          </cell>
          <cell r="FH50">
            <v>1</v>
          </cell>
          <cell r="FI50">
            <v>1</v>
          </cell>
          <cell r="FJ50">
            <v>1</v>
          </cell>
          <cell r="FK50" t="str">
            <v>1 1 1</v>
          </cell>
          <cell r="FN50">
            <v>15.233932500000002</v>
          </cell>
          <cell r="FO50">
            <v>0</v>
          </cell>
          <cell r="FP50">
            <v>0</v>
          </cell>
          <cell r="FQ50">
            <v>0</v>
          </cell>
          <cell r="FR50">
            <v>0</v>
          </cell>
          <cell r="FS50">
            <v>0</v>
          </cell>
          <cell r="FT50">
            <v>0</v>
          </cell>
          <cell r="FU50">
            <v>0</v>
          </cell>
          <cell r="FV50">
            <v>1</v>
          </cell>
          <cell r="FW50">
            <v>0</v>
          </cell>
          <cell r="FX50">
            <v>1</v>
          </cell>
          <cell r="FZ50">
            <v>0</v>
          </cell>
          <cell r="GA50">
            <v>0</v>
          </cell>
          <cell r="GB50">
            <v>0</v>
          </cell>
          <cell r="GC50">
            <v>0</v>
          </cell>
          <cell r="GD50">
            <v>0</v>
          </cell>
          <cell r="GE50">
            <v>0</v>
          </cell>
          <cell r="GF50">
            <v>0</v>
          </cell>
          <cell r="GG50">
            <v>0</v>
          </cell>
          <cell r="GH50">
            <v>0</v>
          </cell>
          <cell r="GI50">
            <v>0</v>
          </cell>
          <cell r="GJ50">
            <v>0</v>
          </cell>
          <cell r="GK50">
            <v>0</v>
          </cell>
          <cell r="GL50">
            <v>0</v>
          </cell>
          <cell r="GM50">
            <v>0</v>
          </cell>
          <cell r="GN50">
            <v>0</v>
          </cell>
          <cell r="GO50">
            <v>0</v>
          </cell>
          <cell r="GP50">
            <v>0</v>
          </cell>
          <cell r="GQ50">
            <v>0</v>
          </cell>
          <cell r="GR50">
            <v>0</v>
          </cell>
          <cell r="GS50">
            <v>0</v>
          </cell>
          <cell r="GT50">
            <v>0</v>
          </cell>
          <cell r="GU50">
            <v>0</v>
          </cell>
          <cell r="GV50">
            <v>0</v>
          </cell>
          <cell r="GW50">
            <v>0</v>
          </cell>
          <cell r="GX50">
            <v>0</v>
          </cell>
          <cell r="GY50">
            <v>0</v>
          </cell>
          <cell r="GZ50">
            <v>0</v>
          </cell>
          <cell r="HA50">
            <v>0</v>
          </cell>
          <cell r="HB50">
            <v>0</v>
          </cell>
          <cell r="HC50">
            <v>0</v>
          </cell>
          <cell r="HD50">
            <v>0</v>
          </cell>
          <cell r="HE50">
            <v>0</v>
          </cell>
          <cell r="HF50">
            <v>0</v>
          </cell>
          <cell r="HG50">
            <v>0</v>
          </cell>
          <cell r="HH50">
            <v>0</v>
          </cell>
          <cell r="HI50">
            <v>0</v>
          </cell>
          <cell r="HJ50">
            <v>0</v>
          </cell>
          <cell r="HK50">
            <v>0</v>
          </cell>
          <cell r="HL50">
            <v>0</v>
          </cell>
          <cell r="HM50">
            <v>0</v>
          </cell>
          <cell r="HN50">
            <v>0</v>
          </cell>
          <cell r="HO50">
            <v>0</v>
          </cell>
          <cell r="HP50">
            <v>0</v>
          </cell>
          <cell r="HQ50">
            <v>0</v>
          </cell>
          <cell r="HR50">
            <v>0</v>
          </cell>
          <cell r="HS50">
            <v>0</v>
          </cell>
          <cell r="HT50">
            <v>0</v>
          </cell>
          <cell r="HU50">
            <v>0</v>
          </cell>
          <cell r="HV50">
            <v>0</v>
          </cell>
          <cell r="HW50">
            <v>0</v>
          </cell>
          <cell r="HX50">
            <v>0</v>
          </cell>
          <cell r="HY50">
            <v>0</v>
          </cell>
          <cell r="HZ50">
            <v>0</v>
          </cell>
          <cell r="IA50">
            <v>0</v>
          </cell>
          <cell r="IB50">
            <v>0</v>
          </cell>
          <cell r="IC50">
            <v>0</v>
          </cell>
          <cell r="ID50">
            <v>0</v>
          </cell>
          <cell r="IE50">
            <v>0</v>
          </cell>
          <cell r="IF50">
            <v>0</v>
          </cell>
          <cell r="IG50">
            <v>0</v>
          </cell>
          <cell r="IH50">
            <v>0</v>
          </cell>
          <cell r="II50">
            <v>0</v>
          </cell>
          <cell r="IJ50">
            <v>0</v>
          </cell>
          <cell r="IK50">
            <v>0</v>
          </cell>
          <cell r="IL50">
            <v>0</v>
          </cell>
          <cell r="IM50">
            <v>0</v>
          </cell>
          <cell r="IN50">
            <v>0</v>
          </cell>
          <cell r="IO50">
            <v>0</v>
          </cell>
          <cell r="IP50">
            <v>0</v>
          </cell>
          <cell r="IQ50">
            <v>0</v>
          </cell>
          <cell r="IR50">
            <v>0</v>
          </cell>
          <cell r="IS50">
            <v>0</v>
          </cell>
          <cell r="IT50">
            <v>0</v>
          </cell>
          <cell r="IU50">
            <v>0</v>
          </cell>
          <cell r="IV50">
            <v>0</v>
          </cell>
          <cell r="IW50">
            <v>0</v>
          </cell>
          <cell r="IX50">
            <v>0</v>
          </cell>
          <cell r="IY50">
            <v>0</v>
          </cell>
          <cell r="IZ50">
            <v>0</v>
          </cell>
          <cell r="JA50">
            <v>0</v>
          </cell>
          <cell r="JB50">
            <v>0</v>
          </cell>
          <cell r="JC50">
            <v>0</v>
          </cell>
          <cell r="JD50">
            <v>0</v>
          </cell>
          <cell r="JE50">
            <v>0</v>
          </cell>
          <cell r="JF50">
            <v>0</v>
          </cell>
          <cell r="JG50">
            <v>0</v>
          </cell>
          <cell r="JH50">
            <v>0</v>
          </cell>
          <cell r="JI50">
            <v>0</v>
          </cell>
          <cell r="JJ50">
            <v>0</v>
          </cell>
          <cell r="JK50">
            <v>0</v>
          </cell>
          <cell r="JL50">
            <v>0</v>
          </cell>
          <cell r="JM50">
            <v>0</v>
          </cell>
          <cell r="JN50">
            <v>0</v>
          </cell>
          <cell r="JO50">
            <v>0</v>
          </cell>
          <cell r="JP50">
            <v>0</v>
          </cell>
          <cell r="JQ50">
            <v>0</v>
          </cell>
          <cell r="JR50">
            <v>0</v>
          </cell>
          <cell r="JS50">
            <v>0</v>
          </cell>
          <cell r="JT50">
            <v>0</v>
          </cell>
          <cell r="JU50">
            <v>0</v>
          </cell>
          <cell r="JV50">
            <v>0</v>
          </cell>
          <cell r="JW50">
            <v>0</v>
          </cell>
          <cell r="JX50">
            <v>0</v>
          </cell>
          <cell r="JY50">
            <v>0</v>
          </cell>
          <cell r="JZ50">
            <v>0</v>
          </cell>
          <cell r="KA50">
            <v>0</v>
          </cell>
          <cell r="KB50">
            <v>0</v>
          </cell>
          <cell r="KC50">
            <v>0</v>
          </cell>
          <cell r="KD50">
            <v>0</v>
          </cell>
          <cell r="KE50">
            <v>0</v>
          </cell>
          <cell r="KF50">
            <v>0</v>
          </cell>
          <cell r="KG50">
            <v>0</v>
          </cell>
          <cell r="KH50">
            <v>0</v>
          </cell>
          <cell r="KI50">
            <v>0</v>
          </cell>
          <cell r="KJ50">
            <v>0</v>
          </cell>
          <cell r="KK50">
            <v>0</v>
          </cell>
          <cell r="KL50">
            <v>0</v>
          </cell>
          <cell r="KM50">
            <v>0</v>
          </cell>
          <cell r="KN50">
            <v>0</v>
          </cell>
          <cell r="KO50">
            <v>0</v>
          </cell>
          <cell r="KP50">
            <v>0</v>
          </cell>
          <cell r="KQ50">
            <v>0</v>
          </cell>
          <cell r="KR50">
            <v>0</v>
          </cell>
          <cell r="KS50">
            <v>0</v>
          </cell>
          <cell r="KT50">
            <v>0</v>
          </cell>
          <cell r="KU50">
            <v>0</v>
          </cell>
          <cell r="KV50">
            <v>0</v>
          </cell>
          <cell r="KW50">
            <v>0</v>
          </cell>
          <cell r="KX50">
            <v>0</v>
          </cell>
          <cell r="KY50">
            <v>0</v>
          </cell>
          <cell r="KZ50">
            <v>0</v>
          </cell>
          <cell r="LA50">
            <v>0</v>
          </cell>
          <cell r="LB50">
            <v>0</v>
          </cell>
          <cell r="LC50">
            <v>0</v>
          </cell>
          <cell r="LD50">
            <v>0</v>
          </cell>
          <cell r="LE50">
            <v>0</v>
          </cell>
          <cell r="LF50">
            <v>0</v>
          </cell>
          <cell r="LG50">
            <v>0</v>
          </cell>
          <cell r="LH50">
            <v>0</v>
          </cell>
          <cell r="LI50">
            <v>0</v>
          </cell>
          <cell r="LJ50">
            <v>0</v>
          </cell>
          <cell r="LK50">
            <v>0</v>
          </cell>
          <cell r="LL50">
            <v>0</v>
          </cell>
          <cell r="LQ50">
            <v>0</v>
          </cell>
          <cell r="LR50">
            <v>0</v>
          </cell>
          <cell r="LS50">
            <v>0</v>
          </cell>
          <cell r="LT50">
            <v>0</v>
          </cell>
          <cell r="LU50">
            <v>0</v>
          </cell>
          <cell r="LX50">
            <v>0</v>
          </cell>
          <cell r="LY50">
            <v>0</v>
          </cell>
          <cell r="LZ50">
            <v>0</v>
          </cell>
          <cell r="MA50">
            <v>0</v>
          </cell>
          <cell r="MB50">
            <v>0</v>
          </cell>
          <cell r="MC50">
            <v>0</v>
          </cell>
          <cell r="MD50">
            <v>0</v>
          </cell>
          <cell r="ME50">
            <v>0</v>
          </cell>
          <cell r="MF50">
            <v>0</v>
          </cell>
          <cell r="MG50">
            <v>0</v>
          </cell>
          <cell r="MH50">
            <v>0</v>
          </cell>
          <cell r="MI50">
            <v>0</v>
          </cell>
          <cell r="MJ50">
            <v>0</v>
          </cell>
          <cell r="MK50">
            <v>0</v>
          </cell>
          <cell r="ML50">
            <v>0</v>
          </cell>
          <cell r="MM50">
            <v>0</v>
          </cell>
          <cell r="MN50">
            <v>0</v>
          </cell>
          <cell r="MO50">
            <v>0</v>
          </cell>
          <cell r="MP50">
            <v>0</v>
          </cell>
          <cell r="MQ50">
            <v>0</v>
          </cell>
          <cell r="MR50">
            <v>0</v>
          </cell>
          <cell r="MS50">
            <v>0</v>
          </cell>
          <cell r="MT50">
            <v>0</v>
          </cell>
          <cell r="MU50">
            <v>0</v>
          </cell>
          <cell r="MV50">
            <v>0</v>
          </cell>
          <cell r="MW50">
            <v>0</v>
          </cell>
          <cell r="MX50">
            <v>0</v>
          </cell>
          <cell r="MY50">
            <v>0</v>
          </cell>
          <cell r="MZ50">
            <v>0</v>
          </cell>
          <cell r="NA50">
            <v>0</v>
          </cell>
          <cell r="NB50">
            <v>0</v>
          </cell>
          <cell r="NC50">
            <v>0</v>
          </cell>
          <cell r="ND50">
            <v>0</v>
          </cell>
          <cell r="NE50">
            <v>0</v>
          </cell>
          <cell r="NF50">
            <v>0</v>
          </cell>
          <cell r="NG50">
            <v>0</v>
          </cell>
          <cell r="NH50">
            <v>0</v>
          </cell>
          <cell r="NI50">
            <v>0</v>
          </cell>
          <cell r="NJ50">
            <v>0</v>
          </cell>
          <cell r="NK50">
            <v>0</v>
          </cell>
          <cell r="NL50">
            <v>0</v>
          </cell>
          <cell r="NM50">
            <v>0</v>
          </cell>
          <cell r="NN50">
            <v>0</v>
          </cell>
          <cell r="NO50">
            <v>0</v>
          </cell>
          <cell r="NP50">
            <v>0</v>
          </cell>
          <cell r="NQ50">
            <v>0</v>
          </cell>
          <cell r="NR50">
            <v>0</v>
          </cell>
          <cell r="NS50">
            <v>0</v>
          </cell>
          <cell r="NT50">
            <v>0</v>
          </cell>
          <cell r="NU50">
            <v>0</v>
          </cell>
          <cell r="NV50">
            <v>0</v>
          </cell>
          <cell r="NW50">
            <v>0</v>
          </cell>
          <cell r="NX50">
            <v>0</v>
          </cell>
          <cell r="NY50">
            <v>0</v>
          </cell>
          <cell r="NZ50">
            <v>0</v>
          </cell>
          <cell r="OA50">
            <v>0</v>
          </cell>
          <cell r="OB50">
            <v>0</v>
          </cell>
          <cell r="OC50">
            <v>0</v>
          </cell>
          <cell r="OD50">
            <v>0</v>
          </cell>
          <cell r="OE50">
            <v>0</v>
          </cell>
          <cell r="OF50">
            <v>0</v>
          </cell>
          <cell r="OG50">
            <v>0</v>
          </cell>
          <cell r="OH50">
            <v>0</v>
          </cell>
          <cell r="OI50">
            <v>0</v>
          </cell>
          <cell r="OJ50">
            <v>0</v>
          </cell>
          <cell r="OL50">
            <v>2021</v>
          </cell>
          <cell r="OM50">
            <v>2024</v>
          </cell>
          <cell r="ON50">
            <v>2023</v>
          </cell>
          <cell r="OO50">
            <v>2024</v>
          </cell>
          <cell r="OP50" t="str">
            <v>с</v>
          </cell>
          <cell r="OT50">
            <v>18.280719003600002</v>
          </cell>
        </row>
        <row r="51">
          <cell r="D51" t="str">
            <v>Г</v>
          </cell>
          <cell r="E51">
            <v>3289.6253166388483</v>
          </cell>
          <cell r="H51">
            <v>1635.3944328668704</v>
          </cell>
          <cell r="J51">
            <v>4698.2686876519783</v>
          </cell>
          <cell r="K51">
            <v>2242.276023181978</v>
          </cell>
          <cell r="L51">
            <v>2455.9926644699999</v>
          </cell>
          <cell r="M51">
            <v>999.58759440000017</v>
          </cell>
          <cell r="N51">
            <v>0</v>
          </cell>
          <cell r="O51">
            <v>199.96046895000003</v>
          </cell>
          <cell r="P51">
            <v>69.464734550000003</v>
          </cell>
          <cell r="Q51">
            <v>1186.9798665699998</v>
          </cell>
          <cell r="R51">
            <v>620.95508681291767</v>
          </cell>
          <cell r="S51">
            <v>0</v>
          </cell>
          <cell r="T51">
            <v>0</v>
          </cell>
          <cell r="U51">
            <v>34.545111372431464</v>
          </cell>
          <cell r="V51">
            <v>0</v>
          </cell>
          <cell r="W51">
            <v>586.40997544048616</v>
          </cell>
          <cell r="X51">
            <v>1.4991189254999999</v>
          </cell>
          <cell r="Y51">
            <v>0</v>
          </cell>
          <cell r="Z51">
            <v>0</v>
          </cell>
          <cell r="AA51">
            <v>0</v>
          </cell>
          <cell r="AB51">
            <v>0</v>
          </cell>
          <cell r="AC51">
            <v>1.4991189254999999</v>
          </cell>
          <cell r="AD51">
            <v>61.839127960499987</v>
          </cell>
          <cell r="AE51">
            <v>0</v>
          </cell>
          <cell r="AF51">
            <v>0</v>
          </cell>
          <cell r="AG51">
            <v>0.47624593333334087</v>
          </cell>
          <cell r="AH51">
            <v>0</v>
          </cell>
          <cell r="AI51">
            <v>61.362882027166648</v>
          </cell>
          <cell r="AJ51">
            <v>197.33610115799999</v>
          </cell>
          <cell r="AK51">
            <v>0</v>
          </cell>
          <cell r="AL51">
            <v>0</v>
          </cell>
          <cell r="AM51">
            <v>0</v>
          </cell>
          <cell r="AN51">
            <v>0</v>
          </cell>
          <cell r="AO51">
            <v>197.33610115799999</v>
          </cell>
          <cell r="AP51">
            <v>360.28073876891767</v>
          </cell>
          <cell r="AQ51">
            <v>0</v>
          </cell>
          <cell r="AR51">
            <v>0</v>
          </cell>
          <cell r="AS51">
            <v>34.068865439098126</v>
          </cell>
          <cell r="AT51">
            <v>0</v>
          </cell>
          <cell r="AU51">
            <v>326.21187332981958</v>
          </cell>
          <cell r="AV51">
            <v>360.28073876891767</v>
          </cell>
          <cell r="AW51">
            <v>0</v>
          </cell>
          <cell r="AX51">
            <v>0</v>
          </cell>
          <cell r="AY51">
            <v>34.068865439098126</v>
          </cell>
          <cell r="AZ51">
            <v>0</v>
          </cell>
          <cell r="BA51">
            <v>326.21187332981958</v>
          </cell>
          <cell r="BB51">
            <v>1</v>
          </cell>
          <cell r="BC51" t="str">
            <v/>
          </cell>
          <cell r="BD51">
            <v>3</v>
          </cell>
          <cell r="BE51">
            <v>4</v>
          </cell>
          <cell r="BF51" t="str">
            <v>1 3 4</v>
          </cell>
          <cell r="BG51">
            <v>588.04513941000005</v>
          </cell>
          <cell r="BH51">
            <v>0</v>
          </cell>
          <cell r="BI51">
            <v>0</v>
          </cell>
          <cell r="BJ51">
            <v>13.654583175000015</v>
          </cell>
          <cell r="BK51">
            <v>0</v>
          </cell>
          <cell r="BL51">
            <v>574.39055623500008</v>
          </cell>
          <cell r="BM51">
            <v>1.4277323099999999</v>
          </cell>
          <cell r="BN51">
            <v>0</v>
          </cell>
          <cell r="BO51">
            <v>0</v>
          </cell>
          <cell r="BP51">
            <v>1.1897769249999999</v>
          </cell>
          <cell r="BQ51">
            <v>0</v>
          </cell>
          <cell r="BR51">
            <v>0.23795538500000002</v>
          </cell>
          <cell r="BS51">
            <v>61.730870160000002</v>
          </cell>
          <cell r="BT51">
            <v>0</v>
          </cell>
          <cell r="BU51">
            <v>0</v>
          </cell>
          <cell r="BV51">
            <v>1.2455466916666666</v>
          </cell>
          <cell r="BW51">
            <v>0</v>
          </cell>
          <cell r="BX51">
            <v>60.485323468333334</v>
          </cell>
          <cell r="BY51">
            <v>187.93914396</v>
          </cell>
          <cell r="BZ51">
            <v>0</v>
          </cell>
          <cell r="CA51">
            <v>0</v>
          </cell>
          <cell r="CB51">
            <v>0.99554140833333804</v>
          </cell>
          <cell r="CC51">
            <v>0</v>
          </cell>
          <cell r="CD51">
            <v>186.94360255166666</v>
          </cell>
          <cell r="CE51">
            <v>336.94739298000002</v>
          </cell>
          <cell r="CF51">
            <v>0</v>
          </cell>
          <cell r="CG51">
            <v>0</v>
          </cell>
          <cell r="CH51">
            <v>10.22371815000001</v>
          </cell>
          <cell r="CI51">
            <v>0</v>
          </cell>
          <cell r="CJ51">
            <v>326.72367483000005</v>
          </cell>
          <cell r="CK51">
            <v>336.94739298000002</v>
          </cell>
          <cell r="CL51">
            <v>0</v>
          </cell>
          <cell r="CM51">
            <v>0</v>
          </cell>
          <cell r="CN51">
            <v>10.22371815000001</v>
          </cell>
          <cell r="CO51">
            <v>0</v>
          </cell>
          <cell r="CP51">
            <v>326.72367483000005</v>
          </cell>
          <cell r="CQ51" t="str">
            <v/>
          </cell>
          <cell r="CR51" t="str">
            <v/>
          </cell>
          <cell r="CS51" t="str">
            <v/>
          </cell>
          <cell r="CT51" t="str">
            <v/>
          </cell>
          <cell r="CU51">
            <v>0</v>
          </cell>
          <cell r="CX51">
            <v>11773.071493446381</v>
          </cell>
          <cell r="CY51">
            <v>2007.6103241393257</v>
          </cell>
          <cell r="CZ51">
            <v>3841.5348877713004</v>
          </cell>
          <cell r="DA51">
            <v>3963.2928893735866</v>
          </cell>
          <cell r="DB51">
            <v>1960.6333921621663</v>
          </cell>
          <cell r="DE51">
            <v>1501.6113273157252</v>
          </cell>
          <cell r="DG51">
            <v>3780.4660743583149</v>
          </cell>
          <cell r="DH51">
            <v>1922.2333428183151</v>
          </cell>
          <cell r="DI51">
            <v>1858.2327315399998</v>
          </cell>
          <cell r="DJ51">
            <v>591.40477412999996</v>
          </cell>
          <cell r="DK51">
            <v>443.57690142000001</v>
          </cell>
          <cell r="DL51">
            <v>711.97321601999988</v>
          </cell>
          <cell r="DM51">
            <v>111.27783997</v>
          </cell>
          <cell r="DN51">
            <v>2286.1189761354112</v>
          </cell>
          <cell r="DS51">
            <v>79.441401501000001</v>
          </cell>
          <cell r="DT51">
            <v>309.44743438400002</v>
          </cell>
          <cell r="DU51">
            <v>167.1015003105</v>
          </cell>
          <cell r="DV51">
            <v>1730.1286399399112</v>
          </cell>
          <cell r="DW51">
            <v>1730.1286399399112</v>
          </cell>
          <cell r="DX51">
            <v>1</v>
          </cell>
          <cell r="DY51">
            <v>1</v>
          </cell>
          <cell r="DZ51">
            <v>1</v>
          </cell>
          <cell r="EA51">
            <v>1</v>
          </cell>
          <cell r="EB51" t="str">
            <v>1 1 1 1</v>
          </cell>
          <cell r="EC51">
            <v>2648.7145405400001</v>
          </cell>
          <cell r="ED51">
            <v>221.79169244000005</v>
          </cell>
          <cell r="EE51">
            <v>951.39924857999995</v>
          </cell>
          <cell r="EF51">
            <v>1337.37306115</v>
          </cell>
          <cell r="EG51">
            <v>138.15053836999996</v>
          </cell>
          <cell r="EH51">
            <v>77.123455160000006</v>
          </cell>
          <cell r="EI51">
            <v>7.1553000000000005E-2</v>
          </cell>
          <cell r="EJ51">
            <v>1.69555777</v>
          </cell>
          <cell r="EK51">
            <v>71.096784159999999</v>
          </cell>
          <cell r="EL51">
            <v>4.2595602299999999</v>
          </cell>
          <cell r="EM51">
            <v>304.15435272000002</v>
          </cell>
          <cell r="EN51">
            <v>195.49580397000003</v>
          </cell>
          <cell r="EO51">
            <v>20.31112465</v>
          </cell>
          <cell r="EP51">
            <v>84.049988920000004</v>
          </cell>
          <cell r="EQ51">
            <v>4.2974351799999999</v>
          </cell>
          <cell r="ER51">
            <v>195.49580397000003</v>
          </cell>
          <cell r="ES51">
            <v>4.9874207300000002</v>
          </cell>
          <cell r="ET51">
            <v>124.59306793999998</v>
          </cell>
          <cell r="EU51">
            <v>79.020818469999995</v>
          </cell>
          <cell r="EV51">
            <v>16.084337529999999</v>
          </cell>
          <cell r="EW51">
            <v>2042.7510879900001</v>
          </cell>
          <cell r="EX51">
            <v>21.23691474</v>
          </cell>
          <cell r="EY51">
            <v>804.79949822000003</v>
          </cell>
          <cell r="EZ51">
            <v>1103.2054695999998</v>
          </cell>
          <cell r="FA51">
            <v>113.50920542999997</v>
          </cell>
          <cell r="FB51">
            <v>2042.7510879900001</v>
          </cell>
          <cell r="FC51">
            <v>21.23691474</v>
          </cell>
          <cell r="FD51">
            <v>804.79949822000003</v>
          </cell>
          <cell r="FE51">
            <v>1103.2054695999998</v>
          </cell>
          <cell r="FF51">
            <v>113.50920542999997</v>
          </cell>
          <cell r="FG51" t="str">
            <v/>
          </cell>
          <cell r="FH51">
            <v>1</v>
          </cell>
          <cell r="FI51">
            <v>1</v>
          </cell>
          <cell r="FJ51">
            <v>1</v>
          </cell>
          <cell r="FK51" t="str">
            <v>1 1 1</v>
          </cell>
          <cell r="FN51">
            <v>11773.071493446381</v>
          </cell>
          <cell r="FO51">
            <v>0</v>
          </cell>
          <cell r="FP51">
            <v>376.37899999999996</v>
          </cell>
          <cell r="FQ51">
            <v>0</v>
          </cell>
          <cell r="FR51">
            <v>2003.7250082983335</v>
          </cell>
          <cell r="FS51">
            <v>1945.1350082983336</v>
          </cell>
          <cell r="FT51">
            <v>2.74</v>
          </cell>
          <cell r="FU51">
            <v>55.85</v>
          </cell>
          <cell r="FV51">
            <v>148252</v>
          </cell>
          <cell r="FW51">
            <v>0</v>
          </cell>
          <cell r="FX51">
            <v>148252</v>
          </cell>
          <cell r="FZ51">
            <v>1199.2375608699999</v>
          </cell>
          <cell r="GA51">
            <v>0</v>
          </cell>
          <cell r="GB51">
            <v>36.483000000000004</v>
          </cell>
          <cell r="GC51">
            <v>0</v>
          </cell>
          <cell r="GD51">
            <v>545.12599999999998</v>
          </cell>
          <cell r="GE51">
            <v>545.12599999999998</v>
          </cell>
          <cell r="GF51">
            <v>0</v>
          </cell>
          <cell r="GG51">
            <v>0</v>
          </cell>
          <cell r="GH51">
            <v>13857</v>
          </cell>
          <cell r="GI51">
            <v>0</v>
          </cell>
          <cell r="GJ51">
            <v>13857</v>
          </cell>
          <cell r="GK51">
            <v>243.8612605576771</v>
          </cell>
          <cell r="GL51">
            <v>0</v>
          </cell>
          <cell r="GM51">
            <v>0</v>
          </cell>
          <cell r="GN51">
            <v>0</v>
          </cell>
          <cell r="GO51">
            <v>50.419308298333334</v>
          </cell>
          <cell r="GP51">
            <v>25.270333333333333</v>
          </cell>
          <cell r="GQ51">
            <v>0</v>
          </cell>
          <cell r="GR51">
            <v>0.53</v>
          </cell>
          <cell r="GS51">
            <v>2054</v>
          </cell>
          <cell r="GT51">
            <v>0</v>
          </cell>
          <cell r="GU51">
            <v>2054</v>
          </cell>
          <cell r="GV51">
            <v>0</v>
          </cell>
          <cell r="GW51">
            <v>0</v>
          </cell>
          <cell r="GX51">
            <v>0</v>
          </cell>
          <cell r="GY51">
            <v>0</v>
          </cell>
          <cell r="GZ51">
            <v>0</v>
          </cell>
          <cell r="HA51">
            <v>0</v>
          </cell>
          <cell r="HB51">
            <v>0</v>
          </cell>
          <cell r="HC51">
            <v>0</v>
          </cell>
          <cell r="HD51">
            <v>0</v>
          </cell>
          <cell r="HE51">
            <v>0</v>
          </cell>
          <cell r="HF51">
            <v>0</v>
          </cell>
          <cell r="HG51">
            <v>0</v>
          </cell>
          <cell r="HH51">
            <v>0</v>
          </cell>
          <cell r="HI51">
            <v>0</v>
          </cell>
          <cell r="HJ51">
            <v>0</v>
          </cell>
          <cell r="HK51">
            <v>0</v>
          </cell>
          <cell r="HL51">
            <v>0</v>
          </cell>
          <cell r="HM51">
            <v>0</v>
          </cell>
          <cell r="HN51">
            <v>0</v>
          </cell>
          <cell r="HO51">
            <v>0</v>
          </cell>
          <cell r="HP51">
            <v>0</v>
          </cell>
          <cell r="HQ51">
            <v>0</v>
          </cell>
          <cell r="HR51">
            <v>0</v>
          </cell>
          <cell r="HS51">
            <v>0</v>
          </cell>
          <cell r="HT51">
            <v>0</v>
          </cell>
          <cell r="HU51">
            <v>0</v>
          </cell>
          <cell r="HV51">
            <v>0</v>
          </cell>
          <cell r="HW51">
            <v>0</v>
          </cell>
          <cell r="HX51">
            <v>0</v>
          </cell>
          <cell r="HY51">
            <v>0</v>
          </cell>
          <cell r="HZ51">
            <v>0</v>
          </cell>
          <cell r="IA51">
            <v>0</v>
          </cell>
          <cell r="IB51">
            <v>0</v>
          </cell>
          <cell r="IC51">
            <v>243.8612605576771</v>
          </cell>
          <cell r="ID51">
            <v>0</v>
          </cell>
          <cell r="IE51">
            <v>0</v>
          </cell>
          <cell r="IF51">
            <v>0</v>
          </cell>
          <cell r="IG51">
            <v>50.419308298333334</v>
          </cell>
          <cell r="IH51">
            <v>25.270333333333333</v>
          </cell>
          <cell r="II51">
            <v>0</v>
          </cell>
          <cell r="IJ51">
            <v>0.53</v>
          </cell>
          <cell r="IK51">
            <v>2054</v>
          </cell>
          <cell r="IL51">
            <v>0</v>
          </cell>
          <cell r="IM51">
            <v>2054</v>
          </cell>
          <cell r="IN51">
            <v>243.8612605576771</v>
          </cell>
          <cell r="IO51">
            <v>0</v>
          </cell>
          <cell r="IP51">
            <v>0</v>
          </cell>
          <cell r="IQ51">
            <v>0</v>
          </cell>
          <cell r="IR51">
            <v>50.419308298333334</v>
          </cell>
          <cell r="IS51">
            <v>25.270333333333333</v>
          </cell>
          <cell r="IT51">
            <v>0</v>
          </cell>
          <cell r="IU51">
            <v>0.53</v>
          </cell>
          <cell r="IV51">
            <v>2054</v>
          </cell>
          <cell r="IW51">
            <v>0</v>
          </cell>
          <cell r="IX51">
            <v>2054</v>
          </cell>
          <cell r="IY51">
            <v>758.40588715000001</v>
          </cell>
          <cell r="IZ51">
            <v>0</v>
          </cell>
          <cell r="JA51">
            <v>14.109</v>
          </cell>
          <cell r="JB51">
            <v>0</v>
          </cell>
          <cell r="JC51">
            <v>323.55900000000003</v>
          </cell>
          <cell r="JD51">
            <v>323.55900000000003</v>
          </cell>
          <cell r="JE51">
            <v>0</v>
          </cell>
          <cell r="JF51">
            <v>0</v>
          </cell>
          <cell r="JG51">
            <v>5045</v>
          </cell>
          <cell r="JH51">
            <v>0</v>
          </cell>
          <cell r="JI51">
            <v>5045</v>
          </cell>
          <cell r="JJ51">
            <v>6.3401916800000002</v>
          </cell>
          <cell r="JK51">
            <v>0</v>
          </cell>
          <cell r="JL51">
            <v>0</v>
          </cell>
          <cell r="JM51">
            <v>0</v>
          </cell>
          <cell r="JN51">
            <v>0</v>
          </cell>
          <cell r="JO51">
            <v>0</v>
          </cell>
          <cell r="JP51">
            <v>0</v>
          </cell>
          <cell r="JQ51">
            <v>0</v>
          </cell>
          <cell r="JR51">
            <v>22</v>
          </cell>
          <cell r="JS51">
            <v>0</v>
          </cell>
          <cell r="JT51">
            <v>22</v>
          </cell>
          <cell r="JU51">
            <v>115.56319658000001</v>
          </cell>
          <cell r="JV51">
            <v>0</v>
          </cell>
          <cell r="JW51">
            <v>0</v>
          </cell>
          <cell r="JX51">
            <v>0</v>
          </cell>
          <cell r="JY51">
            <v>0</v>
          </cell>
          <cell r="JZ51">
            <v>0</v>
          </cell>
          <cell r="KA51">
            <v>0</v>
          </cell>
          <cell r="KB51">
            <v>0</v>
          </cell>
          <cell r="KC51">
            <v>251</v>
          </cell>
          <cell r="KD51">
            <v>0</v>
          </cell>
          <cell r="KE51">
            <v>251</v>
          </cell>
          <cell r="KF51">
            <v>66.820152820000004</v>
          </cell>
          <cell r="KG51">
            <v>0</v>
          </cell>
          <cell r="KH51">
            <v>0</v>
          </cell>
          <cell r="KI51">
            <v>0</v>
          </cell>
          <cell r="KJ51">
            <v>0</v>
          </cell>
          <cell r="KK51">
            <v>0</v>
          </cell>
          <cell r="KL51">
            <v>0</v>
          </cell>
          <cell r="KM51">
            <v>0</v>
          </cell>
          <cell r="KN51">
            <v>130</v>
          </cell>
          <cell r="KO51">
            <v>0</v>
          </cell>
          <cell r="KP51">
            <v>130</v>
          </cell>
          <cell r="KQ51">
            <v>569.68234606999999</v>
          </cell>
          <cell r="KR51">
            <v>0</v>
          </cell>
          <cell r="KS51">
            <v>14.109</v>
          </cell>
          <cell r="KT51">
            <v>0</v>
          </cell>
          <cell r="KU51">
            <v>323.55900000000003</v>
          </cell>
          <cell r="KV51">
            <v>323.55900000000003</v>
          </cell>
          <cell r="KW51">
            <v>0</v>
          </cell>
          <cell r="KX51">
            <v>0</v>
          </cell>
          <cell r="KY51">
            <v>4642</v>
          </cell>
          <cell r="KZ51">
            <v>0</v>
          </cell>
          <cell r="LA51">
            <v>4642</v>
          </cell>
          <cell r="LB51">
            <v>569.68234606999999</v>
          </cell>
          <cell r="LC51">
            <v>0</v>
          </cell>
          <cell r="LD51">
            <v>14.109</v>
          </cell>
          <cell r="LE51">
            <v>0</v>
          </cell>
          <cell r="LF51">
            <v>323.55900000000003</v>
          </cell>
          <cell r="LG51">
            <v>323.55900000000003</v>
          </cell>
          <cell r="LH51">
            <v>0</v>
          </cell>
          <cell r="LI51">
            <v>0</v>
          </cell>
          <cell r="LJ51">
            <v>4642</v>
          </cell>
          <cell r="LK51">
            <v>0</v>
          </cell>
          <cell r="LL51">
            <v>4642</v>
          </cell>
          <cell r="LQ51">
            <v>0</v>
          </cell>
          <cell r="LR51">
            <v>55.8</v>
          </cell>
          <cell r="LS51">
            <v>0</v>
          </cell>
          <cell r="LT51">
            <v>0</v>
          </cell>
          <cell r="LU51">
            <v>0</v>
          </cell>
          <cell r="LX51">
            <v>0</v>
          </cell>
          <cell r="LY51">
            <v>0</v>
          </cell>
          <cell r="LZ51">
            <v>0</v>
          </cell>
          <cell r="MA51">
            <v>0</v>
          </cell>
          <cell r="MB51">
            <v>0</v>
          </cell>
          <cell r="MC51">
            <v>0</v>
          </cell>
          <cell r="MD51">
            <v>0</v>
          </cell>
          <cell r="ME51">
            <v>0</v>
          </cell>
          <cell r="MF51">
            <v>0</v>
          </cell>
          <cell r="MG51">
            <v>0</v>
          </cell>
          <cell r="MH51">
            <v>0</v>
          </cell>
          <cell r="MI51">
            <v>0</v>
          </cell>
          <cell r="MJ51">
            <v>0</v>
          </cell>
          <cell r="MK51">
            <v>0</v>
          </cell>
          <cell r="ML51">
            <v>0</v>
          </cell>
          <cell r="MM51">
            <v>0</v>
          </cell>
          <cell r="MN51">
            <v>0</v>
          </cell>
          <cell r="MO51">
            <v>0</v>
          </cell>
          <cell r="MP51">
            <v>0</v>
          </cell>
          <cell r="MQ51">
            <v>0</v>
          </cell>
          <cell r="MR51">
            <v>0</v>
          </cell>
          <cell r="MS51">
            <v>0</v>
          </cell>
          <cell r="MT51">
            <v>0</v>
          </cell>
          <cell r="MU51">
            <v>0</v>
          </cell>
          <cell r="MV51">
            <v>0</v>
          </cell>
          <cell r="MW51">
            <v>0</v>
          </cell>
          <cell r="MX51">
            <v>0</v>
          </cell>
          <cell r="MY51">
            <v>0</v>
          </cell>
          <cell r="MZ51">
            <v>0</v>
          </cell>
          <cell r="NA51">
            <v>0</v>
          </cell>
          <cell r="NB51">
            <v>0</v>
          </cell>
          <cell r="NC51">
            <v>0</v>
          </cell>
          <cell r="ND51">
            <v>0</v>
          </cell>
          <cell r="NE51">
            <v>0</v>
          </cell>
          <cell r="NF51">
            <v>0</v>
          </cell>
          <cell r="NG51">
            <v>0</v>
          </cell>
          <cell r="NH51">
            <v>0</v>
          </cell>
          <cell r="NI51">
            <v>0</v>
          </cell>
          <cell r="NJ51">
            <v>0</v>
          </cell>
          <cell r="NK51">
            <v>0</v>
          </cell>
          <cell r="NL51">
            <v>0</v>
          </cell>
          <cell r="NM51">
            <v>0</v>
          </cell>
          <cell r="NN51">
            <v>0</v>
          </cell>
          <cell r="NO51">
            <v>0</v>
          </cell>
          <cell r="NP51">
            <v>0</v>
          </cell>
          <cell r="NQ51">
            <v>0</v>
          </cell>
          <cell r="NR51">
            <v>0</v>
          </cell>
          <cell r="NS51">
            <v>0</v>
          </cell>
          <cell r="NT51">
            <v>0</v>
          </cell>
          <cell r="NU51">
            <v>0</v>
          </cell>
          <cell r="NV51">
            <v>0</v>
          </cell>
          <cell r="NW51">
            <v>0</v>
          </cell>
          <cell r="NX51">
            <v>0</v>
          </cell>
          <cell r="NY51">
            <v>0</v>
          </cell>
          <cell r="NZ51">
            <v>0</v>
          </cell>
          <cell r="OA51">
            <v>0</v>
          </cell>
          <cell r="OB51">
            <v>0</v>
          </cell>
          <cell r="OC51">
            <v>0</v>
          </cell>
          <cell r="OD51">
            <v>0</v>
          </cell>
          <cell r="OE51">
            <v>0</v>
          </cell>
          <cell r="OF51">
            <v>0</v>
          </cell>
          <cell r="OG51">
            <v>0</v>
          </cell>
          <cell r="OH51">
            <v>0</v>
          </cell>
          <cell r="OI51">
            <v>0</v>
          </cell>
          <cell r="OJ51">
            <v>0</v>
          </cell>
          <cell r="OL51" t="str">
            <v>нд</v>
          </cell>
          <cell r="OM51" t="str">
            <v>нд</v>
          </cell>
          <cell r="ON51" t="str">
            <v>нд</v>
          </cell>
          <cell r="OO51" t="str">
            <v>нд</v>
          </cell>
          <cell r="OP51" t="str">
            <v>нд</v>
          </cell>
          <cell r="OT51">
            <v>14308.713215236534</v>
          </cell>
        </row>
        <row r="52">
          <cell r="D52" t="str">
            <v>Г</v>
          </cell>
          <cell r="E52">
            <v>530.79541840599995</v>
          </cell>
          <cell r="H52">
            <v>458.88035838000002</v>
          </cell>
          <cell r="J52">
            <v>2563.5782244759998</v>
          </cell>
          <cell r="K52">
            <v>107.58556000599999</v>
          </cell>
          <cell r="L52">
            <v>2455.9926644699999</v>
          </cell>
          <cell r="M52">
            <v>999.58759440000017</v>
          </cell>
          <cell r="N52">
            <v>0</v>
          </cell>
          <cell r="O52">
            <v>199.96046895000003</v>
          </cell>
          <cell r="P52">
            <v>69.464734550000003</v>
          </cell>
          <cell r="Q52">
            <v>1186.9798665699998</v>
          </cell>
          <cell r="R52">
            <v>36.266596006</v>
          </cell>
          <cell r="S52">
            <v>0</v>
          </cell>
          <cell r="T52">
            <v>0</v>
          </cell>
          <cell r="U52">
            <v>0</v>
          </cell>
          <cell r="V52">
            <v>0</v>
          </cell>
          <cell r="W52">
            <v>36.266596006</v>
          </cell>
          <cell r="X52">
            <v>0</v>
          </cell>
          <cell r="Y52">
            <v>0</v>
          </cell>
          <cell r="Z52">
            <v>0</v>
          </cell>
          <cell r="AA52">
            <v>0</v>
          </cell>
          <cell r="AB52">
            <v>0</v>
          </cell>
          <cell r="AC52">
            <v>0</v>
          </cell>
          <cell r="AD52">
            <v>0.70402497900000216</v>
          </cell>
          <cell r="AE52">
            <v>0</v>
          </cell>
          <cell r="AF52">
            <v>0</v>
          </cell>
          <cell r="AG52">
            <v>0</v>
          </cell>
          <cell r="AH52">
            <v>0</v>
          </cell>
          <cell r="AI52">
            <v>0.70402497900000216</v>
          </cell>
          <cell r="AJ52">
            <v>0</v>
          </cell>
          <cell r="AK52">
            <v>0</v>
          </cell>
          <cell r="AL52">
            <v>0</v>
          </cell>
          <cell r="AM52">
            <v>0</v>
          </cell>
          <cell r="AN52">
            <v>0</v>
          </cell>
          <cell r="AO52">
            <v>0</v>
          </cell>
          <cell r="AP52">
            <v>35.562571026999997</v>
          </cell>
          <cell r="AQ52">
            <v>0</v>
          </cell>
          <cell r="AR52">
            <v>0</v>
          </cell>
          <cell r="AS52">
            <v>0</v>
          </cell>
          <cell r="AT52">
            <v>0</v>
          </cell>
          <cell r="AU52">
            <v>35.562571026999997</v>
          </cell>
          <cell r="AV52">
            <v>35.562571026999997</v>
          </cell>
          <cell r="AW52">
            <v>0</v>
          </cell>
          <cell r="AX52">
            <v>0</v>
          </cell>
          <cell r="AY52">
            <v>0</v>
          </cell>
          <cell r="AZ52">
            <v>0</v>
          </cell>
          <cell r="BA52">
            <v>35.562571026999997</v>
          </cell>
          <cell r="BB52" t="str">
            <v/>
          </cell>
          <cell r="BC52" t="str">
            <v/>
          </cell>
          <cell r="BD52" t="str">
            <v/>
          </cell>
          <cell r="BE52" t="str">
            <v/>
          </cell>
          <cell r="BF52">
            <v>0</v>
          </cell>
          <cell r="BG52">
            <v>35.670499980000002</v>
          </cell>
          <cell r="BH52">
            <v>0</v>
          </cell>
          <cell r="BI52">
            <v>0</v>
          </cell>
          <cell r="BJ52">
            <v>0</v>
          </cell>
          <cell r="BK52">
            <v>0</v>
          </cell>
          <cell r="BL52">
            <v>35.670499980000002</v>
          </cell>
          <cell r="BM52">
            <v>0</v>
          </cell>
          <cell r="BN52">
            <v>0</v>
          </cell>
          <cell r="BO52">
            <v>0</v>
          </cell>
          <cell r="BP52">
            <v>0</v>
          </cell>
          <cell r="BQ52">
            <v>0</v>
          </cell>
          <cell r="BR52">
            <v>0</v>
          </cell>
          <cell r="BS52">
            <v>0.67049998000000199</v>
          </cell>
          <cell r="BT52">
            <v>0</v>
          </cell>
          <cell r="BU52">
            <v>0</v>
          </cell>
          <cell r="BV52">
            <v>0</v>
          </cell>
          <cell r="BW52">
            <v>0</v>
          </cell>
          <cell r="BX52">
            <v>0.67049998000000199</v>
          </cell>
          <cell r="BY52">
            <v>0</v>
          </cell>
          <cell r="BZ52">
            <v>0</v>
          </cell>
          <cell r="CA52">
            <v>0</v>
          </cell>
          <cell r="CB52">
            <v>0</v>
          </cell>
          <cell r="CC52">
            <v>0</v>
          </cell>
          <cell r="CD52">
            <v>0</v>
          </cell>
          <cell r="CE52">
            <v>35</v>
          </cell>
          <cell r="CF52">
            <v>0</v>
          </cell>
          <cell r="CG52">
            <v>0</v>
          </cell>
          <cell r="CH52">
            <v>0</v>
          </cell>
          <cell r="CI52">
            <v>0</v>
          </cell>
          <cell r="CJ52">
            <v>35</v>
          </cell>
          <cell r="CK52">
            <v>35</v>
          </cell>
          <cell r="CL52">
            <v>0</v>
          </cell>
          <cell r="CM52">
            <v>0</v>
          </cell>
          <cell r="CN52">
            <v>0</v>
          </cell>
          <cell r="CO52">
            <v>0</v>
          </cell>
          <cell r="CP52">
            <v>35</v>
          </cell>
          <cell r="CQ52" t="str">
            <v/>
          </cell>
          <cell r="CR52" t="str">
            <v/>
          </cell>
          <cell r="CS52" t="str">
            <v/>
          </cell>
          <cell r="CT52" t="str">
            <v/>
          </cell>
          <cell r="CU52">
            <v>0</v>
          </cell>
          <cell r="CX52">
            <v>11773.071493446381</v>
          </cell>
          <cell r="CY52">
            <v>2007.6103241393257</v>
          </cell>
          <cell r="CZ52">
            <v>3841.5348877713004</v>
          </cell>
          <cell r="DA52">
            <v>3963.2928893735866</v>
          </cell>
          <cell r="DB52">
            <v>1960.6333921621663</v>
          </cell>
          <cell r="DE52">
            <v>421.49569776000004</v>
          </cell>
          <cell r="DG52">
            <v>2289.3872468983327</v>
          </cell>
          <cell r="DH52">
            <v>431.15451535833307</v>
          </cell>
          <cell r="DI52">
            <v>1858.2327315399998</v>
          </cell>
          <cell r="DJ52">
            <v>591.40477412999996</v>
          </cell>
          <cell r="DK52">
            <v>443.57690142000001</v>
          </cell>
          <cell r="DL52">
            <v>711.97321601999988</v>
          </cell>
          <cell r="DM52">
            <v>111.27783997</v>
          </cell>
          <cell r="DN52">
            <v>2286.1189761354112</v>
          </cell>
          <cell r="DS52">
            <v>79.441401501000001</v>
          </cell>
          <cell r="DT52">
            <v>309.44743438400002</v>
          </cell>
          <cell r="DU52">
            <v>167.1015003105</v>
          </cell>
          <cell r="DV52">
            <v>1730.1286399399112</v>
          </cell>
          <cell r="DW52">
            <v>1730.1286399399112</v>
          </cell>
          <cell r="DX52" t="str">
            <v/>
          </cell>
          <cell r="DY52" t="str">
            <v/>
          </cell>
          <cell r="DZ52" t="str">
            <v/>
          </cell>
          <cell r="EA52">
            <v>1</v>
          </cell>
          <cell r="EB52" t="str">
            <v>1</v>
          </cell>
          <cell r="EC52">
            <v>2648.7145405400001</v>
          </cell>
          <cell r="ED52">
            <v>221.79169244000005</v>
          </cell>
          <cell r="EE52">
            <v>951.39924857999995</v>
          </cell>
          <cell r="EF52">
            <v>1337.37306115</v>
          </cell>
          <cell r="EG52">
            <v>138.15053836999996</v>
          </cell>
          <cell r="EH52">
            <v>77.123455160000006</v>
          </cell>
          <cell r="EI52">
            <v>7.1553000000000005E-2</v>
          </cell>
          <cell r="EJ52">
            <v>1.69555777</v>
          </cell>
          <cell r="EK52">
            <v>71.096784159999999</v>
          </cell>
          <cell r="EL52">
            <v>4.2595602299999999</v>
          </cell>
          <cell r="EM52">
            <v>304.15435272000002</v>
          </cell>
          <cell r="EN52">
            <v>195.49580397000003</v>
          </cell>
          <cell r="EO52">
            <v>20.31112465</v>
          </cell>
          <cell r="EP52">
            <v>84.049988920000004</v>
          </cell>
          <cell r="EQ52">
            <v>4.2974351799999999</v>
          </cell>
          <cell r="ER52">
            <v>195.49580397000003</v>
          </cell>
          <cell r="ES52">
            <v>4.9874207300000002</v>
          </cell>
          <cell r="ET52">
            <v>124.59306793999998</v>
          </cell>
          <cell r="EU52">
            <v>79.020818469999995</v>
          </cell>
          <cell r="EV52">
            <v>16.084337529999999</v>
          </cell>
          <cell r="EW52">
            <v>2042.7510879900001</v>
          </cell>
          <cell r="EX52">
            <v>21.23691474</v>
          </cell>
          <cell r="EY52">
            <v>804.79949822000003</v>
          </cell>
          <cell r="EZ52">
            <v>1103.2054695999998</v>
          </cell>
          <cell r="FA52">
            <v>113.50920542999997</v>
          </cell>
          <cell r="FB52">
            <v>2042.7510879900001</v>
          </cell>
          <cell r="FC52">
            <v>21.23691474</v>
          </cell>
          <cell r="FD52">
            <v>804.79949822000003</v>
          </cell>
          <cell r="FE52">
            <v>1103.2054695999998</v>
          </cell>
          <cell r="FF52">
            <v>113.50920542999997</v>
          </cell>
          <cell r="FG52" t="str">
            <v/>
          </cell>
          <cell r="FH52" t="str">
            <v/>
          </cell>
          <cell r="FI52" t="str">
            <v/>
          </cell>
          <cell r="FJ52">
            <v>1</v>
          </cell>
          <cell r="FK52" t="str">
            <v>1</v>
          </cell>
          <cell r="FN52">
            <v>11773.071493446381</v>
          </cell>
          <cell r="FO52">
            <v>0</v>
          </cell>
          <cell r="FP52">
            <v>376.37899999999996</v>
          </cell>
          <cell r="FQ52">
            <v>0</v>
          </cell>
          <cell r="FR52">
            <v>2003.7250082983335</v>
          </cell>
          <cell r="FS52">
            <v>1945.1350082983336</v>
          </cell>
          <cell r="FT52">
            <v>2.74</v>
          </cell>
          <cell r="FU52">
            <v>55.85</v>
          </cell>
          <cell r="FV52">
            <v>148252</v>
          </cell>
          <cell r="FW52">
            <v>0</v>
          </cell>
          <cell r="FX52">
            <v>148252</v>
          </cell>
          <cell r="FZ52">
            <v>1199.2375608699999</v>
          </cell>
          <cell r="GA52">
            <v>0</v>
          </cell>
          <cell r="GB52">
            <v>36.483000000000004</v>
          </cell>
          <cell r="GC52">
            <v>0</v>
          </cell>
          <cell r="GD52">
            <v>545.12599999999998</v>
          </cell>
          <cell r="GE52">
            <v>545.12599999999998</v>
          </cell>
          <cell r="GF52">
            <v>0</v>
          </cell>
          <cell r="GG52">
            <v>0</v>
          </cell>
          <cell r="GH52">
            <v>13857</v>
          </cell>
          <cell r="GI52">
            <v>0</v>
          </cell>
          <cell r="GJ52">
            <v>13857</v>
          </cell>
          <cell r="GK52">
            <v>243.8612605576771</v>
          </cell>
          <cell r="GL52">
            <v>0</v>
          </cell>
          <cell r="GM52">
            <v>0</v>
          </cell>
          <cell r="GN52">
            <v>0</v>
          </cell>
          <cell r="GO52">
            <v>50.419308298333334</v>
          </cell>
          <cell r="GP52">
            <v>25.270333333333333</v>
          </cell>
          <cell r="GQ52">
            <v>0</v>
          </cell>
          <cell r="GR52">
            <v>0.53</v>
          </cell>
          <cell r="GS52">
            <v>2054</v>
          </cell>
          <cell r="GT52">
            <v>0</v>
          </cell>
          <cell r="GU52">
            <v>2054</v>
          </cell>
          <cell r="GV52">
            <v>0</v>
          </cell>
          <cell r="GW52">
            <v>0</v>
          </cell>
          <cell r="GX52">
            <v>0</v>
          </cell>
          <cell r="GY52">
            <v>0</v>
          </cell>
          <cell r="GZ52">
            <v>0</v>
          </cell>
          <cell r="HA52">
            <v>0</v>
          </cell>
          <cell r="HB52">
            <v>0</v>
          </cell>
          <cell r="HC52">
            <v>0</v>
          </cell>
          <cell r="HD52">
            <v>0</v>
          </cell>
          <cell r="HE52">
            <v>0</v>
          </cell>
          <cell r="HF52">
            <v>0</v>
          </cell>
          <cell r="HG52">
            <v>0</v>
          </cell>
          <cell r="HH52">
            <v>0</v>
          </cell>
          <cell r="HI52">
            <v>0</v>
          </cell>
          <cell r="HJ52">
            <v>0</v>
          </cell>
          <cell r="HK52">
            <v>0</v>
          </cell>
          <cell r="HL52">
            <v>0</v>
          </cell>
          <cell r="HM52">
            <v>0</v>
          </cell>
          <cell r="HN52">
            <v>0</v>
          </cell>
          <cell r="HO52">
            <v>0</v>
          </cell>
          <cell r="HP52">
            <v>0</v>
          </cell>
          <cell r="HQ52">
            <v>0</v>
          </cell>
          <cell r="HR52">
            <v>0</v>
          </cell>
          <cell r="HS52">
            <v>0</v>
          </cell>
          <cell r="HT52">
            <v>0</v>
          </cell>
          <cell r="HU52">
            <v>0</v>
          </cell>
          <cell r="HV52">
            <v>0</v>
          </cell>
          <cell r="HW52">
            <v>0</v>
          </cell>
          <cell r="HX52">
            <v>0</v>
          </cell>
          <cell r="HY52">
            <v>0</v>
          </cell>
          <cell r="HZ52">
            <v>0</v>
          </cell>
          <cell r="IA52">
            <v>0</v>
          </cell>
          <cell r="IB52">
            <v>0</v>
          </cell>
          <cell r="IC52">
            <v>243.8612605576771</v>
          </cell>
          <cell r="ID52">
            <v>0</v>
          </cell>
          <cell r="IE52">
            <v>0</v>
          </cell>
          <cell r="IF52">
            <v>0</v>
          </cell>
          <cell r="IG52">
            <v>50.419308298333334</v>
          </cell>
          <cell r="IH52">
            <v>25.270333333333333</v>
          </cell>
          <cell r="II52">
            <v>0</v>
          </cell>
          <cell r="IJ52">
            <v>0.53</v>
          </cell>
          <cell r="IK52">
            <v>2054</v>
          </cell>
          <cell r="IL52">
            <v>0</v>
          </cell>
          <cell r="IM52">
            <v>2054</v>
          </cell>
          <cell r="IN52">
            <v>243.8612605576771</v>
          </cell>
          <cell r="IO52">
            <v>0</v>
          </cell>
          <cell r="IP52">
            <v>0</v>
          </cell>
          <cell r="IQ52">
            <v>0</v>
          </cell>
          <cell r="IR52">
            <v>50.419308298333334</v>
          </cell>
          <cell r="IS52">
            <v>25.270333333333333</v>
          </cell>
          <cell r="IT52">
            <v>0</v>
          </cell>
          <cell r="IU52">
            <v>0.53</v>
          </cell>
          <cell r="IV52">
            <v>2054</v>
          </cell>
          <cell r="IW52">
            <v>0</v>
          </cell>
          <cell r="IX52">
            <v>2054</v>
          </cell>
          <cell r="IY52">
            <v>758.40588715000001</v>
          </cell>
          <cell r="IZ52">
            <v>0</v>
          </cell>
          <cell r="JA52">
            <v>14.109</v>
          </cell>
          <cell r="JB52">
            <v>0</v>
          </cell>
          <cell r="JC52">
            <v>323.55900000000003</v>
          </cell>
          <cell r="JD52">
            <v>323.55900000000003</v>
          </cell>
          <cell r="JE52">
            <v>0</v>
          </cell>
          <cell r="JF52">
            <v>0</v>
          </cell>
          <cell r="JG52">
            <v>5045</v>
          </cell>
          <cell r="JH52">
            <v>0</v>
          </cell>
          <cell r="JI52">
            <v>5045</v>
          </cell>
          <cell r="JJ52">
            <v>6.3401916800000002</v>
          </cell>
          <cell r="JK52">
            <v>0</v>
          </cell>
          <cell r="JL52">
            <v>0</v>
          </cell>
          <cell r="JM52">
            <v>0</v>
          </cell>
          <cell r="JN52">
            <v>0</v>
          </cell>
          <cell r="JO52">
            <v>0</v>
          </cell>
          <cell r="JP52">
            <v>0</v>
          </cell>
          <cell r="JQ52">
            <v>0</v>
          </cell>
          <cell r="JR52">
            <v>22</v>
          </cell>
          <cell r="JS52">
            <v>0</v>
          </cell>
          <cell r="JT52">
            <v>22</v>
          </cell>
          <cell r="JU52">
            <v>115.56319658000001</v>
          </cell>
          <cell r="JV52">
            <v>0</v>
          </cell>
          <cell r="JW52">
            <v>0</v>
          </cell>
          <cell r="JX52">
            <v>0</v>
          </cell>
          <cell r="JY52">
            <v>0</v>
          </cell>
          <cell r="JZ52">
            <v>0</v>
          </cell>
          <cell r="KA52">
            <v>0</v>
          </cell>
          <cell r="KB52">
            <v>0</v>
          </cell>
          <cell r="KC52">
            <v>251</v>
          </cell>
          <cell r="KD52">
            <v>0</v>
          </cell>
          <cell r="KE52">
            <v>251</v>
          </cell>
          <cell r="KF52">
            <v>66.820152820000004</v>
          </cell>
          <cell r="KG52">
            <v>0</v>
          </cell>
          <cell r="KH52">
            <v>0</v>
          </cell>
          <cell r="KI52">
            <v>0</v>
          </cell>
          <cell r="KJ52">
            <v>0</v>
          </cell>
          <cell r="KK52">
            <v>0</v>
          </cell>
          <cell r="KL52">
            <v>0</v>
          </cell>
          <cell r="KM52">
            <v>0</v>
          </cell>
          <cell r="KN52">
            <v>130</v>
          </cell>
          <cell r="KO52">
            <v>0</v>
          </cell>
          <cell r="KP52">
            <v>130</v>
          </cell>
          <cell r="KQ52">
            <v>569.68234606999999</v>
          </cell>
          <cell r="KR52">
            <v>0</v>
          </cell>
          <cell r="KS52">
            <v>14.109</v>
          </cell>
          <cell r="KT52">
            <v>0</v>
          </cell>
          <cell r="KU52">
            <v>323.55900000000003</v>
          </cell>
          <cell r="KV52">
            <v>323.55900000000003</v>
          </cell>
          <cell r="KW52">
            <v>0</v>
          </cell>
          <cell r="KX52">
            <v>0</v>
          </cell>
          <cell r="KY52">
            <v>4642</v>
          </cell>
          <cell r="KZ52">
            <v>0</v>
          </cell>
          <cell r="LA52">
            <v>4642</v>
          </cell>
          <cell r="LB52">
            <v>569.68234606999999</v>
          </cell>
          <cell r="LC52">
            <v>0</v>
          </cell>
          <cell r="LD52">
            <v>14.109</v>
          </cell>
          <cell r="LE52">
            <v>0</v>
          </cell>
          <cell r="LF52">
            <v>323.55900000000003</v>
          </cell>
          <cell r="LG52">
            <v>323.55900000000003</v>
          </cell>
          <cell r="LH52">
            <v>0</v>
          </cell>
          <cell r="LI52">
            <v>0</v>
          </cell>
          <cell r="LJ52">
            <v>4642</v>
          </cell>
          <cell r="LK52">
            <v>0</v>
          </cell>
          <cell r="LL52">
            <v>4642</v>
          </cell>
          <cell r="LQ52">
            <v>0</v>
          </cell>
          <cell r="LR52">
            <v>55.8</v>
          </cell>
          <cell r="LS52">
            <v>0</v>
          </cell>
          <cell r="LT52">
            <v>0</v>
          </cell>
          <cell r="LU52">
            <v>0</v>
          </cell>
          <cell r="LX52">
            <v>0</v>
          </cell>
          <cell r="LY52">
            <v>0</v>
          </cell>
          <cell r="LZ52">
            <v>0</v>
          </cell>
          <cell r="MA52">
            <v>0</v>
          </cell>
          <cell r="MB52">
            <v>0</v>
          </cell>
          <cell r="MC52">
            <v>0</v>
          </cell>
          <cell r="MD52">
            <v>0</v>
          </cell>
          <cell r="ME52">
            <v>0</v>
          </cell>
          <cell r="MF52">
            <v>0</v>
          </cell>
          <cell r="MG52">
            <v>0</v>
          </cell>
          <cell r="MH52">
            <v>0</v>
          </cell>
          <cell r="MI52">
            <v>0</v>
          </cell>
          <cell r="MJ52">
            <v>0</v>
          </cell>
          <cell r="MK52">
            <v>0</v>
          </cell>
          <cell r="ML52">
            <v>0</v>
          </cell>
          <cell r="MM52">
            <v>0</v>
          </cell>
          <cell r="MN52">
            <v>0</v>
          </cell>
          <cell r="MO52">
            <v>0</v>
          </cell>
          <cell r="MP52">
            <v>0</v>
          </cell>
          <cell r="MQ52">
            <v>0</v>
          </cell>
          <cell r="MR52">
            <v>0</v>
          </cell>
          <cell r="MS52">
            <v>0</v>
          </cell>
          <cell r="MT52">
            <v>0</v>
          </cell>
          <cell r="MU52">
            <v>0</v>
          </cell>
          <cell r="MV52">
            <v>0</v>
          </cell>
          <cell r="MW52">
            <v>0</v>
          </cell>
          <cell r="MX52">
            <v>0</v>
          </cell>
          <cell r="MY52">
            <v>0</v>
          </cell>
          <cell r="MZ52">
            <v>0</v>
          </cell>
          <cell r="NA52">
            <v>0</v>
          </cell>
          <cell r="NB52">
            <v>0</v>
          </cell>
          <cell r="NC52">
            <v>0</v>
          </cell>
          <cell r="ND52">
            <v>0</v>
          </cell>
          <cell r="NE52">
            <v>0</v>
          </cell>
          <cell r="NF52">
            <v>0</v>
          </cell>
          <cell r="NG52">
            <v>0</v>
          </cell>
          <cell r="NH52">
            <v>0</v>
          </cell>
          <cell r="NI52">
            <v>0</v>
          </cell>
          <cell r="NJ52">
            <v>0</v>
          </cell>
          <cell r="NK52">
            <v>0</v>
          </cell>
          <cell r="NL52">
            <v>0</v>
          </cell>
          <cell r="NM52">
            <v>0</v>
          </cell>
          <cell r="NN52">
            <v>0</v>
          </cell>
          <cell r="NO52">
            <v>0</v>
          </cell>
          <cell r="NP52">
            <v>0</v>
          </cell>
          <cell r="NQ52">
            <v>0</v>
          </cell>
          <cell r="NR52">
            <v>0</v>
          </cell>
          <cell r="NS52">
            <v>0</v>
          </cell>
          <cell r="NT52">
            <v>0</v>
          </cell>
          <cell r="NU52">
            <v>0</v>
          </cell>
          <cell r="NV52">
            <v>0</v>
          </cell>
          <cell r="NW52">
            <v>0</v>
          </cell>
          <cell r="NX52">
            <v>0</v>
          </cell>
          <cell r="NY52">
            <v>0</v>
          </cell>
          <cell r="NZ52">
            <v>0</v>
          </cell>
          <cell r="OA52">
            <v>0</v>
          </cell>
          <cell r="OB52">
            <v>0</v>
          </cell>
          <cell r="OC52">
            <v>0</v>
          </cell>
          <cell r="OD52">
            <v>0</v>
          </cell>
          <cell r="OE52">
            <v>0</v>
          </cell>
          <cell r="OF52">
            <v>0</v>
          </cell>
          <cell r="OG52">
            <v>0</v>
          </cell>
          <cell r="OH52">
            <v>0</v>
          </cell>
          <cell r="OI52">
            <v>0</v>
          </cell>
          <cell r="OJ52">
            <v>0</v>
          </cell>
          <cell r="OL52" t="str">
            <v>нд</v>
          </cell>
          <cell r="OM52" t="str">
            <v>нд</v>
          </cell>
          <cell r="ON52" t="str">
            <v>нд</v>
          </cell>
          <cell r="OO52" t="str">
            <v>нд</v>
          </cell>
          <cell r="OP52" t="str">
            <v>нд</v>
          </cell>
          <cell r="OT52">
            <v>14308.713215236534</v>
          </cell>
        </row>
        <row r="53">
          <cell r="D53" t="str">
            <v>Г</v>
          </cell>
          <cell r="E53">
            <v>530.79541840599995</v>
          </cell>
          <cell r="H53">
            <v>458.88035838000002</v>
          </cell>
          <cell r="J53">
            <v>2563.5782244759998</v>
          </cell>
          <cell r="K53">
            <v>107.58556000599999</v>
          </cell>
          <cell r="L53">
            <v>2455.9926644699999</v>
          </cell>
          <cell r="M53">
            <v>999.58759440000017</v>
          </cell>
          <cell r="N53">
            <v>0</v>
          </cell>
          <cell r="O53">
            <v>199.96046895000003</v>
          </cell>
          <cell r="P53">
            <v>69.464734550000003</v>
          </cell>
          <cell r="Q53">
            <v>1186.9798665699998</v>
          </cell>
          <cell r="R53">
            <v>36.266596006</v>
          </cell>
          <cell r="S53">
            <v>0</v>
          </cell>
          <cell r="T53">
            <v>0</v>
          </cell>
          <cell r="U53">
            <v>0</v>
          </cell>
          <cell r="V53">
            <v>0</v>
          </cell>
          <cell r="W53">
            <v>36.266596006</v>
          </cell>
          <cell r="X53">
            <v>0</v>
          </cell>
          <cell r="Y53">
            <v>0</v>
          </cell>
          <cell r="Z53">
            <v>0</v>
          </cell>
          <cell r="AA53">
            <v>0</v>
          </cell>
          <cell r="AB53">
            <v>0</v>
          </cell>
          <cell r="AC53">
            <v>0</v>
          </cell>
          <cell r="AD53">
            <v>0.70402497900000216</v>
          </cell>
          <cell r="AE53">
            <v>0</v>
          </cell>
          <cell r="AF53">
            <v>0</v>
          </cell>
          <cell r="AG53">
            <v>0</v>
          </cell>
          <cell r="AH53">
            <v>0</v>
          </cell>
          <cell r="AI53">
            <v>0.70402497900000216</v>
          </cell>
          <cell r="AJ53">
            <v>0</v>
          </cell>
          <cell r="AK53">
            <v>0</v>
          </cell>
          <cell r="AL53">
            <v>0</v>
          </cell>
          <cell r="AM53">
            <v>0</v>
          </cell>
          <cell r="AN53">
            <v>0</v>
          </cell>
          <cell r="AO53">
            <v>0</v>
          </cell>
          <cell r="AP53">
            <v>35.562571026999997</v>
          </cell>
          <cell r="AQ53">
            <v>0</v>
          </cell>
          <cell r="AR53">
            <v>0</v>
          </cell>
          <cell r="AS53">
            <v>0</v>
          </cell>
          <cell r="AT53">
            <v>0</v>
          </cell>
          <cell r="AU53">
            <v>35.562571026999997</v>
          </cell>
          <cell r="AV53">
            <v>35.562571026999997</v>
          </cell>
          <cell r="AW53">
            <v>0</v>
          </cell>
          <cell r="AX53">
            <v>0</v>
          </cell>
          <cell r="AY53">
            <v>0</v>
          </cell>
          <cell r="AZ53">
            <v>0</v>
          </cell>
          <cell r="BA53">
            <v>35.562571026999997</v>
          </cell>
          <cell r="BB53" t="str">
            <v/>
          </cell>
          <cell r="BC53" t="str">
            <v/>
          </cell>
          <cell r="BD53" t="str">
            <v/>
          </cell>
          <cell r="BE53" t="str">
            <v/>
          </cell>
          <cell r="BF53">
            <v>0</v>
          </cell>
          <cell r="BG53">
            <v>35.670499980000002</v>
          </cell>
          <cell r="BH53">
            <v>0</v>
          </cell>
          <cell r="BI53">
            <v>0</v>
          </cell>
          <cell r="BJ53">
            <v>0</v>
          </cell>
          <cell r="BK53">
            <v>0</v>
          </cell>
          <cell r="BL53">
            <v>35.670499980000002</v>
          </cell>
          <cell r="BM53">
            <v>0</v>
          </cell>
          <cell r="BN53">
            <v>0</v>
          </cell>
          <cell r="BO53">
            <v>0</v>
          </cell>
          <cell r="BP53">
            <v>0</v>
          </cell>
          <cell r="BQ53">
            <v>0</v>
          </cell>
          <cell r="BR53">
            <v>0</v>
          </cell>
          <cell r="BS53">
            <v>0.67049998000000199</v>
          </cell>
          <cell r="BT53">
            <v>0</v>
          </cell>
          <cell r="BU53">
            <v>0</v>
          </cell>
          <cell r="BV53">
            <v>0</v>
          </cell>
          <cell r="BW53">
            <v>0</v>
          </cell>
          <cell r="BX53">
            <v>0.67049998000000199</v>
          </cell>
          <cell r="BY53">
            <v>0</v>
          </cell>
          <cell r="BZ53">
            <v>0</v>
          </cell>
          <cell r="CA53">
            <v>0</v>
          </cell>
          <cell r="CB53">
            <v>0</v>
          </cell>
          <cell r="CC53">
            <v>0</v>
          </cell>
          <cell r="CD53">
            <v>0</v>
          </cell>
          <cell r="CE53">
            <v>35</v>
          </cell>
          <cell r="CF53">
            <v>0</v>
          </cell>
          <cell r="CG53">
            <v>0</v>
          </cell>
          <cell r="CH53">
            <v>0</v>
          </cell>
          <cell r="CI53">
            <v>0</v>
          </cell>
          <cell r="CJ53">
            <v>35</v>
          </cell>
          <cell r="CK53">
            <v>35</v>
          </cell>
          <cell r="CL53">
            <v>0</v>
          </cell>
          <cell r="CM53">
            <v>0</v>
          </cell>
          <cell r="CN53">
            <v>0</v>
          </cell>
          <cell r="CO53">
            <v>0</v>
          </cell>
          <cell r="CP53">
            <v>35</v>
          </cell>
          <cell r="CQ53" t="str">
            <v/>
          </cell>
          <cell r="CR53" t="str">
            <v/>
          </cell>
          <cell r="CS53" t="str">
            <v/>
          </cell>
          <cell r="CT53" t="str">
            <v/>
          </cell>
          <cell r="CU53">
            <v>0</v>
          </cell>
          <cell r="CX53">
            <v>11773.071493446381</v>
          </cell>
          <cell r="CY53">
            <v>2007.6103241393257</v>
          </cell>
          <cell r="CZ53">
            <v>3841.5348877713004</v>
          </cell>
          <cell r="DA53">
            <v>3963.2928893735866</v>
          </cell>
          <cell r="DB53">
            <v>1960.6333921621663</v>
          </cell>
          <cell r="DE53">
            <v>421.49569776000004</v>
          </cell>
          <cell r="DG53">
            <v>2289.3872468983327</v>
          </cell>
          <cell r="DH53">
            <v>431.15451535833307</v>
          </cell>
          <cell r="DI53">
            <v>1858.2327315399998</v>
          </cell>
          <cell r="DJ53">
            <v>591.40477412999996</v>
          </cell>
          <cell r="DK53">
            <v>443.57690142000001</v>
          </cell>
          <cell r="DL53">
            <v>711.97321601999988</v>
          </cell>
          <cell r="DM53">
            <v>111.27783997</v>
          </cell>
          <cell r="DN53">
            <v>2286.1189761354112</v>
          </cell>
          <cell r="DS53">
            <v>79.441401501000001</v>
          </cell>
          <cell r="DT53">
            <v>309.44743438400002</v>
          </cell>
          <cell r="DU53">
            <v>167.1015003105</v>
          </cell>
          <cell r="DV53">
            <v>1730.1286399399112</v>
          </cell>
          <cell r="DW53">
            <v>1730.1286399399112</v>
          </cell>
          <cell r="DX53" t="str">
            <v/>
          </cell>
          <cell r="DY53" t="str">
            <v/>
          </cell>
          <cell r="DZ53" t="str">
            <v/>
          </cell>
          <cell r="EA53">
            <v>1</v>
          </cell>
          <cell r="EB53" t="str">
            <v>1</v>
          </cell>
          <cell r="EC53">
            <v>2648.7145405400001</v>
          </cell>
          <cell r="ED53">
            <v>221.79169244000005</v>
          </cell>
          <cell r="EE53">
            <v>951.39924857999995</v>
          </cell>
          <cell r="EF53">
            <v>1337.37306115</v>
          </cell>
          <cell r="EG53">
            <v>138.15053836999996</v>
          </cell>
          <cell r="EH53">
            <v>77.123455160000006</v>
          </cell>
          <cell r="EI53">
            <v>7.1553000000000005E-2</v>
          </cell>
          <cell r="EJ53">
            <v>1.69555777</v>
          </cell>
          <cell r="EK53">
            <v>71.096784159999999</v>
          </cell>
          <cell r="EL53">
            <v>4.2595602299999999</v>
          </cell>
          <cell r="EM53">
            <v>304.15435272000002</v>
          </cell>
          <cell r="EN53">
            <v>195.49580397000003</v>
          </cell>
          <cell r="EO53">
            <v>20.31112465</v>
          </cell>
          <cell r="EP53">
            <v>84.049988920000004</v>
          </cell>
          <cell r="EQ53">
            <v>4.2974351799999999</v>
          </cell>
          <cell r="ER53">
            <v>224.68564466999999</v>
          </cell>
          <cell r="ES53">
            <v>4.9874207300000002</v>
          </cell>
          <cell r="ET53">
            <v>124.59306793999998</v>
          </cell>
          <cell r="EU53">
            <v>79.020818469999995</v>
          </cell>
          <cell r="EV53">
            <v>16.084337529999999</v>
          </cell>
          <cell r="EW53">
            <v>2042.7510879900001</v>
          </cell>
          <cell r="EX53">
            <v>21.23691474</v>
          </cell>
          <cell r="EY53">
            <v>804.79949822000003</v>
          </cell>
          <cell r="EZ53">
            <v>1103.2054695999998</v>
          </cell>
          <cell r="FA53">
            <v>113.50920542999997</v>
          </cell>
          <cell r="FB53">
            <v>2042.7510879900001</v>
          </cell>
          <cell r="FC53">
            <v>21.23691474</v>
          </cell>
          <cell r="FD53">
            <v>804.79949822000003</v>
          </cell>
          <cell r="FE53">
            <v>1103.2054695999998</v>
          </cell>
          <cell r="FF53">
            <v>113.50920542999997</v>
          </cell>
          <cell r="FG53" t="str">
            <v/>
          </cell>
          <cell r="FH53" t="str">
            <v/>
          </cell>
          <cell r="FI53" t="str">
            <v/>
          </cell>
          <cell r="FJ53">
            <v>1</v>
          </cell>
          <cell r="FK53" t="str">
            <v>1</v>
          </cell>
          <cell r="FN53">
            <v>11773.071493446381</v>
          </cell>
          <cell r="FO53">
            <v>0</v>
          </cell>
          <cell r="FP53">
            <v>376.37899999999996</v>
          </cell>
          <cell r="FQ53">
            <v>0</v>
          </cell>
          <cell r="FR53">
            <v>2003.7250082983335</v>
          </cell>
          <cell r="FS53">
            <v>1945.1350082983336</v>
          </cell>
          <cell r="FT53">
            <v>2.74</v>
          </cell>
          <cell r="FU53">
            <v>55.85</v>
          </cell>
          <cell r="FV53">
            <v>148252</v>
          </cell>
          <cell r="FW53">
            <v>0</v>
          </cell>
          <cell r="FX53">
            <v>148252</v>
          </cell>
          <cell r="FZ53">
            <v>1199.2375608699999</v>
          </cell>
          <cell r="GA53">
            <v>0</v>
          </cell>
          <cell r="GB53">
            <v>36.483000000000004</v>
          </cell>
          <cell r="GC53">
            <v>0</v>
          </cell>
          <cell r="GD53">
            <v>545.12599999999998</v>
          </cell>
          <cell r="GE53">
            <v>545.12599999999998</v>
          </cell>
          <cell r="GF53">
            <v>0</v>
          </cell>
          <cell r="GG53">
            <v>0</v>
          </cell>
          <cell r="GH53">
            <v>13857</v>
          </cell>
          <cell r="GI53">
            <v>0</v>
          </cell>
          <cell r="GJ53">
            <v>13857</v>
          </cell>
          <cell r="GK53">
            <v>243.8612605576771</v>
          </cell>
          <cell r="GL53">
            <v>0</v>
          </cell>
          <cell r="GM53">
            <v>0</v>
          </cell>
          <cell r="GN53">
            <v>0</v>
          </cell>
          <cell r="GO53">
            <v>50.419308298333334</v>
          </cell>
          <cell r="GP53">
            <v>25.270333333333333</v>
          </cell>
          <cell r="GQ53">
            <v>0</v>
          </cell>
          <cell r="GR53">
            <v>0.53</v>
          </cell>
          <cell r="GS53">
            <v>2054</v>
          </cell>
          <cell r="GT53">
            <v>0</v>
          </cell>
          <cell r="GU53">
            <v>2054</v>
          </cell>
          <cell r="GV53">
            <v>0</v>
          </cell>
          <cell r="GW53">
            <v>0</v>
          </cell>
          <cell r="GX53">
            <v>0</v>
          </cell>
          <cell r="GY53">
            <v>0</v>
          </cell>
          <cell r="GZ53">
            <v>0</v>
          </cell>
          <cell r="HA53">
            <v>0</v>
          </cell>
          <cell r="HB53">
            <v>0</v>
          </cell>
          <cell r="HC53">
            <v>0</v>
          </cell>
          <cell r="HD53">
            <v>0</v>
          </cell>
          <cell r="HE53">
            <v>0</v>
          </cell>
          <cell r="HF53">
            <v>0</v>
          </cell>
          <cell r="HG53">
            <v>0</v>
          </cell>
          <cell r="HH53">
            <v>0</v>
          </cell>
          <cell r="HI53">
            <v>0</v>
          </cell>
          <cell r="HJ53">
            <v>0</v>
          </cell>
          <cell r="HK53">
            <v>0</v>
          </cell>
          <cell r="HL53">
            <v>0</v>
          </cell>
          <cell r="HM53">
            <v>0</v>
          </cell>
          <cell r="HN53">
            <v>0</v>
          </cell>
          <cell r="HO53">
            <v>0</v>
          </cell>
          <cell r="HP53">
            <v>0</v>
          </cell>
          <cell r="HQ53">
            <v>0</v>
          </cell>
          <cell r="HR53">
            <v>0</v>
          </cell>
          <cell r="HS53">
            <v>0</v>
          </cell>
          <cell r="HT53">
            <v>0</v>
          </cell>
          <cell r="HU53">
            <v>0</v>
          </cell>
          <cell r="HV53">
            <v>0</v>
          </cell>
          <cell r="HW53">
            <v>0</v>
          </cell>
          <cell r="HX53">
            <v>0</v>
          </cell>
          <cell r="HY53">
            <v>0</v>
          </cell>
          <cell r="HZ53">
            <v>0</v>
          </cell>
          <cell r="IA53">
            <v>0</v>
          </cell>
          <cell r="IB53">
            <v>0</v>
          </cell>
          <cell r="IC53">
            <v>243.8612605576771</v>
          </cell>
          <cell r="ID53">
            <v>0</v>
          </cell>
          <cell r="IE53">
            <v>0</v>
          </cell>
          <cell r="IF53">
            <v>0</v>
          </cell>
          <cell r="IG53">
            <v>50.419308298333334</v>
          </cell>
          <cell r="IH53">
            <v>25.270333333333333</v>
          </cell>
          <cell r="II53">
            <v>0</v>
          </cell>
          <cell r="IJ53">
            <v>0.53</v>
          </cell>
          <cell r="IK53">
            <v>2054</v>
          </cell>
          <cell r="IL53">
            <v>0</v>
          </cell>
          <cell r="IM53">
            <v>2054</v>
          </cell>
          <cell r="IN53">
            <v>243.8612605576771</v>
          </cell>
          <cell r="IO53">
            <v>0</v>
          </cell>
          <cell r="IP53">
            <v>0</v>
          </cell>
          <cell r="IQ53">
            <v>0</v>
          </cell>
          <cell r="IR53">
            <v>50.419308298333334</v>
          </cell>
          <cell r="IS53">
            <v>25.270333333333333</v>
          </cell>
          <cell r="IT53">
            <v>0</v>
          </cell>
          <cell r="IU53">
            <v>0.53</v>
          </cell>
          <cell r="IV53">
            <v>2054</v>
          </cell>
          <cell r="IW53">
            <v>0</v>
          </cell>
          <cell r="IX53">
            <v>2054</v>
          </cell>
          <cell r="IY53">
            <v>758.40588715000001</v>
          </cell>
          <cell r="IZ53">
            <v>0</v>
          </cell>
          <cell r="JA53">
            <v>14.109</v>
          </cell>
          <cell r="JB53">
            <v>0</v>
          </cell>
          <cell r="JC53">
            <v>323.55900000000003</v>
          </cell>
          <cell r="JD53">
            <v>323.55900000000003</v>
          </cell>
          <cell r="JE53">
            <v>0</v>
          </cell>
          <cell r="JF53">
            <v>0</v>
          </cell>
          <cell r="JG53">
            <v>5045</v>
          </cell>
          <cell r="JH53">
            <v>0</v>
          </cell>
          <cell r="JI53">
            <v>5045</v>
          </cell>
          <cell r="JJ53">
            <v>6.3401916800000002</v>
          </cell>
          <cell r="JK53">
            <v>0</v>
          </cell>
          <cell r="JL53">
            <v>0</v>
          </cell>
          <cell r="JM53">
            <v>0</v>
          </cell>
          <cell r="JN53">
            <v>0</v>
          </cell>
          <cell r="JO53">
            <v>0</v>
          </cell>
          <cell r="JP53">
            <v>0</v>
          </cell>
          <cell r="JQ53">
            <v>0</v>
          </cell>
          <cell r="JR53">
            <v>22</v>
          </cell>
          <cell r="JS53">
            <v>0</v>
          </cell>
          <cell r="JT53">
            <v>22</v>
          </cell>
          <cell r="JU53">
            <v>115.56319658000001</v>
          </cell>
          <cell r="JV53">
            <v>0</v>
          </cell>
          <cell r="JW53">
            <v>0</v>
          </cell>
          <cell r="JX53">
            <v>0</v>
          </cell>
          <cell r="JY53">
            <v>0</v>
          </cell>
          <cell r="JZ53">
            <v>0</v>
          </cell>
          <cell r="KA53">
            <v>0</v>
          </cell>
          <cell r="KB53">
            <v>0</v>
          </cell>
          <cell r="KC53">
            <v>251</v>
          </cell>
          <cell r="KD53">
            <v>0</v>
          </cell>
          <cell r="KE53">
            <v>251</v>
          </cell>
          <cell r="KF53">
            <v>66.820152820000004</v>
          </cell>
          <cell r="KG53">
            <v>0</v>
          </cell>
          <cell r="KH53">
            <v>0</v>
          </cell>
          <cell r="KI53">
            <v>0</v>
          </cell>
          <cell r="KJ53">
            <v>0</v>
          </cell>
          <cell r="KK53">
            <v>0</v>
          </cell>
          <cell r="KL53">
            <v>0</v>
          </cell>
          <cell r="KM53">
            <v>0</v>
          </cell>
          <cell r="KN53">
            <v>130</v>
          </cell>
          <cell r="KO53">
            <v>0</v>
          </cell>
          <cell r="KP53">
            <v>130</v>
          </cell>
          <cell r="KQ53">
            <v>569.68234606999999</v>
          </cell>
          <cell r="KR53">
            <v>0</v>
          </cell>
          <cell r="KS53">
            <v>14.109</v>
          </cell>
          <cell r="KT53">
            <v>0</v>
          </cell>
          <cell r="KU53">
            <v>323.55900000000003</v>
          </cell>
          <cell r="KV53">
            <v>323.55900000000003</v>
          </cell>
          <cell r="KW53">
            <v>0</v>
          </cell>
          <cell r="KX53">
            <v>0</v>
          </cell>
          <cell r="KY53">
            <v>4642</v>
          </cell>
          <cell r="KZ53">
            <v>0</v>
          </cell>
          <cell r="LA53">
            <v>4642</v>
          </cell>
          <cell r="LB53">
            <v>569.68234606999999</v>
          </cell>
          <cell r="LC53">
            <v>0</v>
          </cell>
          <cell r="LD53">
            <v>14.109</v>
          </cell>
          <cell r="LE53">
            <v>0</v>
          </cell>
          <cell r="LF53">
            <v>323.55900000000003</v>
          </cell>
          <cell r="LG53">
            <v>323.55900000000003</v>
          </cell>
          <cell r="LH53">
            <v>0</v>
          </cell>
          <cell r="LI53">
            <v>0</v>
          </cell>
          <cell r="LJ53">
            <v>4642</v>
          </cell>
          <cell r="LK53">
            <v>0</v>
          </cell>
          <cell r="LL53">
            <v>4642</v>
          </cell>
          <cell r="LQ53">
            <v>0</v>
          </cell>
          <cell r="LR53">
            <v>55.8</v>
          </cell>
          <cell r="LS53">
            <v>0</v>
          </cell>
          <cell r="LT53">
            <v>0</v>
          </cell>
          <cell r="LU53">
            <v>0</v>
          </cell>
          <cell r="LX53">
            <v>0</v>
          </cell>
          <cell r="LY53">
            <v>0</v>
          </cell>
          <cell r="LZ53">
            <v>0</v>
          </cell>
          <cell r="MA53">
            <v>0</v>
          </cell>
          <cell r="MB53">
            <v>0</v>
          </cell>
          <cell r="MC53">
            <v>0</v>
          </cell>
          <cell r="MD53">
            <v>0</v>
          </cell>
          <cell r="ME53">
            <v>0</v>
          </cell>
          <cell r="MF53">
            <v>0</v>
          </cell>
          <cell r="MG53">
            <v>0</v>
          </cell>
          <cell r="MH53">
            <v>0</v>
          </cell>
          <cell r="MI53">
            <v>0</v>
          </cell>
          <cell r="MJ53">
            <v>0</v>
          </cell>
          <cell r="MK53">
            <v>0</v>
          </cell>
          <cell r="ML53">
            <v>0</v>
          </cell>
          <cell r="MM53">
            <v>0</v>
          </cell>
          <cell r="MN53">
            <v>0</v>
          </cell>
          <cell r="MO53">
            <v>0</v>
          </cell>
          <cell r="MP53">
            <v>0</v>
          </cell>
          <cell r="MQ53">
            <v>0</v>
          </cell>
          <cell r="MR53">
            <v>0</v>
          </cell>
          <cell r="MS53">
            <v>0</v>
          </cell>
          <cell r="MT53">
            <v>0</v>
          </cell>
          <cell r="MU53">
            <v>0</v>
          </cell>
          <cell r="MV53">
            <v>0</v>
          </cell>
          <cell r="MW53">
            <v>0</v>
          </cell>
          <cell r="MX53">
            <v>0</v>
          </cell>
          <cell r="MY53">
            <v>0</v>
          </cell>
          <cell r="MZ53">
            <v>0</v>
          </cell>
          <cell r="NA53">
            <v>0</v>
          </cell>
          <cell r="NB53">
            <v>0</v>
          </cell>
          <cell r="NC53">
            <v>0</v>
          </cell>
          <cell r="ND53">
            <v>0</v>
          </cell>
          <cell r="NE53">
            <v>0</v>
          </cell>
          <cell r="NF53">
            <v>0</v>
          </cell>
          <cell r="NG53">
            <v>0</v>
          </cell>
          <cell r="NH53">
            <v>0</v>
          </cell>
          <cell r="NI53">
            <v>0</v>
          </cell>
          <cell r="NJ53">
            <v>0</v>
          </cell>
          <cell r="NK53">
            <v>0</v>
          </cell>
          <cell r="NL53">
            <v>0</v>
          </cell>
          <cell r="NM53">
            <v>0</v>
          </cell>
          <cell r="NN53">
            <v>0</v>
          </cell>
          <cell r="NO53">
            <v>0</v>
          </cell>
          <cell r="NP53">
            <v>0</v>
          </cell>
          <cell r="NQ53">
            <v>0</v>
          </cell>
          <cell r="NR53">
            <v>0</v>
          </cell>
          <cell r="NS53">
            <v>0</v>
          </cell>
          <cell r="NT53">
            <v>0</v>
          </cell>
          <cell r="NU53">
            <v>0</v>
          </cell>
          <cell r="NV53">
            <v>0</v>
          </cell>
          <cell r="NW53">
            <v>0</v>
          </cell>
          <cell r="NX53">
            <v>0</v>
          </cell>
          <cell r="NY53">
            <v>0</v>
          </cell>
          <cell r="NZ53">
            <v>0</v>
          </cell>
          <cell r="OA53">
            <v>0</v>
          </cell>
          <cell r="OB53">
            <v>0</v>
          </cell>
          <cell r="OC53">
            <v>0</v>
          </cell>
          <cell r="OD53">
            <v>0</v>
          </cell>
          <cell r="OE53">
            <v>0</v>
          </cell>
          <cell r="OF53">
            <v>0</v>
          </cell>
          <cell r="OG53">
            <v>0</v>
          </cell>
          <cell r="OH53">
            <v>0</v>
          </cell>
          <cell r="OI53">
            <v>0</v>
          </cell>
          <cell r="OJ53">
            <v>0</v>
          </cell>
          <cell r="OL53" t="str">
            <v>нд</v>
          </cell>
          <cell r="OM53" t="str">
            <v>нд</v>
          </cell>
          <cell r="ON53" t="str">
            <v>нд</v>
          </cell>
          <cell r="OO53" t="str">
            <v>нд</v>
          </cell>
          <cell r="OP53" t="str">
            <v>нд</v>
          </cell>
          <cell r="OT53">
            <v>14308.713215236534</v>
          </cell>
        </row>
        <row r="54">
          <cell r="D54" t="str">
            <v>K_Che300</v>
          </cell>
          <cell r="E54">
            <v>391.97883319800002</v>
          </cell>
          <cell r="H54">
            <v>343.50847317</v>
          </cell>
          <cell r="J54">
            <v>391.97883319800002</v>
          </cell>
          <cell r="K54">
            <v>72.960360207999997</v>
          </cell>
          <cell r="L54">
            <v>319.01847299000002</v>
          </cell>
          <cell r="M54">
            <v>309.70846920000002</v>
          </cell>
          <cell r="N54">
            <v>0</v>
          </cell>
          <cell r="O54">
            <v>0</v>
          </cell>
          <cell r="P54">
            <v>0</v>
          </cell>
          <cell r="Q54">
            <v>9.3100037899999872</v>
          </cell>
          <cell r="R54">
            <v>24.528900208000003</v>
          </cell>
          <cell r="S54">
            <v>0</v>
          </cell>
          <cell r="T54">
            <v>0</v>
          </cell>
          <cell r="U54">
            <v>0</v>
          </cell>
          <cell r="V54">
            <v>0</v>
          </cell>
          <cell r="W54">
            <v>24.528900208000003</v>
          </cell>
          <cell r="X54">
            <v>0</v>
          </cell>
          <cell r="Y54">
            <v>0</v>
          </cell>
          <cell r="Z54">
            <v>0</v>
          </cell>
          <cell r="AA54">
            <v>0</v>
          </cell>
          <cell r="AB54">
            <v>0</v>
          </cell>
          <cell r="AC54">
            <v>0</v>
          </cell>
          <cell r="AD54">
            <v>0.51450018900000216</v>
          </cell>
          <cell r="AE54">
            <v>0</v>
          </cell>
          <cell r="AF54">
            <v>0</v>
          </cell>
          <cell r="AG54">
            <v>0</v>
          </cell>
          <cell r="AH54">
            <v>0</v>
          </cell>
          <cell r="AI54">
            <v>0.51450018900000216</v>
          </cell>
          <cell r="AJ54">
            <v>0</v>
          </cell>
          <cell r="AK54">
            <v>0</v>
          </cell>
          <cell r="AL54">
            <v>0</v>
          </cell>
          <cell r="AM54">
            <v>0</v>
          </cell>
          <cell r="AN54">
            <v>0</v>
          </cell>
          <cell r="AO54">
            <v>0</v>
          </cell>
          <cell r="AP54">
            <v>24.014400019</v>
          </cell>
          <cell r="AQ54">
            <v>0</v>
          </cell>
          <cell r="AR54">
            <v>0</v>
          </cell>
          <cell r="AS54">
            <v>0</v>
          </cell>
          <cell r="AT54">
            <v>0</v>
          </cell>
          <cell r="AU54">
            <v>24.014400019</v>
          </cell>
          <cell r="AV54">
            <v>24.014400019</v>
          </cell>
          <cell r="AW54">
            <v>0</v>
          </cell>
          <cell r="AX54">
            <v>0</v>
          </cell>
          <cell r="AY54">
            <v>0</v>
          </cell>
          <cell r="AZ54">
            <v>0</v>
          </cell>
          <cell r="BA54">
            <v>24.014400019</v>
          </cell>
          <cell r="BB54" t="str">
            <v/>
          </cell>
          <cell r="BC54" t="str">
            <v/>
          </cell>
          <cell r="BD54" t="str">
            <v/>
          </cell>
          <cell r="BE54" t="str">
            <v/>
          </cell>
          <cell r="BF54">
            <v>0</v>
          </cell>
          <cell r="BG54">
            <v>24.490000180000003</v>
          </cell>
          <cell r="BH54">
            <v>0</v>
          </cell>
          <cell r="BI54">
            <v>0</v>
          </cell>
          <cell r="BJ54">
            <v>0</v>
          </cell>
          <cell r="BK54">
            <v>0</v>
          </cell>
          <cell r="BL54">
            <v>24.490000180000003</v>
          </cell>
          <cell r="BM54">
            <v>0</v>
          </cell>
          <cell r="BN54">
            <v>0</v>
          </cell>
          <cell r="BO54">
            <v>0</v>
          </cell>
          <cell r="BP54">
            <v>0</v>
          </cell>
          <cell r="BQ54">
            <v>0</v>
          </cell>
          <cell r="BR54">
            <v>0</v>
          </cell>
          <cell r="BS54">
            <v>0.49000018000000201</v>
          </cell>
          <cell r="BT54">
            <v>0</v>
          </cell>
          <cell r="BU54">
            <v>0</v>
          </cell>
          <cell r="BV54">
            <v>0</v>
          </cell>
          <cell r="BW54">
            <v>0</v>
          </cell>
          <cell r="BX54">
            <v>0.49000018000000201</v>
          </cell>
          <cell r="BY54">
            <v>0</v>
          </cell>
          <cell r="BZ54">
            <v>0</v>
          </cell>
          <cell r="CA54">
            <v>0</v>
          </cell>
          <cell r="CB54">
            <v>0</v>
          </cell>
          <cell r="CC54">
            <v>0</v>
          </cell>
          <cell r="CD54">
            <v>0</v>
          </cell>
          <cell r="CE54">
            <v>24</v>
          </cell>
          <cell r="CF54">
            <v>0</v>
          </cell>
          <cell r="CG54">
            <v>0</v>
          </cell>
          <cell r="CH54">
            <v>0</v>
          </cell>
          <cell r="CI54">
            <v>0</v>
          </cell>
          <cell r="CJ54">
            <v>24</v>
          </cell>
          <cell r="CK54">
            <v>24</v>
          </cell>
          <cell r="CL54">
            <v>0</v>
          </cell>
          <cell r="CM54">
            <v>0</v>
          </cell>
          <cell r="CN54">
            <v>0</v>
          </cell>
          <cell r="CO54">
            <v>0</v>
          </cell>
          <cell r="CP54">
            <v>24</v>
          </cell>
          <cell r="CQ54" t="str">
            <v/>
          </cell>
          <cell r="CR54" t="str">
            <v/>
          </cell>
          <cell r="CS54" t="str">
            <v/>
          </cell>
          <cell r="CT54" t="str">
            <v/>
          </cell>
          <cell r="CU54">
            <v>0</v>
          </cell>
          <cell r="CX54">
            <v>326.64902766500006</v>
          </cell>
          <cell r="CY54">
            <v>8.1666699999999999</v>
          </cell>
          <cell r="CZ54">
            <v>29.216725000000004</v>
          </cell>
          <cell r="DA54">
            <v>269.33510000000001</v>
          </cell>
          <cell r="DB54">
            <v>19.930532665000047</v>
          </cell>
          <cell r="DE54">
            <v>310.44493396000001</v>
          </cell>
          <cell r="DG54">
            <v>322.7649467550001</v>
          </cell>
          <cell r="DH54">
            <v>318.48235768500007</v>
          </cell>
          <cell r="DI54">
            <v>4.2825890700000002</v>
          </cell>
          <cell r="DJ54">
            <v>4.2825890700000002</v>
          </cell>
          <cell r="DK54">
            <v>0</v>
          </cell>
          <cell r="DL54">
            <v>0</v>
          </cell>
          <cell r="DM54">
            <v>0</v>
          </cell>
          <cell r="DN54">
            <v>278.72608200000002</v>
          </cell>
          <cell r="DS54">
            <v>0</v>
          </cell>
          <cell r="DT54">
            <v>0</v>
          </cell>
          <cell r="DU54">
            <v>0</v>
          </cell>
          <cell r="DV54">
            <v>278.72608200000002</v>
          </cell>
          <cell r="DW54">
            <v>278.72608200000002</v>
          </cell>
          <cell r="DX54" t="str">
            <v/>
          </cell>
          <cell r="DY54" t="str">
            <v/>
          </cell>
          <cell r="DZ54" t="str">
            <v/>
          </cell>
          <cell r="EA54">
            <v>1</v>
          </cell>
          <cell r="EB54" t="str">
            <v>1</v>
          </cell>
          <cell r="EC54">
            <v>302.27826398000002</v>
          </cell>
          <cell r="ED54">
            <v>0</v>
          </cell>
          <cell r="EE54">
            <v>26.86720223</v>
          </cell>
          <cell r="EF54">
            <v>258.09039100000001</v>
          </cell>
          <cell r="EG54">
            <v>17.320670750000033</v>
          </cell>
          <cell r="EH54">
            <v>0</v>
          </cell>
          <cell r="EI54">
            <v>0</v>
          </cell>
          <cell r="EJ54">
            <v>0</v>
          </cell>
          <cell r="EK54">
            <v>0</v>
          </cell>
          <cell r="EL54">
            <v>0</v>
          </cell>
          <cell r="EM54">
            <v>0</v>
          </cell>
          <cell r="EN54">
            <v>0</v>
          </cell>
          <cell r="EO54">
            <v>0</v>
          </cell>
          <cell r="EP54">
            <v>0</v>
          </cell>
          <cell r="EQ54">
            <v>0</v>
          </cell>
          <cell r="ER54">
            <v>0</v>
          </cell>
          <cell r="ES54">
            <v>0</v>
          </cell>
          <cell r="ET54">
            <v>0</v>
          </cell>
          <cell r="EU54">
            <v>0</v>
          </cell>
          <cell r="EV54">
            <v>0</v>
          </cell>
          <cell r="EW54">
            <v>302.27826398000002</v>
          </cell>
          <cell r="EX54">
            <v>0</v>
          </cell>
          <cell r="EY54">
            <v>26.86720223</v>
          </cell>
          <cell r="EZ54">
            <v>258.09039100000001</v>
          </cell>
          <cell r="FA54">
            <v>17.320670750000033</v>
          </cell>
          <cell r="FB54">
            <v>302.27826398000002</v>
          </cell>
          <cell r="FC54">
            <v>0</v>
          </cell>
          <cell r="FD54">
            <v>26.86720223</v>
          </cell>
          <cell r="FE54">
            <v>258.09039100000001</v>
          </cell>
          <cell r="FF54">
            <v>17.320670750000033</v>
          </cell>
          <cell r="FG54" t="str">
            <v/>
          </cell>
          <cell r="FH54" t="str">
            <v/>
          </cell>
          <cell r="FI54" t="str">
            <v/>
          </cell>
          <cell r="FJ54">
            <v>1</v>
          </cell>
          <cell r="FK54" t="str">
            <v>1</v>
          </cell>
          <cell r="FN54">
            <v>326.64902766500006</v>
          </cell>
          <cell r="FO54">
            <v>0</v>
          </cell>
          <cell r="FP54">
            <v>80</v>
          </cell>
          <cell r="FQ54">
            <v>0</v>
          </cell>
          <cell r="FR54">
            <v>0</v>
          </cell>
          <cell r="FS54">
            <v>0</v>
          </cell>
          <cell r="FT54">
            <v>0</v>
          </cell>
          <cell r="FU54">
            <v>0</v>
          </cell>
          <cell r="FV54">
            <v>0</v>
          </cell>
          <cell r="FW54">
            <v>0</v>
          </cell>
          <cell r="FX54">
            <v>0</v>
          </cell>
          <cell r="FZ54">
            <v>0</v>
          </cell>
          <cell r="GA54">
            <v>0</v>
          </cell>
          <cell r="GB54">
            <v>0</v>
          </cell>
          <cell r="GC54">
            <v>0</v>
          </cell>
          <cell r="GD54">
            <v>0</v>
          </cell>
          <cell r="GE54">
            <v>0</v>
          </cell>
          <cell r="GF54">
            <v>0</v>
          </cell>
          <cell r="GG54">
            <v>0</v>
          </cell>
          <cell r="GH54">
            <v>0</v>
          </cell>
          <cell r="GI54">
            <v>0</v>
          </cell>
          <cell r="GJ54">
            <v>0</v>
          </cell>
          <cell r="GK54">
            <v>0</v>
          </cell>
          <cell r="GL54">
            <v>0</v>
          </cell>
          <cell r="GM54">
            <v>0</v>
          </cell>
          <cell r="GN54">
            <v>0</v>
          </cell>
          <cell r="GO54">
            <v>0</v>
          </cell>
          <cell r="GP54">
            <v>0</v>
          </cell>
          <cell r="GQ54">
            <v>0</v>
          </cell>
          <cell r="GR54">
            <v>0</v>
          </cell>
          <cell r="GS54">
            <v>0</v>
          </cell>
          <cell r="GT54">
            <v>0</v>
          </cell>
          <cell r="GU54">
            <v>0</v>
          </cell>
          <cell r="GV54">
            <v>0</v>
          </cell>
          <cell r="GW54">
            <v>0</v>
          </cell>
          <cell r="GX54">
            <v>0</v>
          </cell>
          <cell r="GY54">
            <v>0</v>
          </cell>
          <cell r="GZ54">
            <v>0</v>
          </cell>
          <cell r="HA54">
            <v>0</v>
          </cell>
          <cell r="HB54">
            <v>0</v>
          </cell>
          <cell r="HC54">
            <v>0</v>
          </cell>
          <cell r="HD54">
            <v>0</v>
          </cell>
          <cell r="HE54">
            <v>0</v>
          </cell>
          <cell r="HF54">
            <v>0</v>
          </cell>
          <cell r="HG54">
            <v>0</v>
          </cell>
          <cell r="HH54">
            <v>0</v>
          </cell>
          <cell r="HI54">
            <v>0</v>
          </cell>
          <cell r="HJ54">
            <v>0</v>
          </cell>
          <cell r="HK54">
            <v>0</v>
          </cell>
          <cell r="HL54">
            <v>0</v>
          </cell>
          <cell r="HM54">
            <v>0</v>
          </cell>
          <cell r="HN54">
            <v>0</v>
          </cell>
          <cell r="HO54">
            <v>0</v>
          </cell>
          <cell r="HP54">
            <v>0</v>
          </cell>
          <cell r="HQ54">
            <v>0</v>
          </cell>
          <cell r="HR54">
            <v>0</v>
          </cell>
          <cell r="HS54">
            <v>0</v>
          </cell>
          <cell r="HT54">
            <v>0</v>
          </cell>
          <cell r="HU54">
            <v>0</v>
          </cell>
          <cell r="HV54">
            <v>0</v>
          </cell>
          <cell r="HW54">
            <v>0</v>
          </cell>
          <cell r="HX54">
            <v>0</v>
          </cell>
          <cell r="HY54">
            <v>0</v>
          </cell>
          <cell r="HZ54">
            <v>0</v>
          </cell>
          <cell r="IA54">
            <v>0</v>
          </cell>
          <cell r="IB54">
            <v>0</v>
          </cell>
          <cell r="IC54">
            <v>0</v>
          </cell>
          <cell r="ID54">
            <v>0</v>
          </cell>
          <cell r="IE54">
            <v>0</v>
          </cell>
          <cell r="IF54">
            <v>0</v>
          </cell>
          <cell r="IG54">
            <v>0</v>
          </cell>
          <cell r="IH54">
            <v>0</v>
          </cell>
          <cell r="II54">
            <v>0</v>
          </cell>
          <cell r="IJ54">
            <v>0</v>
          </cell>
          <cell r="IK54">
            <v>0</v>
          </cell>
          <cell r="IL54">
            <v>0</v>
          </cell>
          <cell r="IM54">
            <v>0</v>
          </cell>
          <cell r="IN54">
            <v>0</v>
          </cell>
          <cell r="IO54">
            <v>0</v>
          </cell>
          <cell r="IP54">
            <v>0</v>
          </cell>
          <cell r="IQ54">
            <v>0</v>
          </cell>
          <cell r="IR54">
            <v>0</v>
          </cell>
          <cell r="IS54">
            <v>0</v>
          </cell>
          <cell r="IT54">
            <v>0</v>
          </cell>
          <cell r="IU54">
            <v>0</v>
          </cell>
          <cell r="IV54">
            <v>0</v>
          </cell>
          <cell r="IW54">
            <v>0</v>
          </cell>
          <cell r="IX54">
            <v>0</v>
          </cell>
          <cell r="IY54">
            <v>0</v>
          </cell>
          <cell r="IZ54">
            <v>0</v>
          </cell>
          <cell r="JA54">
            <v>0</v>
          </cell>
          <cell r="JB54">
            <v>0</v>
          </cell>
          <cell r="JC54">
            <v>0</v>
          </cell>
          <cell r="JD54">
            <v>0</v>
          </cell>
          <cell r="JE54">
            <v>0</v>
          </cell>
          <cell r="JF54">
            <v>0</v>
          </cell>
          <cell r="JG54">
            <v>0</v>
          </cell>
          <cell r="JH54">
            <v>0</v>
          </cell>
          <cell r="JI54">
            <v>0</v>
          </cell>
          <cell r="JJ54">
            <v>0</v>
          </cell>
          <cell r="JK54">
            <v>0</v>
          </cell>
          <cell r="JL54">
            <v>0</v>
          </cell>
          <cell r="JM54">
            <v>0</v>
          </cell>
          <cell r="JN54">
            <v>0</v>
          </cell>
          <cell r="JO54">
            <v>0</v>
          </cell>
          <cell r="JP54">
            <v>0</v>
          </cell>
          <cell r="JQ54">
            <v>0</v>
          </cell>
          <cell r="JR54">
            <v>0</v>
          </cell>
          <cell r="JS54">
            <v>0</v>
          </cell>
          <cell r="JT54">
            <v>0</v>
          </cell>
          <cell r="JU54">
            <v>0</v>
          </cell>
          <cell r="JV54">
            <v>0</v>
          </cell>
          <cell r="JW54">
            <v>0</v>
          </cell>
          <cell r="JX54">
            <v>0</v>
          </cell>
          <cell r="JY54">
            <v>0</v>
          </cell>
          <cell r="JZ54">
            <v>0</v>
          </cell>
          <cell r="KA54">
            <v>0</v>
          </cell>
          <cell r="KB54">
            <v>0</v>
          </cell>
          <cell r="KC54">
            <v>0</v>
          </cell>
          <cell r="KD54">
            <v>0</v>
          </cell>
          <cell r="KE54">
            <v>0</v>
          </cell>
          <cell r="KF54">
            <v>0</v>
          </cell>
          <cell r="KG54">
            <v>0</v>
          </cell>
          <cell r="KH54">
            <v>0</v>
          </cell>
          <cell r="KI54">
            <v>0</v>
          </cell>
          <cell r="KJ54">
            <v>0</v>
          </cell>
          <cell r="KK54">
            <v>0</v>
          </cell>
          <cell r="KL54">
            <v>0</v>
          </cell>
          <cell r="KM54">
            <v>0</v>
          </cell>
          <cell r="KN54">
            <v>0</v>
          </cell>
          <cell r="KO54">
            <v>0</v>
          </cell>
          <cell r="KP54">
            <v>0</v>
          </cell>
          <cell r="KQ54">
            <v>0</v>
          </cell>
          <cell r="KR54">
            <v>0</v>
          </cell>
          <cell r="KS54">
            <v>0</v>
          </cell>
          <cell r="KT54">
            <v>0</v>
          </cell>
          <cell r="KU54">
            <v>0</v>
          </cell>
          <cell r="KV54">
            <v>0</v>
          </cell>
          <cell r="KW54">
            <v>0</v>
          </cell>
          <cell r="KX54">
            <v>0</v>
          </cell>
          <cell r="KY54">
            <v>0</v>
          </cell>
          <cell r="KZ54">
            <v>0</v>
          </cell>
          <cell r="LA54">
            <v>0</v>
          </cell>
          <cell r="LB54">
            <v>0</v>
          </cell>
          <cell r="LC54">
            <v>0</v>
          </cell>
          <cell r="LD54">
            <v>0</v>
          </cell>
          <cell r="LE54">
            <v>0</v>
          </cell>
          <cell r="LF54">
            <v>0</v>
          </cell>
          <cell r="LG54">
            <v>0</v>
          </cell>
          <cell r="LH54">
            <v>0</v>
          </cell>
          <cell r="LI54">
            <v>0</v>
          </cell>
          <cell r="LJ54">
            <v>0</v>
          </cell>
          <cell r="LK54">
            <v>0</v>
          </cell>
          <cell r="LL54">
            <v>0</v>
          </cell>
          <cell r="LQ54">
            <v>0</v>
          </cell>
          <cell r="LR54">
            <v>50</v>
          </cell>
          <cell r="LS54">
            <v>0</v>
          </cell>
          <cell r="LT54">
            <v>0</v>
          </cell>
          <cell r="LU54">
            <v>0</v>
          </cell>
          <cell r="LX54">
            <v>0</v>
          </cell>
          <cell r="LY54">
            <v>0</v>
          </cell>
          <cell r="LZ54">
            <v>0</v>
          </cell>
          <cell r="MA54">
            <v>0</v>
          </cell>
          <cell r="MB54">
            <v>0</v>
          </cell>
          <cell r="MC54">
            <v>0</v>
          </cell>
          <cell r="MD54">
            <v>0</v>
          </cell>
          <cell r="ME54">
            <v>0</v>
          </cell>
          <cell r="MF54">
            <v>0</v>
          </cell>
          <cell r="MG54">
            <v>0</v>
          </cell>
          <cell r="MH54">
            <v>0</v>
          </cell>
          <cell r="MI54">
            <v>0</v>
          </cell>
          <cell r="MJ54">
            <v>0</v>
          </cell>
          <cell r="MK54">
            <v>0</v>
          </cell>
          <cell r="ML54">
            <v>0</v>
          </cell>
          <cell r="MM54">
            <v>0</v>
          </cell>
          <cell r="MN54">
            <v>0</v>
          </cell>
          <cell r="MO54">
            <v>0</v>
          </cell>
          <cell r="MP54">
            <v>0</v>
          </cell>
          <cell r="MQ54">
            <v>0</v>
          </cell>
          <cell r="MR54">
            <v>0</v>
          </cell>
          <cell r="MS54">
            <v>0</v>
          </cell>
          <cell r="MT54">
            <v>0</v>
          </cell>
          <cell r="MU54">
            <v>0</v>
          </cell>
          <cell r="MV54">
            <v>0</v>
          </cell>
          <cell r="MW54">
            <v>0</v>
          </cell>
          <cell r="MX54">
            <v>0</v>
          </cell>
          <cell r="MY54">
            <v>0</v>
          </cell>
          <cell r="MZ54">
            <v>0</v>
          </cell>
          <cell r="NA54">
            <v>0</v>
          </cell>
          <cell r="NB54">
            <v>0</v>
          </cell>
          <cell r="NC54">
            <v>0</v>
          </cell>
          <cell r="ND54">
            <v>0</v>
          </cell>
          <cell r="NE54">
            <v>0</v>
          </cell>
          <cell r="NF54">
            <v>0</v>
          </cell>
          <cell r="NG54">
            <v>0</v>
          </cell>
          <cell r="NH54">
            <v>0</v>
          </cell>
          <cell r="NI54">
            <v>0</v>
          </cell>
          <cell r="NJ54">
            <v>0</v>
          </cell>
          <cell r="NK54">
            <v>0</v>
          </cell>
          <cell r="NL54">
            <v>0</v>
          </cell>
          <cell r="NM54">
            <v>0</v>
          </cell>
          <cell r="NN54">
            <v>0</v>
          </cell>
          <cell r="NO54">
            <v>0</v>
          </cell>
          <cell r="NP54">
            <v>0</v>
          </cell>
          <cell r="NQ54">
            <v>0</v>
          </cell>
          <cell r="NR54">
            <v>0</v>
          </cell>
          <cell r="NS54">
            <v>0</v>
          </cell>
          <cell r="NT54">
            <v>0</v>
          </cell>
          <cell r="NU54">
            <v>0</v>
          </cell>
          <cell r="NV54">
            <v>0</v>
          </cell>
          <cell r="NW54">
            <v>0</v>
          </cell>
          <cell r="NX54">
            <v>0</v>
          </cell>
          <cell r="NY54">
            <v>0</v>
          </cell>
          <cell r="NZ54">
            <v>0</v>
          </cell>
          <cell r="OA54">
            <v>0</v>
          </cell>
          <cell r="OB54">
            <v>0</v>
          </cell>
          <cell r="OC54">
            <v>0</v>
          </cell>
          <cell r="OD54">
            <v>0</v>
          </cell>
          <cell r="OE54">
            <v>0</v>
          </cell>
          <cell r="OF54">
            <v>0</v>
          </cell>
          <cell r="OG54">
            <v>0</v>
          </cell>
          <cell r="OH54">
            <v>0</v>
          </cell>
          <cell r="OI54">
            <v>0</v>
          </cell>
          <cell r="OJ54">
            <v>0</v>
          </cell>
          <cell r="OL54">
            <v>2021</v>
          </cell>
          <cell r="OM54">
            <v>2024</v>
          </cell>
          <cell r="ON54">
            <v>2024</v>
          </cell>
          <cell r="OO54">
            <v>2024</v>
          </cell>
          <cell r="OP54" t="str">
            <v>п</v>
          </cell>
          <cell r="OT54">
            <v>391.97883319800002</v>
          </cell>
        </row>
        <row r="55">
          <cell r="D55" t="str">
            <v>K_Che304</v>
          </cell>
          <cell r="E55">
            <v>138.81658520799999</v>
          </cell>
          <cell r="H55">
            <v>115.37188520999999</v>
          </cell>
          <cell r="J55">
            <v>138.31079508799999</v>
          </cell>
          <cell r="K55">
            <v>34.625199797999997</v>
          </cell>
          <cell r="L55">
            <v>103.68559528999999</v>
          </cell>
          <cell r="M55">
            <v>96.039529200000004</v>
          </cell>
          <cell r="N55">
            <v>0</v>
          </cell>
          <cell r="O55">
            <v>3.9353000000000002</v>
          </cell>
          <cell r="P55">
            <v>0</v>
          </cell>
          <cell r="Q55">
            <v>3.7107660899999919</v>
          </cell>
          <cell r="R55">
            <v>11.737695797999999</v>
          </cell>
          <cell r="S55">
            <v>0</v>
          </cell>
          <cell r="T55">
            <v>0</v>
          </cell>
          <cell r="U55">
            <v>0</v>
          </cell>
          <cell r="V55">
            <v>0</v>
          </cell>
          <cell r="W55">
            <v>11.737695797999999</v>
          </cell>
          <cell r="X55">
            <v>0</v>
          </cell>
          <cell r="Y55">
            <v>0</v>
          </cell>
          <cell r="Z55">
            <v>0</v>
          </cell>
          <cell r="AA55">
            <v>0</v>
          </cell>
          <cell r="AB55">
            <v>0</v>
          </cell>
          <cell r="AC55">
            <v>0</v>
          </cell>
          <cell r="AD55">
            <v>0.18952479</v>
          </cell>
          <cell r="AE55">
            <v>0</v>
          </cell>
          <cell r="AF55">
            <v>0</v>
          </cell>
          <cell r="AG55">
            <v>0</v>
          </cell>
          <cell r="AH55">
            <v>0</v>
          </cell>
          <cell r="AI55">
            <v>0.18952479</v>
          </cell>
          <cell r="AJ55">
            <v>0</v>
          </cell>
          <cell r="AK55">
            <v>0</v>
          </cell>
          <cell r="AL55">
            <v>0</v>
          </cell>
          <cell r="AM55">
            <v>0</v>
          </cell>
          <cell r="AN55">
            <v>0</v>
          </cell>
          <cell r="AO55">
            <v>0</v>
          </cell>
          <cell r="AP55">
            <v>11.548171007999999</v>
          </cell>
          <cell r="AQ55">
            <v>0</v>
          </cell>
          <cell r="AR55">
            <v>0</v>
          </cell>
          <cell r="AS55">
            <v>0</v>
          </cell>
          <cell r="AT55">
            <v>0</v>
          </cell>
          <cell r="AU55">
            <v>11.548171007999999</v>
          </cell>
          <cell r="AV55">
            <v>11.548171007999999</v>
          </cell>
          <cell r="AW55">
            <v>0</v>
          </cell>
          <cell r="AX55">
            <v>0</v>
          </cell>
          <cell r="AY55">
            <v>0</v>
          </cell>
          <cell r="AZ55">
            <v>0</v>
          </cell>
          <cell r="BA55">
            <v>11.548171007999999</v>
          </cell>
          <cell r="BB55" t="str">
            <v/>
          </cell>
          <cell r="BC55" t="str">
            <v/>
          </cell>
          <cell r="BD55" t="str">
            <v/>
          </cell>
          <cell r="BE55" t="str">
            <v/>
          </cell>
          <cell r="BF55">
            <v>0</v>
          </cell>
          <cell r="BG55">
            <v>11.1804998</v>
          </cell>
          <cell r="BH55">
            <v>0</v>
          </cell>
          <cell r="BI55">
            <v>0</v>
          </cell>
          <cell r="BJ55">
            <v>0</v>
          </cell>
          <cell r="BK55">
            <v>0</v>
          </cell>
          <cell r="BL55">
            <v>11.1804998</v>
          </cell>
          <cell r="BM55">
            <v>0</v>
          </cell>
          <cell r="BN55">
            <v>0</v>
          </cell>
          <cell r="BO55">
            <v>0</v>
          </cell>
          <cell r="BP55">
            <v>0</v>
          </cell>
          <cell r="BQ55">
            <v>0</v>
          </cell>
          <cell r="BR55">
            <v>0</v>
          </cell>
          <cell r="BS55">
            <v>0.18049979999999999</v>
          </cell>
          <cell r="BT55">
            <v>0</v>
          </cell>
          <cell r="BU55">
            <v>0</v>
          </cell>
          <cell r="BV55">
            <v>0</v>
          </cell>
          <cell r="BW55">
            <v>0</v>
          </cell>
          <cell r="BX55">
            <v>0.18049979999999999</v>
          </cell>
          <cell r="BY55">
            <v>0</v>
          </cell>
          <cell r="BZ55">
            <v>0</v>
          </cell>
          <cell r="CA55">
            <v>0</v>
          </cell>
          <cell r="CB55">
            <v>0</v>
          </cell>
          <cell r="CC55">
            <v>0</v>
          </cell>
          <cell r="CD55">
            <v>0</v>
          </cell>
          <cell r="CE55">
            <v>11</v>
          </cell>
          <cell r="CF55">
            <v>0</v>
          </cell>
          <cell r="CG55">
            <v>0</v>
          </cell>
          <cell r="CH55">
            <v>0</v>
          </cell>
          <cell r="CI55">
            <v>0</v>
          </cell>
          <cell r="CJ55">
            <v>11</v>
          </cell>
          <cell r="CK55">
            <v>11</v>
          </cell>
          <cell r="CL55">
            <v>0</v>
          </cell>
          <cell r="CM55">
            <v>0</v>
          </cell>
          <cell r="CN55">
            <v>0</v>
          </cell>
          <cell r="CO55">
            <v>0</v>
          </cell>
          <cell r="CP55">
            <v>11</v>
          </cell>
          <cell r="CQ55" t="str">
            <v/>
          </cell>
          <cell r="CR55" t="str">
            <v/>
          </cell>
          <cell r="CS55" t="str">
            <v/>
          </cell>
          <cell r="CT55" t="str">
            <v/>
          </cell>
          <cell r="CU55">
            <v>0</v>
          </cell>
          <cell r="CX55">
            <v>115.680487673333</v>
          </cell>
          <cell r="CY55">
            <v>3.0083300083333335</v>
          </cell>
          <cell r="CZ55">
            <v>13.353258333333335</v>
          </cell>
          <cell r="DA55">
            <v>83.968241000000006</v>
          </cell>
          <cell r="DB55">
            <v>15.350658331666329</v>
          </cell>
          <cell r="DE55">
            <v>111.0507638</v>
          </cell>
          <cell r="DG55">
            <v>113.98353341333301</v>
          </cell>
          <cell r="DH55">
            <v>112.672157673333</v>
          </cell>
          <cell r="DI55">
            <v>1.3113757399999999</v>
          </cell>
          <cell r="DJ55">
            <v>1.3113757399999999</v>
          </cell>
          <cell r="DK55">
            <v>0</v>
          </cell>
          <cell r="DL55">
            <v>0</v>
          </cell>
          <cell r="DM55">
            <v>0</v>
          </cell>
          <cell r="DN55">
            <v>93.794993000000005</v>
          </cell>
          <cell r="DS55">
            <v>0</v>
          </cell>
          <cell r="DT55">
            <v>0</v>
          </cell>
          <cell r="DU55">
            <v>0</v>
          </cell>
          <cell r="DV55">
            <v>93.794993000000005</v>
          </cell>
          <cell r="DW55">
            <v>93.794993000000005</v>
          </cell>
          <cell r="DX55" t="str">
            <v/>
          </cell>
          <cell r="DY55" t="str">
            <v/>
          </cell>
          <cell r="DZ55" t="str">
            <v/>
          </cell>
          <cell r="EA55">
            <v>1</v>
          </cell>
          <cell r="EB55" t="str">
            <v>1</v>
          </cell>
          <cell r="EC55">
            <v>108.0424338</v>
          </cell>
          <cell r="ED55">
            <v>0</v>
          </cell>
          <cell r="EE55">
            <v>12.493288850000001</v>
          </cell>
          <cell r="EF55">
            <v>83.968241000000006</v>
          </cell>
          <cell r="EG55">
            <v>11.580903949999993</v>
          </cell>
          <cell r="EH55">
            <v>0</v>
          </cell>
          <cell r="EI55">
            <v>0</v>
          </cell>
          <cell r="EJ55">
            <v>0</v>
          </cell>
          <cell r="EK55">
            <v>0</v>
          </cell>
          <cell r="EL55">
            <v>0</v>
          </cell>
          <cell r="EM55">
            <v>0</v>
          </cell>
          <cell r="EN55">
            <v>0</v>
          </cell>
          <cell r="EO55">
            <v>0</v>
          </cell>
          <cell r="EP55">
            <v>0</v>
          </cell>
          <cell r="EQ55">
            <v>0</v>
          </cell>
          <cell r="ER55">
            <v>0</v>
          </cell>
          <cell r="ES55">
            <v>0</v>
          </cell>
          <cell r="ET55">
            <v>0</v>
          </cell>
          <cell r="EU55">
            <v>0</v>
          </cell>
          <cell r="EV55">
            <v>0</v>
          </cell>
          <cell r="EW55">
            <v>108.0424338</v>
          </cell>
          <cell r="EX55">
            <v>0</v>
          </cell>
          <cell r="EY55">
            <v>12.493288850000001</v>
          </cell>
          <cell r="EZ55">
            <v>83.968241000000006</v>
          </cell>
          <cell r="FA55">
            <v>11.580903949999993</v>
          </cell>
          <cell r="FB55">
            <v>108.0424338</v>
          </cell>
          <cell r="FC55">
            <v>0</v>
          </cell>
          <cell r="FD55">
            <v>12.493288850000001</v>
          </cell>
          <cell r="FE55">
            <v>83.968241000000006</v>
          </cell>
          <cell r="FF55">
            <v>11.580903949999993</v>
          </cell>
          <cell r="FG55" t="str">
            <v/>
          </cell>
          <cell r="FH55" t="str">
            <v/>
          </cell>
          <cell r="FI55" t="str">
            <v/>
          </cell>
          <cell r="FJ55">
            <v>1</v>
          </cell>
          <cell r="FK55" t="str">
            <v>1</v>
          </cell>
          <cell r="FN55">
            <v>115.680487673333</v>
          </cell>
          <cell r="FO55">
            <v>0</v>
          </cell>
          <cell r="FP55">
            <v>5</v>
          </cell>
          <cell r="FQ55">
            <v>0</v>
          </cell>
          <cell r="FR55">
            <v>0</v>
          </cell>
          <cell r="FS55">
            <v>0</v>
          </cell>
          <cell r="FT55">
            <v>0</v>
          </cell>
          <cell r="FU55">
            <v>0</v>
          </cell>
          <cell r="FV55">
            <v>0</v>
          </cell>
          <cell r="FW55">
            <v>0</v>
          </cell>
          <cell r="FX55">
            <v>0</v>
          </cell>
          <cell r="FZ55">
            <v>0</v>
          </cell>
          <cell r="GA55">
            <v>0</v>
          </cell>
          <cell r="GB55">
            <v>0</v>
          </cell>
          <cell r="GC55">
            <v>0</v>
          </cell>
          <cell r="GD55">
            <v>0</v>
          </cell>
          <cell r="GE55">
            <v>0</v>
          </cell>
          <cell r="GF55">
            <v>0</v>
          </cell>
          <cell r="GG55">
            <v>0</v>
          </cell>
          <cell r="GH55">
            <v>0</v>
          </cell>
          <cell r="GI55">
            <v>0</v>
          </cell>
          <cell r="GJ55">
            <v>0</v>
          </cell>
          <cell r="GK55">
            <v>0</v>
          </cell>
          <cell r="GL55">
            <v>0</v>
          </cell>
          <cell r="GM55">
            <v>0</v>
          </cell>
          <cell r="GN55">
            <v>0</v>
          </cell>
          <cell r="GO55">
            <v>0</v>
          </cell>
          <cell r="GP55">
            <v>0</v>
          </cell>
          <cell r="GQ55">
            <v>0</v>
          </cell>
          <cell r="GR55">
            <v>0</v>
          </cell>
          <cell r="GS55">
            <v>0</v>
          </cell>
          <cell r="GT55">
            <v>0</v>
          </cell>
          <cell r="GU55">
            <v>0</v>
          </cell>
          <cell r="GV55">
            <v>0</v>
          </cell>
          <cell r="GW55">
            <v>0</v>
          </cell>
          <cell r="GX55">
            <v>0</v>
          </cell>
          <cell r="GY55">
            <v>0</v>
          </cell>
          <cell r="GZ55">
            <v>0</v>
          </cell>
          <cell r="HA55">
            <v>0</v>
          </cell>
          <cell r="HB55">
            <v>0</v>
          </cell>
          <cell r="HC55">
            <v>0</v>
          </cell>
          <cell r="HD55">
            <v>0</v>
          </cell>
          <cell r="HE55">
            <v>0</v>
          </cell>
          <cell r="HF55">
            <v>0</v>
          </cell>
          <cell r="HG55">
            <v>0</v>
          </cell>
          <cell r="HH55">
            <v>0</v>
          </cell>
          <cell r="HI55">
            <v>0</v>
          </cell>
          <cell r="HJ55">
            <v>0</v>
          </cell>
          <cell r="HK55">
            <v>0</v>
          </cell>
          <cell r="HL55">
            <v>0</v>
          </cell>
          <cell r="HM55">
            <v>0</v>
          </cell>
          <cell r="HN55">
            <v>0</v>
          </cell>
          <cell r="HO55">
            <v>0</v>
          </cell>
          <cell r="HP55">
            <v>0</v>
          </cell>
          <cell r="HQ55">
            <v>0</v>
          </cell>
          <cell r="HR55">
            <v>0</v>
          </cell>
          <cell r="HS55">
            <v>0</v>
          </cell>
          <cell r="HT55">
            <v>0</v>
          </cell>
          <cell r="HU55">
            <v>0</v>
          </cell>
          <cell r="HV55">
            <v>0</v>
          </cell>
          <cell r="HW55">
            <v>0</v>
          </cell>
          <cell r="HX55">
            <v>0</v>
          </cell>
          <cell r="HY55">
            <v>0</v>
          </cell>
          <cell r="HZ55">
            <v>0</v>
          </cell>
          <cell r="IA55">
            <v>0</v>
          </cell>
          <cell r="IB55">
            <v>0</v>
          </cell>
          <cell r="IC55">
            <v>0</v>
          </cell>
          <cell r="ID55">
            <v>0</v>
          </cell>
          <cell r="IE55">
            <v>0</v>
          </cell>
          <cell r="IF55">
            <v>0</v>
          </cell>
          <cell r="IG55">
            <v>0</v>
          </cell>
          <cell r="IH55">
            <v>0</v>
          </cell>
          <cell r="II55">
            <v>0</v>
          </cell>
          <cell r="IJ55">
            <v>0</v>
          </cell>
          <cell r="IK55">
            <v>0</v>
          </cell>
          <cell r="IL55">
            <v>0</v>
          </cell>
          <cell r="IM55">
            <v>0</v>
          </cell>
          <cell r="IN55">
            <v>0</v>
          </cell>
          <cell r="IO55">
            <v>0</v>
          </cell>
          <cell r="IP55">
            <v>0</v>
          </cell>
          <cell r="IQ55">
            <v>0</v>
          </cell>
          <cell r="IR55">
            <v>0</v>
          </cell>
          <cell r="IS55">
            <v>0</v>
          </cell>
          <cell r="IT55">
            <v>0</v>
          </cell>
          <cell r="IU55">
            <v>0</v>
          </cell>
          <cell r="IV55">
            <v>0</v>
          </cell>
          <cell r="IW55">
            <v>0</v>
          </cell>
          <cell r="IX55">
            <v>0</v>
          </cell>
          <cell r="IY55">
            <v>0</v>
          </cell>
          <cell r="IZ55">
            <v>0</v>
          </cell>
          <cell r="JA55">
            <v>0</v>
          </cell>
          <cell r="JB55">
            <v>0</v>
          </cell>
          <cell r="JC55">
            <v>0</v>
          </cell>
          <cell r="JD55">
            <v>0</v>
          </cell>
          <cell r="JE55">
            <v>0</v>
          </cell>
          <cell r="JF55">
            <v>0</v>
          </cell>
          <cell r="JG55">
            <v>0</v>
          </cell>
          <cell r="JH55">
            <v>0</v>
          </cell>
          <cell r="JI55">
            <v>0</v>
          </cell>
          <cell r="JJ55">
            <v>0</v>
          </cell>
          <cell r="JK55">
            <v>0</v>
          </cell>
          <cell r="JL55">
            <v>0</v>
          </cell>
          <cell r="JM55">
            <v>0</v>
          </cell>
          <cell r="JN55">
            <v>0</v>
          </cell>
          <cell r="JO55">
            <v>0</v>
          </cell>
          <cell r="JP55">
            <v>0</v>
          </cell>
          <cell r="JQ55">
            <v>0</v>
          </cell>
          <cell r="JR55">
            <v>0</v>
          </cell>
          <cell r="JS55">
            <v>0</v>
          </cell>
          <cell r="JT55">
            <v>0</v>
          </cell>
          <cell r="JU55">
            <v>0</v>
          </cell>
          <cell r="JV55">
            <v>0</v>
          </cell>
          <cell r="JW55">
            <v>0</v>
          </cell>
          <cell r="JX55">
            <v>0</v>
          </cell>
          <cell r="JY55">
            <v>0</v>
          </cell>
          <cell r="JZ55">
            <v>0</v>
          </cell>
          <cell r="KA55">
            <v>0</v>
          </cell>
          <cell r="KB55">
            <v>0</v>
          </cell>
          <cell r="KC55">
            <v>0</v>
          </cell>
          <cell r="KD55">
            <v>0</v>
          </cell>
          <cell r="KE55">
            <v>0</v>
          </cell>
          <cell r="KF55">
            <v>0</v>
          </cell>
          <cell r="KG55">
            <v>0</v>
          </cell>
          <cell r="KH55">
            <v>0</v>
          </cell>
          <cell r="KI55">
            <v>0</v>
          </cell>
          <cell r="KJ55">
            <v>0</v>
          </cell>
          <cell r="KK55">
            <v>0</v>
          </cell>
          <cell r="KL55">
            <v>0</v>
          </cell>
          <cell r="KM55">
            <v>0</v>
          </cell>
          <cell r="KN55">
            <v>0</v>
          </cell>
          <cell r="KO55">
            <v>0</v>
          </cell>
          <cell r="KP55">
            <v>0</v>
          </cell>
          <cell r="KQ55">
            <v>0</v>
          </cell>
          <cell r="KR55">
            <v>0</v>
          </cell>
          <cell r="KS55">
            <v>0</v>
          </cell>
          <cell r="KT55">
            <v>0</v>
          </cell>
          <cell r="KU55">
            <v>0</v>
          </cell>
          <cell r="KV55">
            <v>0</v>
          </cell>
          <cell r="KW55">
            <v>0</v>
          </cell>
          <cell r="KX55">
            <v>0</v>
          </cell>
          <cell r="KY55">
            <v>0</v>
          </cell>
          <cell r="KZ55">
            <v>0</v>
          </cell>
          <cell r="LA55">
            <v>0</v>
          </cell>
          <cell r="LB55">
            <v>0</v>
          </cell>
          <cell r="LC55">
            <v>0</v>
          </cell>
          <cell r="LD55">
            <v>0</v>
          </cell>
          <cell r="LE55">
            <v>0</v>
          </cell>
          <cell r="LF55">
            <v>0</v>
          </cell>
          <cell r="LG55">
            <v>0</v>
          </cell>
          <cell r="LH55">
            <v>0</v>
          </cell>
          <cell r="LI55">
            <v>0</v>
          </cell>
          <cell r="LJ55">
            <v>0</v>
          </cell>
          <cell r="LK55">
            <v>0</v>
          </cell>
          <cell r="LL55">
            <v>0</v>
          </cell>
          <cell r="LQ55">
            <v>0</v>
          </cell>
          <cell r="LR55">
            <v>5.8</v>
          </cell>
          <cell r="LS55">
            <v>0</v>
          </cell>
          <cell r="LT55">
            <v>0</v>
          </cell>
          <cell r="LU55">
            <v>0</v>
          </cell>
          <cell r="LX55">
            <v>0</v>
          </cell>
          <cell r="LY55">
            <v>0</v>
          </cell>
          <cell r="LZ55">
            <v>0</v>
          </cell>
          <cell r="MA55">
            <v>0</v>
          </cell>
          <cell r="MB55">
            <v>0</v>
          </cell>
          <cell r="MC55">
            <v>0</v>
          </cell>
          <cell r="MD55">
            <v>0</v>
          </cell>
          <cell r="ME55">
            <v>0</v>
          </cell>
          <cell r="MF55">
            <v>0</v>
          </cell>
          <cell r="MG55">
            <v>0</v>
          </cell>
          <cell r="MH55">
            <v>0</v>
          </cell>
          <cell r="MI55">
            <v>0</v>
          </cell>
          <cell r="MJ55">
            <v>0</v>
          </cell>
          <cell r="MK55">
            <v>0</v>
          </cell>
          <cell r="ML55">
            <v>0</v>
          </cell>
          <cell r="MM55">
            <v>0</v>
          </cell>
          <cell r="MN55">
            <v>0</v>
          </cell>
          <cell r="MO55">
            <v>0</v>
          </cell>
          <cell r="MP55">
            <v>0</v>
          </cell>
          <cell r="MQ55">
            <v>0</v>
          </cell>
          <cell r="MR55">
            <v>0</v>
          </cell>
          <cell r="MS55">
            <v>0</v>
          </cell>
          <cell r="MT55">
            <v>0</v>
          </cell>
          <cell r="MU55">
            <v>0</v>
          </cell>
          <cell r="MV55">
            <v>0</v>
          </cell>
          <cell r="MW55">
            <v>0</v>
          </cell>
          <cell r="MX55">
            <v>0</v>
          </cell>
          <cell r="MY55">
            <v>0</v>
          </cell>
          <cell r="MZ55">
            <v>0</v>
          </cell>
          <cell r="NA55">
            <v>0</v>
          </cell>
          <cell r="NB55">
            <v>0</v>
          </cell>
          <cell r="NC55">
            <v>0</v>
          </cell>
          <cell r="ND55">
            <v>0</v>
          </cell>
          <cell r="NE55">
            <v>0</v>
          </cell>
          <cell r="NF55">
            <v>0</v>
          </cell>
          <cell r="NG55">
            <v>0</v>
          </cell>
          <cell r="NH55">
            <v>0</v>
          </cell>
          <cell r="NI55">
            <v>0</v>
          </cell>
          <cell r="NJ55">
            <v>0</v>
          </cell>
          <cell r="NK55">
            <v>0</v>
          </cell>
          <cell r="NL55">
            <v>0</v>
          </cell>
          <cell r="NM55">
            <v>0</v>
          </cell>
          <cell r="NN55">
            <v>0</v>
          </cell>
          <cell r="NO55">
            <v>0</v>
          </cell>
          <cell r="NP55">
            <v>0</v>
          </cell>
          <cell r="NQ55">
            <v>0</v>
          </cell>
          <cell r="NR55">
            <v>0</v>
          </cell>
          <cell r="NS55">
            <v>0</v>
          </cell>
          <cell r="NT55">
            <v>0</v>
          </cell>
          <cell r="NU55">
            <v>0</v>
          </cell>
          <cell r="NV55">
            <v>0</v>
          </cell>
          <cell r="NW55">
            <v>0</v>
          </cell>
          <cell r="NX55">
            <v>0</v>
          </cell>
          <cell r="NY55">
            <v>0</v>
          </cell>
          <cell r="NZ55">
            <v>0</v>
          </cell>
          <cell r="OA55">
            <v>0</v>
          </cell>
          <cell r="OB55">
            <v>0</v>
          </cell>
          <cell r="OC55">
            <v>0</v>
          </cell>
          <cell r="OD55">
            <v>0</v>
          </cell>
          <cell r="OE55">
            <v>0</v>
          </cell>
          <cell r="OF55">
            <v>0</v>
          </cell>
          <cell r="OG55">
            <v>0</v>
          </cell>
          <cell r="OH55">
            <v>0</v>
          </cell>
          <cell r="OI55">
            <v>0</v>
          </cell>
          <cell r="OJ55">
            <v>0</v>
          </cell>
          <cell r="OL55">
            <v>2020</v>
          </cell>
          <cell r="OM55">
            <v>2024</v>
          </cell>
          <cell r="ON55">
            <v>2024</v>
          </cell>
          <cell r="OO55">
            <v>2024</v>
          </cell>
          <cell r="OP55" t="str">
            <v>п</v>
          </cell>
          <cell r="OT55">
            <v>138.81658520799999</v>
          </cell>
        </row>
        <row r="56">
          <cell r="D56" t="str">
            <v>Г</v>
          </cell>
          <cell r="E56">
            <v>0</v>
          </cell>
          <cell r="H56">
            <v>0</v>
          </cell>
          <cell r="J56">
            <v>2455.9926644699999</v>
          </cell>
          <cell r="K56">
            <v>0</v>
          </cell>
          <cell r="L56">
            <v>2455.9926644699999</v>
          </cell>
          <cell r="M56">
            <v>999.58759440000017</v>
          </cell>
          <cell r="N56">
            <v>0</v>
          </cell>
          <cell r="O56">
            <v>199.96046895000003</v>
          </cell>
          <cell r="P56">
            <v>69.464734550000003</v>
          </cell>
          <cell r="Q56">
            <v>1186.9798665699998</v>
          </cell>
          <cell r="R56">
            <v>0</v>
          </cell>
          <cell r="S56">
            <v>0</v>
          </cell>
          <cell r="T56">
            <v>0</v>
          </cell>
          <cell r="U56">
            <v>0</v>
          </cell>
          <cell r="V56">
            <v>0</v>
          </cell>
          <cell r="W56">
            <v>0</v>
          </cell>
          <cell r="X56">
            <v>0</v>
          </cell>
          <cell r="Y56">
            <v>0</v>
          </cell>
          <cell r="Z56">
            <v>0</v>
          </cell>
          <cell r="AA56">
            <v>0</v>
          </cell>
          <cell r="AB56">
            <v>0</v>
          </cell>
          <cell r="AC56">
            <v>0</v>
          </cell>
          <cell r="AD56">
            <v>0</v>
          </cell>
          <cell r="AE56">
            <v>0</v>
          </cell>
          <cell r="AF56">
            <v>0</v>
          </cell>
          <cell r="AG56">
            <v>0</v>
          </cell>
          <cell r="AH56">
            <v>0</v>
          </cell>
          <cell r="AI56">
            <v>0</v>
          </cell>
          <cell r="AJ56">
            <v>0</v>
          </cell>
          <cell r="AK56">
            <v>0</v>
          </cell>
          <cell r="AL56">
            <v>0</v>
          </cell>
          <cell r="AM56">
            <v>0</v>
          </cell>
          <cell r="AN56">
            <v>0</v>
          </cell>
          <cell r="AO56">
            <v>0</v>
          </cell>
          <cell r="AP56">
            <v>0</v>
          </cell>
          <cell r="AQ56">
            <v>0</v>
          </cell>
          <cell r="AR56">
            <v>0</v>
          </cell>
          <cell r="AS56">
            <v>0</v>
          </cell>
          <cell r="AT56">
            <v>0</v>
          </cell>
          <cell r="AU56">
            <v>0</v>
          </cell>
          <cell r="AV56">
            <v>0</v>
          </cell>
          <cell r="AW56">
            <v>0</v>
          </cell>
          <cell r="AX56">
            <v>0</v>
          </cell>
          <cell r="AY56">
            <v>0</v>
          </cell>
          <cell r="AZ56">
            <v>0</v>
          </cell>
          <cell r="BA56">
            <v>0</v>
          </cell>
          <cell r="BB56" t="str">
            <v/>
          </cell>
          <cell r="BC56" t="str">
            <v/>
          </cell>
          <cell r="BD56" t="str">
            <v/>
          </cell>
          <cell r="BE56" t="str">
            <v/>
          </cell>
          <cell r="BF56">
            <v>0</v>
          </cell>
          <cell r="BG56">
            <v>0</v>
          </cell>
          <cell r="BH56">
            <v>0</v>
          </cell>
          <cell r="BI56">
            <v>0</v>
          </cell>
          <cell r="BJ56">
            <v>0</v>
          </cell>
          <cell r="BK56">
            <v>0</v>
          </cell>
          <cell r="BL56">
            <v>0</v>
          </cell>
          <cell r="BM56">
            <v>0</v>
          </cell>
          <cell r="BN56">
            <v>0</v>
          </cell>
          <cell r="BO56">
            <v>0</v>
          </cell>
          <cell r="BP56">
            <v>0</v>
          </cell>
          <cell r="BQ56">
            <v>0</v>
          </cell>
          <cell r="BR56">
            <v>0</v>
          </cell>
          <cell r="BS56">
            <v>0</v>
          </cell>
          <cell r="BT56">
            <v>0</v>
          </cell>
          <cell r="BU56">
            <v>0</v>
          </cell>
          <cell r="BV56">
            <v>0</v>
          </cell>
          <cell r="BW56">
            <v>0</v>
          </cell>
          <cell r="BX56">
            <v>0</v>
          </cell>
          <cell r="BY56">
            <v>0</v>
          </cell>
          <cell r="BZ56">
            <v>0</v>
          </cell>
          <cell r="CA56">
            <v>0</v>
          </cell>
          <cell r="CB56">
            <v>0</v>
          </cell>
          <cell r="CC56">
            <v>0</v>
          </cell>
          <cell r="CD56">
            <v>0</v>
          </cell>
          <cell r="CE56">
            <v>0</v>
          </cell>
          <cell r="CF56">
            <v>0</v>
          </cell>
          <cell r="CG56">
            <v>0</v>
          </cell>
          <cell r="CH56">
            <v>0</v>
          </cell>
          <cell r="CI56">
            <v>0</v>
          </cell>
          <cell r="CJ56">
            <v>0</v>
          </cell>
          <cell r="CK56">
            <v>0</v>
          </cell>
          <cell r="CL56">
            <v>0</v>
          </cell>
          <cell r="CM56">
            <v>0</v>
          </cell>
          <cell r="CN56">
            <v>0</v>
          </cell>
          <cell r="CO56">
            <v>0</v>
          </cell>
          <cell r="CP56">
            <v>0</v>
          </cell>
          <cell r="CQ56" t="str">
            <v/>
          </cell>
          <cell r="CR56" t="str">
            <v/>
          </cell>
          <cell r="CS56" t="str">
            <v/>
          </cell>
          <cell r="CT56" t="str">
            <v/>
          </cell>
          <cell r="CU56">
            <v>0</v>
          </cell>
          <cell r="CX56">
            <v>11773.071493446381</v>
          </cell>
          <cell r="CY56">
            <v>2007.6103241393257</v>
          </cell>
          <cell r="CZ56">
            <v>3841.5348877713004</v>
          </cell>
          <cell r="DA56">
            <v>3963.2928893735866</v>
          </cell>
          <cell r="DB56">
            <v>1960.6333921621663</v>
          </cell>
          <cell r="DE56">
            <v>0</v>
          </cell>
          <cell r="DG56">
            <v>1858.2327315399998</v>
          </cell>
          <cell r="DH56">
            <v>0</v>
          </cell>
          <cell r="DI56">
            <v>1858.2327315399998</v>
          </cell>
          <cell r="DJ56">
            <v>591.40477412999996</v>
          </cell>
          <cell r="DK56">
            <v>443.57690142000001</v>
          </cell>
          <cell r="DL56">
            <v>711.97321601999988</v>
          </cell>
          <cell r="DM56">
            <v>111.27783997</v>
          </cell>
          <cell r="DN56">
            <v>2286.1189761354112</v>
          </cell>
          <cell r="DS56">
            <v>79.441401501000001</v>
          </cell>
          <cell r="DT56">
            <v>309.44743438400002</v>
          </cell>
          <cell r="DU56">
            <v>167.1015003105</v>
          </cell>
          <cell r="DV56">
            <v>1730.1286399399112</v>
          </cell>
          <cell r="DW56">
            <v>1730.1286399399112</v>
          </cell>
          <cell r="DX56" t="str">
            <v/>
          </cell>
          <cell r="DY56" t="str">
            <v/>
          </cell>
          <cell r="DZ56" t="str">
            <v/>
          </cell>
          <cell r="EA56" t="str">
            <v/>
          </cell>
          <cell r="EB56">
            <v>0</v>
          </cell>
          <cell r="EC56">
            <v>2648.7145405400001</v>
          </cell>
          <cell r="ED56">
            <v>221.79169244000005</v>
          </cell>
          <cell r="EE56">
            <v>951.39924857999995</v>
          </cell>
          <cell r="EF56">
            <v>1337.37306115</v>
          </cell>
          <cell r="EG56">
            <v>138.15053836999996</v>
          </cell>
          <cell r="EH56">
            <v>77.123455160000006</v>
          </cell>
          <cell r="EI56">
            <v>7.1553000000000005E-2</v>
          </cell>
          <cell r="EJ56">
            <v>1.69555777</v>
          </cell>
          <cell r="EK56">
            <v>71.096784159999999</v>
          </cell>
          <cell r="EL56">
            <v>4.2595602299999999</v>
          </cell>
          <cell r="EM56">
            <v>304.15435272000002</v>
          </cell>
          <cell r="EN56">
            <v>195.49580397000003</v>
          </cell>
          <cell r="EO56">
            <v>20.31112465</v>
          </cell>
          <cell r="EP56">
            <v>84.049988920000004</v>
          </cell>
          <cell r="EQ56">
            <v>4.2974351799999999</v>
          </cell>
          <cell r="ER56">
            <v>224.68564466999999</v>
          </cell>
          <cell r="ES56">
            <v>4.9874207300000002</v>
          </cell>
          <cell r="ET56">
            <v>124.59306793999998</v>
          </cell>
          <cell r="EU56">
            <v>79.020818469999995</v>
          </cell>
          <cell r="EV56">
            <v>16.084337529999999</v>
          </cell>
          <cell r="EW56">
            <v>2042.7510879900001</v>
          </cell>
          <cell r="EX56">
            <v>21.23691474</v>
          </cell>
          <cell r="EY56">
            <v>804.79949822000003</v>
          </cell>
          <cell r="EZ56">
            <v>1103.2054695999998</v>
          </cell>
          <cell r="FA56">
            <v>113.50920542999997</v>
          </cell>
          <cell r="FB56">
            <v>2042.7510879900001</v>
          </cell>
          <cell r="FC56">
            <v>21.23691474</v>
          </cell>
          <cell r="FD56">
            <v>804.79949822000003</v>
          </cell>
          <cell r="FE56">
            <v>1103.2054695999998</v>
          </cell>
          <cell r="FF56">
            <v>113.50920542999997</v>
          </cell>
          <cell r="FG56" t="str">
            <v/>
          </cell>
          <cell r="FH56" t="str">
            <v/>
          </cell>
          <cell r="FI56" t="str">
            <v/>
          </cell>
          <cell r="FJ56" t="str">
            <v/>
          </cell>
          <cell r="FK56">
            <v>0</v>
          </cell>
          <cell r="FN56">
            <v>11773.071493446381</v>
          </cell>
          <cell r="FO56">
            <v>0</v>
          </cell>
          <cell r="FP56">
            <v>376.37899999999996</v>
          </cell>
          <cell r="FQ56">
            <v>0</v>
          </cell>
          <cell r="FR56">
            <v>2003.7250082983335</v>
          </cell>
          <cell r="FS56">
            <v>1945.1350082983336</v>
          </cell>
          <cell r="FT56">
            <v>2.74</v>
          </cell>
          <cell r="FU56">
            <v>55.85</v>
          </cell>
          <cell r="FV56">
            <v>148252</v>
          </cell>
          <cell r="FW56">
            <v>0</v>
          </cell>
          <cell r="FX56">
            <v>148252</v>
          </cell>
          <cell r="FZ56">
            <v>1199.2375608699999</v>
          </cell>
          <cell r="GA56">
            <v>0</v>
          </cell>
          <cell r="GB56">
            <v>36.483000000000004</v>
          </cell>
          <cell r="GC56">
            <v>0</v>
          </cell>
          <cell r="GD56">
            <v>545.12599999999998</v>
          </cell>
          <cell r="GE56">
            <v>545.12599999999998</v>
          </cell>
          <cell r="GF56">
            <v>0</v>
          </cell>
          <cell r="GG56">
            <v>0</v>
          </cell>
          <cell r="GH56">
            <v>13857</v>
          </cell>
          <cell r="GI56">
            <v>0</v>
          </cell>
          <cell r="GJ56">
            <v>13857</v>
          </cell>
          <cell r="GK56">
            <v>243.8612605576771</v>
          </cell>
          <cell r="GL56">
            <v>0</v>
          </cell>
          <cell r="GM56">
            <v>0</v>
          </cell>
          <cell r="GN56">
            <v>0</v>
          </cell>
          <cell r="GO56">
            <v>50.419308298333334</v>
          </cell>
          <cell r="GP56">
            <v>25.270333333333333</v>
          </cell>
          <cell r="GQ56">
            <v>0</v>
          </cell>
          <cell r="GR56">
            <v>0.53</v>
          </cell>
          <cell r="GS56">
            <v>2054</v>
          </cell>
          <cell r="GT56">
            <v>0</v>
          </cell>
          <cell r="GU56">
            <v>2054</v>
          </cell>
          <cell r="GV56">
            <v>0</v>
          </cell>
          <cell r="GW56">
            <v>0</v>
          </cell>
          <cell r="GX56">
            <v>0</v>
          </cell>
          <cell r="GY56">
            <v>0</v>
          </cell>
          <cell r="GZ56">
            <v>0</v>
          </cell>
          <cell r="HA56">
            <v>0</v>
          </cell>
          <cell r="HB56">
            <v>0</v>
          </cell>
          <cell r="HC56">
            <v>0</v>
          </cell>
          <cell r="HD56">
            <v>0</v>
          </cell>
          <cell r="HE56">
            <v>0</v>
          </cell>
          <cell r="HF56">
            <v>0</v>
          </cell>
          <cell r="HG56">
            <v>0</v>
          </cell>
          <cell r="HH56">
            <v>0</v>
          </cell>
          <cell r="HI56">
            <v>0</v>
          </cell>
          <cell r="HJ56">
            <v>0</v>
          </cell>
          <cell r="HK56">
            <v>0</v>
          </cell>
          <cell r="HL56">
            <v>0</v>
          </cell>
          <cell r="HM56">
            <v>0</v>
          </cell>
          <cell r="HN56">
            <v>0</v>
          </cell>
          <cell r="HO56">
            <v>0</v>
          </cell>
          <cell r="HP56">
            <v>0</v>
          </cell>
          <cell r="HQ56">
            <v>0</v>
          </cell>
          <cell r="HR56">
            <v>0</v>
          </cell>
          <cell r="HS56">
            <v>0</v>
          </cell>
          <cell r="HT56">
            <v>0</v>
          </cell>
          <cell r="HU56">
            <v>0</v>
          </cell>
          <cell r="HV56">
            <v>0</v>
          </cell>
          <cell r="HW56">
            <v>0</v>
          </cell>
          <cell r="HX56">
            <v>0</v>
          </cell>
          <cell r="HY56">
            <v>0</v>
          </cell>
          <cell r="HZ56">
            <v>0</v>
          </cell>
          <cell r="IA56">
            <v>0</v>
          </cell>
          <cell r="IB56">
            <v>0</v>
          </cell>
          <cell r="IC56">
            <v>243.8612605576771</v>
          </cell>
          <cell r="ID56">
            <v>0</v>
          </cell>
          <cell r="IE56">
            <v>0</v>
          </cell>
          <cell r="IF56">
            <v>0</v>
          </cell>
          <cell r="IG56">
            <v>50.419308298333334</v>
          </cell>
          <cell r="IH56">
            <v>25.270333333333333</v>
          </cell>
          <cell r="II56">
            <v>0</v>
          </cell>
          <cell r="IJ56">
            <v>0.53</v>
          </cell>
          <cell r="IK56">
            <v>2054</v>
          </cell>
          <cell r="IL56">
            <v>0</v>
          </cell>
          <cell r="IM56">
            <v>2054</v>
          </cell>
          <cell r="IN56">
            <v>243.8612605576771</v>
          </cell>
          <cell r="IO56">
            <v>0</v>
          </cell>
          <cell r="IP56">
            <v>0</v>
          </cell>
          <cell r="IQ56">
            <v>0</v>
          </cell>
          <cell r="IR56">
            <v>50.419308298333334</v>
          </cell>
          <cell r="IS56">
            <v>25.270333333333333</v>
          </cell>
          <cell r="IT56">
            <v>0</v>
          </cell>
          <cell r="IU56">
            <v>0.53</v>
          </cell>
          <cell r="IV56">
            <v>2054</v>
          </cell>
          <cell r="IW56">
            <v>0</v>
          </cell>
          <cell r="IX56">
            <v>2054</v>
          </cell>
          <cell r="IY56">
            <v>758.40588715000001</v>
          </cell>
          <cell r="IZ56">
            <v>0</v>
          </cell>
          <cell r="JA56">
            <v>14.109</v>
          </cell>
          <cell r="JB56">
            <v>0</v>
          </cell>
          <cell r="JC56">
            <v>323.55900000000003</v>
          </cell>
          <cell r="JD56">
            <v>323.55900000000003</v>
          </cell>
          <cell r="JE56">
            <v>0</v>
          </cell>
          <cell r="JF56">
            <v>0</v>
          </cell>
          <cell r="JG56">
            <v>5045</v>
          </cell>
          <cell r="JH56">
            <v>0</v>
          </cell>
          <cell r="JI56">
            <v>5045</v>
          </cell>
          <cell r="JJ56">
            <v>6.3401916800000002</v>
          </cell>
          <cell r="JK56">
            <v>0</v>
          </cell>
          <cell r="JL56">
            <v>0</v>
          </cell>
          <cell r="JM56">
            <v>0</v>
          </cell>
          <cell r="JN56">
            <v>0</v>
          </cell>
          <cell r="JO56">
            <v>0</v>
          </cell>
          <cell r="JP56">
            <v>0</v>
          </cell>
          <cell r="JQ56">
            <v>0</v>
          </cell>
          <cell r="JR56">
            <v>22</v>
          </cell>
          <cell r="JS56">
            <v>0</v>
          </cell>
          <cell r="JT56">
            <v>22</v>
          </cell>
          <cell r="JU56">
            <v>115.56319658000001</v>
          </cell>
          <cell r="JV56">
            <v>0</v>
          </cell>
          <cell r="JW56">
            <v>0</v>
          </cell>
          <cell r="JX56">
            <v>0</v>
          </cell>
          <cell r="JY56">
            <v>0</v>
          </cell>
          <cell r="JZ56">
            <v>0</v>
          </cell>
          <cell r="KA56">
            <v>0</v>
          </cell>
          <cell r="KB56">
            <v>0</v>
          </cell>
          <cell r="KC56">
            <v>251</v>
          </cell>
          <cell r="KD56">
            <v>0</v>
          </cell>
          <cell r="KE56">
            <v>251</v>
          </cell>
          <cell r="KF56">
            <v>66.820152820000004</v>
          </cell>
          <cell r="KG56">
            <v>0</v>
          </cell>
          <cell r="KH56">
            <v>0</v>
          </cell>
          <cell r="KI56">
            <v>0</v>
          </cell>
          <cell r="KJ56">
            <v>0</v>
          </cell>
          <cell r="KK56">
            <v>0</v>
          </cell>
          <cell r="KL56">
            <v>0</v>
          </cell>
          <cell r="KM56">
            <v>0</v>
          </cell>
          <cell r="KN56">
            <v>130</v>
          </cell>
          <cell r="KO56">
            <v>0</v>
          </cell>
          <cell r="KP56">
            <v>130</v>
          </cell>
          <cell r="KQ56">
            <v>569.68234606999999</v>
          </cell>
          <cell r="KR56">
            <v>0</v>
          </cell>
          <cell r="KS56">
            <v>14.109</v>
          </cell>
          <cell r="KT56">
            <v>0</v>
          </cell>
          <cell r="KU56">
            <v>323.55900000000003</v>
          </cell>
          <cell r="KV56">
            <v>323.55900000000003</v>
          </cell>
          <cell r="KW56">
            <v>0</v>
          </cell>
          <cell r="KX56">
            <v>0</v>
          </cell>
          <cell r="KY56">
            <v>4642</v>
          </cell>
          <cell r="KZ56">
            <v>0</v>
          </cell>
          <cell r="LA56">
            <v>4642</v>
          </cell>
          <cell r="LB56">
            <v>569.68234606999999</v>
          </cell>
          <cell r="LC56">
            <v>0</v>
          </cell>
          <cell r="LD56">
            <v>14.109</v>
          </cell>
          <cell r="LE56">
            <v>0</v>
          </cell>
          <cell r="LF56">
            <v>323.55900000000003</v>
          </cell>
          <cell r="LG56">
            <v>323.55900000000003</v>
          </cell>
          <cell r="LH56">
            <v>0</v>
          </cell>
          <cell r="LI56">
            <v>0</v>
          </cell>
          <cell r="LJ56">
            <v>4642</v>
          </cell>
          <cell r="LK56">
            <v>0</v>
          </cell>
          <cell r="LL56">
            <v>4642</v>
          </cell>
          <cell r="LQ56">
            <v>0</v>
          </cell>
          <cell r="LR56">
            <v>55.8</v>
          </cell>
          <cell r="LS56">
            <v>0</v>
          </cell>
          <cell r="LT56">
            <v>0</v>
          </cell>
          <cell r="LU56">
            <v>0</v>
          </cell>
          <cell r="LX56">
            <v>0</v>
          </cell>
          <cell r="LY56">
            <v>0</v>
          </cell>
          <cell r="LZ56">
            <v>0</v>
          </cell>
          <cell r="MA56">
            <v>0</v>
          </cell>
          <cell r="MB56">
            <v>0</v>
          </cell>
          <cell r="MC56">
            <v>0</v>
          </cell>
          <cell r="MD56">
            <v>0</v>
          </cell>
          <cell r="ME56">
            <v>0</v>
          </cell>
          <cell r="MF56">
            <v>0</v>
          </cell>
          <cell r="MG56">
            <v>0</v>
          </cell>
          <cell r="MH56">
            <v>0</v>
          </cell>
          <cell r="MI56">
            <v>0</v>
          </cell>
          <cell r="MJ56">
            <v>0</v>
          </cell>
          <cell r="MK56">
            <v>0</v>
          </cell>
          <cell r="ML56">
            <v>0</v>
          </cell>
          <cell r="MM56">
            <v>0</v>
          </cell>
          <cell r="MN56">
            <v>0</v>
          </cell>
          <cell r="MO56">
            <v>0</v>
          </cell>
          <cell r="MP56">
            <v>0</v>
          </cell>
          <cell r="MQ56">
            <v>0</v>
          </cell>
          <cell r="MR56">
            <v>0</v>
          </cell>
          <cell r="MS56">
            <v>0</v>
          </cell>
          <cell r="MT56">
            <v>0</v>
          </cell>
          <cell r="MU56">
            <v>0</v>
          </cell>
          <cell r="MV56">
            <v>0</v>
          </cell>
          <cell r="MW56">
            <v>0</v>
          </cell>
          <cell r="MX56">
            <v>0</v>
          </cell>
          <cell r="MY56">
            <v>0</v>
          </cell>
          <cell r="MZ56">
            <v>0</v>
          </cell>
          <cell r="NA56">
            <v>0</v>
          </cell>
          <cell r="NB56">
            <v>0</v>
          </cell>
          <cell r="NC56">
            <v>0</v>
          </cell>
          <cell r="ND56">
            <v>0</v>
          </cell>
          <cell r="NE56">
            <v>0</v>
          </cell>
          <cell r="NF56">
            <v>0</v>
          </cell>
          <cell r="NG56">
            <v>0</v>
          </cell>
          <cell r="NH56">
            <v>0</v>
          </cell>
          <cell r="NI56">
            <v>0</v>
          </cell>
          <cell r="NJ56">
            <v>0</v>
          </cell>
          <cell r="NK56">
            <v>0</v>
          </cell>
          <cell r="NL56">
            <v>0</v>
          </cell>
          <cell r="NM56">
            <v>0</v>
          </cell>
          <cell r="NN56">
            <v>0</v>
          </cell>
          <cell r="NO56">
            <v>0</v>
          </cell>
          <cell r="NP56">
            <v>0</v>
          </cell>
          <cell r="NQ56">
            <v>0</v>
          </cell>
          <cell r="NR56">
            <v>0</v>
          </cell>
          <cell r="NS56">
            <v>0</v>
          </cell>
          <cell r="NT56">
            <v>0</v>
          </cell>
          <cell r="NU56">
            <v>0</v>
          </cell>
          <cell r="NV56">
            <v>0</v>
          </cell>
          <cell r="NW56">
            <v>0</v>
          </cell>
          <cell r="NX56">
            <v>0</v>
          </cell>
          <cell r="NY56">
            <v>0</v>
          </cell>
          <cell r="NZ56">
            <v>0</v>
          </cell>
          <cell r="OA56">
            <v>0</v>
          </cell>
          <cell r="OB56">
            <v>0</v>
          </cell>
          <cell r="OC56">
            <v>0</v>
          </cell>
          <cell r="OD56">
            <v>0</v>
          </cell>
          <cell r="OE56">
            <v>0</v>
          </cell>
          <cell r="OF56">
            <v>0</v>
          </cell>
          <cell r="OG56">
            <v>0</v>
          </cell>
          <cell r="OH56">
            <v>0</v>
          </cell>
          <cell r="OI56">
            <v>0</v>
          </cell>
          <cell r="OJ56">
            <v>0</v>
          </cell>
          <cell r="OL56" t="str">
            <v>нд</v>
          </cell>
          <cell r="OM56" t="str">
            <v>нд</v>
          </cell>
          <cell r="ON56" t="str">
            <v>нд</v>
          </cell>
          <cell r="OO56" t="str">
            <v>нд</v>
          </cell>
          <cell r="OP56" t="str">
            <v>нд</v>
          </cell>
          <cell r="OT56">
            <v>14308.713215236534</v>
          </cell>
        </row>
        <row r="57">
          <cell r="D57" t="str">
            <v>Г</v>
          </cell>
          <cell r="E57">
            <v>916.97609783493124</v>
          </cell>
          <cell r="H57">
            <v>699.62231855999994</v>
          </cell>
          <cell r="J57">
            <v>2896.3254998249313</v>
          </cell>
          <cell r="K57">
            <v>440.33283535493126</v>
          </cell>
          <cell r="L57">
            <v>2455.9926644699999</v>
          </cell>
          <cell r="M57">
            <v>999.58759440000017</v>
          </cell>
          <cell r="N57">
            <v>0</v>
          </cell>
          <cell r="O57">
            <v>199.96046895000003</v>
          </cell>
          <cell r="P57">
            <v>69.464734550000003</v>
          </cell>
          <cell r="Q57">
            <v>1186.9798665699998</v>
          </cell>
          <cell r="R57">
            <v>271.34377665691767</v>
          </cell>
          <cell r="S57">
            <v>0</v>
          </cell>
          <cell r="T57">
            <v>0</v>
          </cell>
          <cell r="U57">
            <v>34.545111372431464</v>
          </cell>
          <cell r="V57">
            <v>0</v>
          </cell>
          <cell r="W57">
            <v>236.79866528448622</v>
          </cell>
          <cell r="X57">
            <v>0</v>
          </cell>
          <cell r="Y57">
            <v>0</v>
          </cell>
          <cell r="Z57">
            <v>0</v>
          </cell>
          <cell r="AA57">
            <v>0</v>
          </cell>
          <cell r="AB57">
            <v>0</v>
          </cell>
          <cell r="AC57">
            <v>0</v>
          </cell>
          <cell r="AD57">
            <v>1.5693888315000002</v>
          </cell>
          <cell r="AE57">
            <v>0</v>
          </cell>
          <cell r="AF57">
            <v>0</v>
          </cell>
          <cell r="AG57">
            <v>0.47624593333334087</v>
          </cell>
          <cell r="AH57">
            <v>0</v>
          </cell>
          <cell r="AI57">
            <v>1.0931428981666593</v>
          </cell>
          <cell r="AJ57">
            <v>0</v>
          </cell>
          <cell r="AK57">
            <v>0</v>
          </cell>
          <cell r="AL57">
            <v>0</v>
          </cell>
          <cell r="AM57">
            <v>0</v>
          </cell>
          <cell r="AN57">
            <v>0</v>
          </cell>
          <cell r="AO57">
            <v>0</v>
          </cell>
          <cell r="AP57">
            <v>269.77438782541765</v>
          </cell>
          <cell r="AQ57">
            <v>0</v>
          </cell>
          <cell r="AR57">
            <v>0</v>
          </cell>
          <cell r="AS57">
            <v>34.068865439098126</v>
          </cell>
          <cell r="AT57">
            <v>0</v>
          </cell>
          <cell r="AU57">
            <v>235.70552238631956</v>
          </cell>
          <cell r="AV57">
            <v>269.77438782541765</v>
          </cell>
          <cell r="AW57">
            <v>0</v>
          </cell>
          <cell r="AX57">
            <v>0</v>
          </cell>
          <cell r="AY57">
            <v>34.068865439098126</v>
          </cell>
          <cell r="AZ57">
            <v>0</v>
          </cell>
          <cell r="BA57">
            <v>235.70552238631956</v>
          </cell>
          <cell r="BB57" t="str">
            <v/>
          </cell>
          <cell r="BC57" t="str">
            <v/>
          </cell>
          <cell r="BD57" t="str">
            <v/>
          </cell>
          <cell r="BE57" t="str">
            <v/>
          </cell>
          <cell r="BF57">
            <v>0</v>
          </cell>
          <cell r="BG57">
            <v>222.97905607999999</v>
          </cell>
          <cell r="BH57">
            <v>0</v>
          </cell>
          <cell r="BI57">
            <v>0</v>
          </cell>
          <cell r="BJ57">
            <v>5.836708166666666</v>
          </cell>
          <cell r="BK57">
            <v>0</v>
          </cell>
          <cell r="BL57">
            <v>217.14234791333334</v>
          </cell>
          <cell r="BM57">
            <v>0</v>
          </cell>
          <cell r="BN57">
            <v>0</v>
          </cell>
          <cell r="BO57">
            <v>0</v>
          </cell>
          <cell r="BP57">
            <v>0</v>
          </cell>
          <cell r="BQ57">
            <v>0</v>
          </cell>
          <cell r="BR57">
            <v>0</v>
          </cell>
          <cell r="BS57">
            <v>1.49465603</v>
          </cell>
          <cell r="BT57">
            <v>0</v>
          </cell>
          <cell r="BU57">
            <v>0</v>
          </cell>
          <cell r="BV57">
            <v>1.2455466916666666</v>
          </cell>
          <cell r="BW57">
            <v>0</v>
          </cell>
          <cell r="BX57">
            <v>0.24910933833333337</v>
          </cell>
          <cell r="BY57">
            <v>0</v>
          </cell>
          <cell r="BZ57">
            <v>0</v>
          </cell>
          <cell r="CA57">
            <v>0</v>
          </cell>
          <cell r="CB57">
            <v>0</v>
          </cell>
          <cell r="CC57">
            <v>0</v>
          </cell>
          <cell r="CD57">
            <v>0</v>
          </cell>
          <cell r="CE57">
            <v>221.48440005</v>
          </cell>
          <cell r="CF57">
            <v>0</v>
          </cell>
          <cell r="CG57">
            <v>0</v>
          </cell>
          <cell r="CH57">
            <v>4.5911614749999998</v>
          </cell>
          <cell r="CI57">
            <v>0</v>
          </cell>
          <cell r="CJ57">
            <v>216.89323857500003</v>
          </cell>
          <cell r="CK57">
            <v>221.48440005</v>
          </cell>
          <cell r="CL57">
            <v>0</v>
          </cell>
          <cell r="CM57">
            <v>0</v>
          </cell>
          <cell r="CN57">
            <v>4.5911614749999998</v>
          </cell>
          <cell r="CO57">
            <v>0</v>
          </cell>
          <cell r="CP57">
            <v>216.89323857500003</v>
          </cell>
          <cell r="CQ57" t="str">
            <v/>
          </cell>
          <cell r="CR57" t="str">
            <v/>
          </cell>
          <cell r="CS57" t="str">
            <v/>
          </cell>
          <cell r="CT57" t="str">
            <v/>
          </cell>
          <cell r="CU57">
            <v>0</v>
          </cell>
          <cell r="CX57">
            <v>11773.071493446381</v>
          </cell>
          <cell r="CY57">
            <v>2007.6103241393257</v>
          </cell>
          <cell r="CZ57">
            <v>3841.5348877713004</v>
          </cell>
          <cell r="DA57">
            <v>3963.2928893735866</v>
          </cell>
          <cell r="DB57">
            <v>1960.6333921621663</v>
          </cell>
          <cell r="DE57">
            <v>588.48000073000003</v>
          </cell>
          <cell r="DG57">
            <v>2225.3572825641095</v>
          </cell>
          <cell r="DH57">
            <v>367.12455102410991</v>
          </cell>
          <cell r="DI57">
            <v>1858.2327315399998</v>
          </cell>
          <cell r="DJ57">
            <v>591.40477412999996</v>
          </cell>
          <cell r="DK57">
            <v>443.57690142000001</v>
          </cell>
          <cell r="DL57">
            <v>711.97321601999988</v>
          </cell>
          <cell r="DM57">
            <v>111.27783997</v>
          </cell>
          <cell r="DN57">
            <v>2286.1189761354112</v>
          </cell>
          <cell r="DS57">
            <v>79.441401501000001</v>
          </cell>
          <cell r="DT57">
            <v>309.44743438400002</v>
          </cell>
          <cell r="DU57">
            <v>167.1015003105</v>
          </cell>
          <cell r="DV57">
            <v>1730.1286399399112</v>
          </cell>
          <cell r="DW57">
            <v>1730.1286399399112</v>
          </cell>
          <cell r="DX57" t="str">
            <v/>
          </cell>
          <cell r="DY57">
            <v>1</v>
          </cell>
          <cell r="DZ57">
            <v>1</v>
          </cell>
          <cell r="EA57">
            <v>1</v>
          </cell>
          <cell r="EB57" t="str">
            <v>1 1 1</v>
          </cell>
          <cell r="EC57">
            <v>2648.7145405400001</v>
          </cell>
          <cell r="ED57">
            <v>221.79169244000005</v>
          </cell>
          <cell r="EE57">
            <v>951.39924857999995</v>
          </cell>
          <cell r="EF57">
            <v>1337.37306115</v>
          </cell>
          <cell r="EG57">
            <v>138.15053836999996</v>
          </cell>
          <cell r="EH57">
            <v>77.123455160000006</v>
          </cell>
          <cell r="EI57">
            <v>7.1553000000000005E-2</v>
          </cell>
          <cell r="EJ57">
            <v>1.69555777</v>
          </cell>
          <cell r="EK57">
            <v>71.096784159999999</v>
          </cell>
          <cell r="EL57">
            <v>4.2595602299999999</v>
          </cell>
          <cell r="EM57">
            <v>304.15435272000002</v>
          </cell>
          <cell r="EN57">
            <v>195.49580397000003</v>
          </cell>
          <cell r="EO57">
            <v>20.31112465</v>
          </cell>
          <cell r="EP57">
            <v>84.049988920000004</v>
          </cell>
          <cell r="EQ57">
            <v>4.2974351799999999</v>
          </cell>
          <cell r="ER57">
            <v>195.49580397000003</v>
          </cell>
          <cell r="ES57">
            <v>4.9874207300000002</v>
          </cell>
          <cell r="ET57">
            <v>124.59306793999998</v>
          </cell>
          <cell r="EU57">
            <v>79.020818469999995</v>
          </cell>
          <cell r="EV57">
            <v>16.084337529999999</v>
          </cell>
          <cell r="EW57">
            <v>2042.7510879900001</v>
          </cell>
          <cell r="EX57">
            <v>21.23691474</v>
          </cell>
          <cell r="EY57">
            <v>804.79949822000003</v>
          </cell>
          <cell r="EZ57">
            <v>1103.2054695999998</v>
          </cell>
          <cell r="FA57">
            <v>113.50920542999997</v>
          </cell>
          <cell r="FB57">
            <v>2042.7510879900001</v>
          </cell>
          <cell r="FC57">
            <v>21.23691474</v>
          </cell>
          <cell r="FD57">
            <v>804.79949822000003</v>
          </cell>
          <cell r="FE57">
            <v>1103.2054695999998</v>
          </cell>
          <cell r="FF57">
            <v>113.50920542999997</v>
          </cell>
          <cell r="FG57" t="str">
            <v/>
          </cell>
          <cell r="FH57">
            <v>1</v>
          </cell>
          <cell r="FI57">
            <v>1</v>
          </cell>
          <cell r="FJ57">
            <v>1</v>
          </cell>
          <cell r="FK57" t="str">
            <v>1 1 1</v>
          </cell>
          <cell r="FN57">
            <v>11773.071493446381</v>
          </cell>
          <cell r="FO57">
            <v>0</v>
          </cell>
          <cell r="FP57">
            <v>376.37899999999996</v>
          </cell>
          <cell r="FQ57">
            <v>0</v>
          </cell>
          <cell r="FR57">
            <v>2003.7250082983335</v>
          </cell>
          <cell r="FS57">
            <v>1945.1350082983336</v>
          </cell>
          <cell r="FT57">
            <v>2.74</v>
          </cell>
          <cell r="FU57">
            <v>55.85</v>
          </cell>
          <cell r="FV57">
            <v>148252</v>
          </cell>
          <cell r="FW57">
            <v>0</v>
          </cell>
          <cell r="FX57">
            <v>148252</v>
          </cell>
          <cell r="FZ57">
            <v>1199.2375608699999</v>
          </cell>
          <cell r="GA57">
            <v>0</v>
          </cell>
          <cell r="GB57">
            <v>36.483000000000004</v>
          </cell>
          <cell r="GC57">
            <v>0</v>
          </cell>
          <cell r="GD57">
            <v>545.12599999999998</v>
          </cell>
          <cell r="GE57">
            <v>545.12599999999998</v>
          </cell>
          <cell r="GF57">
            <v>0</v>
          </cell>
          <cell r="GG57">
            <v>0</v>
          </cell>
          <cell r="GH57">
            <v>13857</v>
          </cell>
          <cell r="GI57">
            <v>0</v>
          </cell>
          <cell r="GJ57">
            <v>13857</v>
          </cell>
          <cell r="GK57">
            <v>243.8612605576771</v>
          </cell>
          <cell r="GL57">
            <v>0</v>
          </cell>
          <cell r="GM57">
            <v>0</v>
          </cell>
          <cell r="GN57">
            <v>0</v>
          </cell>
          <cell r="GO57">
            <v>50.419308298333334</v>
          </cell>
          <cell r="GP57">
            <v>25.270333333333333</v>
          </cell>
          <cell r="GQ57">
            <v>0</v>
          </cell>
          <cell r="GR57">
            <v>0.53</v>
          </cell>
          <cell r="GS57">
            <v>2054</v>
          </cell>
          <cell r="GT57">
            <v>0</v>
          </cell>
          <cell r="GU57">
            <v>2054</v>
          </cell>
          <cell r="GV57">
            <v>0</v>
          </cell>
          <cell r="GW57">
            <v>0</v>
          </cell>
          <cell r="GX57">
            <v>0</v>
          </cell>
          <cell r="GY57">
            <v>0</v>
          </cell>
          <cell r="GZ57">
            <v>0</v>
          </cell>
          <cell r="HA57">
            <v>0</v>
          </cell>
          <cell r="HB57">
            <v>0</v>
          </cell>
          <cell r="HC57">
            <v>0</v>
          </cell>
          <cell r="HD57">
            <v>0</v>
          </cell>
          <cell r="HE57">
            <v>0</v>
          </cell>
          <cell r="HF57">
            <v>0</v>
          </cell>
          <cell r="HG57">
            <v>0</v>
          </cell>
          <cell r="HH57">
            <v>0</v>
          </cell>
          <cell r="HI57">
            <v>0</v>
          </cell>
          <cell r="HJ57">
            <v>0</v>
          </cell>
          <cell r="HK57">
            <v>0</v>
          </cell>
          <cell r="HL57">
            <v>0</v>
          </cell>
          <cell r="HM57">
            <v>0</v>
          </cell>
          <cell r="HN57">
            <v>0</v>
          </cell>
          <cell r="HO57">
            <v>0</v>
          </cell>
          <cell r="HP57">
            <v>0</v>
          </cell>
          <cell r="HQ57">
            <v>0</v>
          </cell>
          <cell r="HR57">
            <v>0</v>
          </cell>
          <cell r="HS57">
            <v>0</v>
          </cell>
          <cell r="HT57">
            <v>0</v>
          </cell>
          <cell r="HU57">
            <v>0</v>
          </cell>
          <cell r="HV57">
            <v>0</v>
          </cell>
          <cell r="HW57">
            <v>0</v>
          </cell>
          <cell r="HX57">
            <v>0</v>
          </cell>
          <cell r="HY57">
            <v>0</v>
          </cell>
          <cell r="HZ57">
            <v>0</v>
          </cell>
          <cell r="IA57">
            <v>0</v>
          </cell>
          <cell r="IB57">
            <v>0</v>
          </cell>
          <cell r="IC57">
            <v>243.8612605576771</v>
          </cell>
          <cell r="ID57">
            <v>0</v>
          </cell>
          <cell r="IE57">
            <v>0</v>
          </cell>
          <cell r="IF57">
            <v>0</v>
          </cell>
          <cell r="IG57">
            <v>50.419308298333334</v>
          </cell>
          <cell r="IH57">
            <v>25.270333333333333</v>
          </cell>
          <cell r="II57">
            <v>0</v>
          </cell>
          <cell r="IJ57">
            <v>0.53</v>
          </cell>
          <cell r="IK57">
            <v>2054</v>
          </cell>
          <cell r="IL57">
            <v>0</v>
          </cell>
          <cell r="IM57">
            <v>2054</v>
          </cell>
          <cell r="IN57">
            <v>243.8612605576771</v>
          </cell>
          <cell r="IO57">
            <v>0</v>
          </cell>
          <cell r="IP57">
            <v>0</v>
          </cell>
          <cell r="IQ57">
            <v>0</v>
          </cell>
          <cell r="IR57">
            <v>50.419308298333334</v>
          </cell>
          <cell r="IS57">
            <v>25.270333333333333</v>
          </cell>
          <cell r="IT57">
            <v>0</v>
          </cell>
          <cell r="IU57">
            <v>0.53</v>
          </cell>
          <cell r="IV57">
            <v>2054</v>
          </cell>
          <cell r="IW57">
            <v>0</v>
          </cell>
          <cell r="IX57">
            <v>2054</v>
          </cell>
          <cell r="IY57">
            <v>758.40588715000001</v>
          </cell>
          <cell r="IZ57">
            <v>0</v>
          </cell>
          <cell r="JA57">
            <v>14.109</v>
          </cell>
          <cell r="JB57">
            <v>0</v>
          </cell>
          <cell r="JC57">
            <v>323.55900000000003</v>
          </cell>
          <cell r="JD57">
            <v>323.55900000000003</v>
          </cell>
          <cell r="JE57">
            <v>0</v>
          </cell>
          <cell r="JF57">
            <v>0</v>
          </cell>
          <cell r="JG57">
            <v>5045</v>
          </cell>
          <cell r="JH57">
            <v>0</v>
          </cell>
          <cell r="JI57">
            <v>5045</v>
          </cell>
          <cell r="JJ57">
            <v>6.3401916800000002</v>
          </cell>
          <cell r="JK57">
            <v>0</v>
          </cell>
          <cell r="JL57">
            <v>0</v>
          </cell>
          <cell r="JM57">
            <v>0</v>
          </cell>
          <cell r="JN57">
            <v>0</v>
          </cell>
          <cell r="JO57">
            <v>0</v>
          </cell>
          <cell r="JP57">
            <v>0</v>
          </cell>
          <cell r="JQ57">
            <v>0</v>
          </cell>
          <cell r="JR57">
            <v>22</v>
          </cell>
          <cell r="JS57">
            <v>0</v>
          </cell>
          <cell r="JT57">
            <v>22</v>
          </cell>
          <cell r="JU57">
            <v>115.56319658000001</v>
          </cell>
          <cell r="JV57">
            <v>0</v>
          </cell>
          <cell r="JW57">
            <v>0</v>
          </cell>
          <cell r="JX57">
            <v>0</v>
          </cell>
          <cell r="JY57">
            <v>0</v>
          </cell>
          <cell r="JZ57">
            <v>0</v>
          </cell>
          <cell r="KA57">
            <v>0</v>
          </cell>
          <cell r="KB57">
            <v>0</v>
          </cell>
          <cell r="KC57">
            <v>251</v>
          </cell>
          <cell r="KD57">
            <v>0</v>
          </cell>
          <cell r="KE57">
            <v>251</v>
          </cell>
          <cell r="KF57">
            <v>66.820152820000004</v>
          </cell>
          <cell r="KG57">
            <v>0</v>
          </cell>
          <cell r="KH57">
            <v>0</v>
          </cell>
          <cell r="KI57">
            <v>0</v>
          </cell>
          <cell r="KJ57">
            <v>0</v>
          </cell>
          <cell r="KK57">
            <v>0</v>
          </cell>
          <cell r="KL57">
            <v>0</v>
          </cell>
          <cell r="KM57">
            <v>0</v>
          </cell>
          <cell r="KN57">
            <v>130</v>
          </cell>
          <cell r="KO57">
            <v>0</v>
          </cell>
          <cell r="KP57">
            <v>130</v>
          </cell>
          <cell r="KQ57">
            <v>569.68234606999999</v>
          </cell>
          <cell r="KR57">
            <v>0</v>
          </cell>
          <cell r="KS57">
            <v>14.109</v>
          </cell>
          <cell r="KT57">
            <v>0</v>
          </cell>
          <cell r="KU57">
            <v>323.55900000000003</v>
          </cell>
          <cell r="KV57">
            <v>323.55900000000003</v>
          </cell>
          <cell r="KW57">
            <v>0</v>
          </cell>
          <cell r="KX57">
            <v>0</v>
          </cell>
          <cell r="KY57">
            <v>4642</v>
          </cell>
          <cell r="KZ57">
            <v>0</v>
          </cell>
          <cell r="LA57">
            <v>4642</v>
          </cell>
          <cell r="LB57">
            <v>569.68234606999999</v>
          </cell>
          <cell r="LC57">
            <v>0</v>
          </cell>
          <cell r="LD57">
            <v>14.109</v>
          </cell>
          <cell r="LE57">
            <v>0</v>
          </cell>
          <cell r="LF57">
            <v>323.55900000000003</v>
          </cell>
          <cell r="LG57">
            <v>323.55900000000003</v>
          </cell>
          <cell r="LH57">
            <v>0</v>
          </cell>
          <cell r="LI57">
            <v>0</v>
          </cell>
          <cell r="LJ57">
            <v>4642</v>
          </cell>
          <cell r="LK57">
            <v>0</v>
          </cell>
          <cell r="LL57">
            <v>4642</v>
          </cell>
          <cell r="LQ57">
            <v>0</v>
          </cell>
          <cell r="LR57">
            <v>55.8</v>
          </cell>
          <cell r="LS57">
            <v>0</v>
          </cell>
          <cell r="LT57">
            <v>0</v>
          </cell>
          <cell r="LU57">
            <v>0</v>
          </cell>
          <cell r="LX57">
            <v>0</v>
          </cell>
          <cell r="LY57">
            <v>0</v>
          </cell>
          <cell r="LZ57">
            <v>0</v>
          </cell>
          <cell r="MA57">
            <v>0</v>
          </cell>
          <cell r="MB57">
            <v>0</v>
          </cell>
          <cell r="MC57">
            <v>0</v>
          </cell>
          <cell r="MD57">
            <v>0</v>
          </cell>
          <cell r="ME57">
            <v>0</v>
          </cell>
          <cell r="MF57">
            <v>0</v>
          </cell>
          <cell r="MG57">
            <v>0</v>
          </cell>
          <cell r="MH57">
            <v>0</v>
          </cell>
          <cell r="MI57">
            <v>0</v>
          </cell>
          <cell r="MJ57">
            <v>0</v>
          </cell>
          <cell r="MK57">
            <v>0</v>
          </cell>
          <cell r="ML57">
            <v>0</v>
          </cell>
          <cell r="MM57">
            <v>0</v>
          </cell>
          <cell r="MN57">
            <v>0</v>
          </cell>
          <cell r="MO57">
            <v>0</v>
          </cell>
          <cell r="MP57">
            <v>0</v>
          </cell>
          <cell r="MQ57">
            <v>0</v>
          </cell>
          <cell r="MR57">
            <v>0</v>
          </cell>
          <cell r="MS57">
            <v>0</v>
          </cell>
          <cell r="MT57">
            <v>0</v>
          </cell>
          <cell r="MU57">
            <v>0</v>
          </cell>
          <cell r="MV57">
            <v>0</v>
          </cell>
          <cell r="MW57">
            <v>0</v>
          </cell>
          <cell r="MX57">
            <v>0</v>
          </cell>
          <cell r="MY57">
            <v>0</v>
          </cell>
          <cell r="MZ57">
            <v>0</v>
          </cell>
          <cell r="NA57">
            <v>0</v>
          </cell>
          <cell r="NB57">
            <v>0</v>
          </cell>
          <cell r="NC57">
            <v>0</v>
          </cell>
          <cell r="ND57">
            <v>0</v>
          </cell>
          <cell r="NE57">
            <v>0</v>
          </cell>
          <cell r="NF57">
            <v>0</v>
          </cell>
          <cell r="NG57">
            <v>0</v>
          </cell>
          <cell r="NH57">
            <v>0</v>
          </cell>
          <cell r="NI57">
            <v>0</v>
          </cell>
          <cell r="NJ57">
            <v>0</v>
          </cell>
          <cell r="NK57">
            <v>0</v>
          </cell>
          <cell r="NL57">
            <v>0</v>
          </cell>
          <cell r="NM57">
            <v>0</v>
          </cell>
          <cell r="NN57">
            <v>0</v>
          </cell>
          <cell r="NO57">
            <v>0</v>
          </cell>
          <cell r="NP57">
            <v>0</v>
          </cell>
          <cell r="NQ57">
            <v>0</v>
          </cell>
          <cell r="NR57">
            <v>0</v>
          </cell>
          <cell r="NS57">
            <v>0</v>
          </cell>
          <cell r="NT57">
            <v>0</v>
          </cell>
          <cell r="NU57">
            <v>0</v>
          </cell>
          <cell r="NV57">
            <v>0</v>
          </cell>
          <cell r="NW57">
            <v>0</v>
          </cell>
          <cell r="NX57">
            <v>0</v>
          </cell>
          <cell r="NY57">
            <v>0</v>
          </cell>
          <cell r="NZ57">
            <v>0</v>
          </cell>
          <cell r="OA57">
            <v>0</v>
          </cell>
          <cell r="OB57">
            <v>0</v>
          </cell>
          <cell r="OC57">
            <v>0</v>
          </cell>
          <cell r="OD57">
            <v>0</v>
          </cell>
          <cell r="OE57">
            <v>0</v>
          </cell>
          <cell r="OF57">
            <v>0</v>
          </cell>
          <cell r="OG57">
            <v>0</v>
          </cell>
          <cell r="OH57">
            <v>0</v>
          </cell>
          <cell r="OI57">
            <v>0</v>
          </cell>
          <cell r="OJ57">
            <v>0</v>
          </cell>
          <cell r="OL57" t="str">
            <v>нд</v>
          </cell>
          <cell r="OM57" t="str">
            <v>нд</v>
          </cell>
          <cell r="ON57" t="str">
            <v>нд</v>
          </cell>
          <cell r="OO57" t="str">
            <v>нд</v>
          </cell>
          <cell r="OP57" t="str">
            <v>нд</v>
          </cell>
          <cell r="OT57">
            <v>14308.713215236534</v>
          </cell>
        </row>
        <row r="58">
          <cell r="D58" t="str">
            <v>Г</v>
          </cell>
          <cell r="E58">
            <v>916.97609783493124</v>
          </cell>
          <cell r="H58">
            <v>699.62231855999994</v>
          </cell>
          <cell r="J58">
            <v>2896.3254998249313</v>
          </cell>
          <cell r="K58">
            <v>440.33283535493126</v>
          </cell>
          <cell r="L58">
            <v>2455.9926644699999</v>
          </cell>
          <cell r="M58">
            <v>999.58759440000017</v>
          </cell>
          <cell r="N58">
            <v>0</v>
          </cell>
          <cell r="O58">
            <v>199.96046895000003</v>
          </cell>
          <cell r="P58">
            <v>69.464734550000003</v>
          </cell>
          <cell r="Q58">
            <v>1186.9798665699998</v>
          </cell>
          <cell r="R58">
            <v>271.34377665691767</v>
          </cell>
          <cell r="S58">
            <v>0</v>
          </cell>
          <cell r="T58">
            <v>0</v>
          </cell>
          <cell r="U58">
            <v>34.545111372431464</v>
          </cell>
          <cell r="V58">
            <v>0</v>
          </cell>
          <cell r="W58">
            <v>236.79866528448622</v>
          </cell>
          <cell r="X58">
            <v>0</v>
          </cell>
          <cell r="Y58">
            <v>0</v>
          </cell>
          <cell r="Z58">
            <v>0</v>
          </cell>
          <cell r="AA58">
            <v>0</v>
          </cell>
          <cell r="AB58">
            <v>0</v>
          </cell>
          <cell r="AC58">
            <v>0</v>
          </cell>
          <cell r="AD58">
            <v>1.5693888315000002</v>
          </cell>
          <cell r="AE58">
            <v>0</v>
          </cell>
          <cell r="AF58">
            <v>0</v>
          </cell>
          <cell r="AG58">
            <v>0.47624593333334087</v>
          </cell>
          <cell r="AH58">
            <v>0</v>
          </cell>
          <cell r="AI58">
            <v>1.0931428981666593</v>
          </cell>
          <cell r="AJ58">
            <v>0</v>
          </cell>
          <cell r="AK58">
            <v>0</v>
          </cell>
          <cell r="AL58">
            <v>0</v>
          </cell>
          <cell r="AM58">
            <v>0</v>
          </cell>
          <cell r="AN58">
            <v>0</v>
          </cell>
          <cell r="AO58">
            <v>0</v>
          </cell>
          <cell r="AP58">
            <v>269.77438782541765</v>
          </cell>
          <cell r="AQ58">
            <v>0</v>
          </cell>
          <cell r="AR58">
            <v>0</v>
          </cell>
          <cell r="AS58">
            <v>34.068865439098126</v>
          </cell>
          <cell r="AT58">
            <v>0</v>
          </cell>
          <cell r="AU58">
            <v>235.70552238631956</v>
          </cell>
          <cell r="AV58">
            <v>269.77438782541765</v>
          </cell>
          <cell r="AW58">
            <v>0</v>
          </cell>
          <cell r="AX58">
            <v>0</v>
          </cell>
          <cell r="AY58">
            <v>34.068865439098126</v>
          </cell>
          <cell r="AZ58">
            <v>0</v>
          </cell>
          <cell r="BA58">
            <v>235.70552238631956</v>
          </cell>
          <cell r="BB58" t="str">
            <v/>
          </cell>
          <cell r="BC58" t="str">
            <v/>
          </cell>
          <cell r="BD58" t="str">
            <v/>
          </cell>
          <cell r="BE58" t="str">
            <v/>
          </cell>
          <cell r="BF58">
            <v>0</v>
          </cell>
          <cell r="BG58">
            <v>222.97905607999999</v>
          </cell>
          <cell r="BH58">
            <v>0</v>
          </cell>
          <cell r="BI58">
            <v>0</v>
          </cell>
          <cell r="BJ58">
            <v>5.836708166666666</v>
          </cell>
          <cell r="BK58">
            <v>0</v>
          </cell>
          <cell r="BL58">
            <v>217.14234791333334</v>
          </cell>
          <cell r="BM58">
            <v>0</v>
          </cell>
          <cell r="BN58">
            <v>0</v>
          </cell>
          <cell r="BO58">
            <v>0</v>
          </cell>
          <cell r="BP58">
            <v>0</v>
          </cell>
          <cell r="BQ58">
            <v>0</v>
          </cell>
          <cell r="BR58">
            <v>0</v>
          </cell>
          <cell r="BS58">
            <v>1.49465603</v>
          </cell>
          <cell r="BT58">
            <v>0</v>
          </cell>
          <cell r="BU58">
            <v>0</v>
          </cell>
          <cell r="BV58">
            <v>1.2455466916666666</v>
          </cell>
          <cell r="BW58">
            <v>0</v>
          </cell>
          <cell r="BX58">
            <v>0.24910933833333337</v>
          </cell>
          <cell r="BY58">
            <v>0</v>
          </cell>
          <cell r="BZ58">
            <v>0</v>
          </cell>
          <cell r="CA58">
            <v>0</v>
          </cell>
          <cell r="CB58">
            <v>0</v>
          </cell>
          <cell r="CC58">
            <v>0</v>
          </cell>
          <cell r="CD58">
            <v>0</v>
          </cell>
          <cell r="CE58">
            <v>221.48440005</v>
          </cell>
          <cell r="CF58">
            <v>0</v>
          </cell>
          <cell r="CG58">
            <v>0</v>
          </cell>
          <cell r="CH58">
            <v>4.5911614749999998</v>
          </cell>
          <cell r="CI58">
            <v>0</v>
          </cell>
          <cell r="CJ58">
            <v>216.89323857500003</v>
          </cell>
          <cell r="CK58">
            <v>221.48440005</v>
          </cell>
          <cell r="CL58">
            <v>0</v>
          </cell>
          <cell r="CM58">
            <v>0</v>
          </cell>
          <cell r="CN58">
            <v>4.5911614749999998</v>
          </cell>
          <cell r="CO58">
            <v>0</v>
          </cell>
          <cell r="CP58">
            <v>216.89323857500003</v>
          </cell>
          <cell r="CQ58" t="str">
            <v/>
          </cell>
          <cell r="CR58" t="str">
            <v/>
          </cell>
          <cell r="CS58" t="str">
            <v/>
          </cell>
          <cell r="CT58" t="str">
            <v/>
          </cell>
          <cell r="CU58">
            <v>0</v>
          </cell>
          <cell r="CX58">
            <v>11773.071493446381</v>
          </cell>
          <cell r="CY58">
            <v>2007.6103241393257</v>
          </cell>
          <cell r="CZ58">
            <v>3841.5348877713004</v>
          </cell>
          <cell r="DA58">
            <v>3963.2928893735866</v>
          </cell>
          <cell r="DB58">
            <v>1960.6333921621663</v>
          </cell>
          <cell r="DE58">
            <v>588.48000073000003</v>
          </cell>
          <cell r="DG58">
            <v>2225.3572825641095</v>
          </cell>
          <cell r="DH58">
            <v>367.12455102410991</v>
          </cell>
          <cell r="DI58">
            <v>1858.2327315399998</v>
          </cell>
          <cell r="DJ58">
            <v>591.40477412999996</v>
          </cell>
          <cell r="DK58">
            <v>443.57690142000001</v>
          </cell>
          <cell r="DL58">
            <v>711.97321601999988</v>
          </cell>
          <cell r="DM58">
            <v>111.27783997</v>
          </cell>
          <cell r="DN58">
            <v>2286.1189761354112</v>
          </cell>
          <cell r="DS58">
            <v>79.441401501000001</v>
          </cell>
          <cell r="DT58">
            <v>309.44743438400002</v>
          </cell>
          <cell r="DU58">
            <v>167.1015003105</v>
          </cell>
          <cell r="DV58">
            <v>1730.1286399399112</v>
          </cell>
          <cell r="DW58">
            <v>1730.1286399399112</v>
          </cell>
          <cell r="DX58" t="str">
            <v/>
          </cell>
          <cell r="DY58">
            <v>1</v>
          </cell>
          <cell r="DZ58">
            <v>1</v>
          </cell>
          <cell r="EA58">
            <v>1</v>
          </cell>
          <cell r="EB58" t="str">
            <v>1 1 1</v>
          </cell>
          <cell r="EC58">
            <v>2648.7145405400001</v>
          </cell>
          <cell r="ED58">
            <v>221.79169244000005</v>
          </cell>
          <cell r="EE58">
            <v>951.39924857999995</v>
          </cell>
          <cell r="EF58">
            <v>1337.37306115</v>
          </cell>
          <cell r="EG58">
            <v>138.15053836999996</v>
          </cell>
          <cell r="EH58">
            <v>77.123455160000006</v>
          </cell>
          <cell r="EI58">
            <v>7.1553000000000005E-2</v>
          </cell>
          <cell r="EJ58">
            <v>1.69555777</v>
          </cell>
          <cell r="EK58">
            <v>71.096784159999999</v>
          </cell>
          <cell r="EL58">
            <v>4.2595602299999999</v>
          </cell>
          <cell r="EM58">
            <v>304.15435272000002</v>
          </cell>
          <cell r="EN58">
            <v>195.49580397000003</v>
          </cell>
          <cell r="EO58">
            <v>20.31112465</v>
          </cell>
          <cell r="EP58">
            <v>84.049988920000004</v>
          </cell>
          <cell r="EQ58">
            <v>4.2974351799999999</v>
          </cell>
          <cell r="ER58">
            <v>195.49580397000003</v>
          </cell>
          <cell r="ES58">
            <v>4.9874207300000002</v>
          </cell>
          <cell r="ET58">
            <v>124.59306793999998</v>
          </cell>
          <cell r="EU58">
            <v>79.020818469999995</v>
          </cell>
          <cell r="EV58">
            <v>16.084337529999999</v>
          </cell>
          <cell r="EW58">
            <v>2042.7510879900001</v>
          </cell>
          <cell r="EX58">
            <v>21.23691474</v>
          </cell>
          <cell r="EY58">
            <v>804.79949822000003</v>
          </cell>
          <cell r="EZ58">
            <v>1103.2054695999998</v>
          </cell>
          <cell r="FA58">
            <v>113.50920542999997</v>
          </cell>
          <cell r="FB58">
            <v>2042.7510879900001</v>
          </cell>
          <cell r="FC58">
            <v>21.23691474</v>
          </cell>
          <cell r="FD58">
            <v>804.79949822000003</v>
          </cell>
          <cell r="FE58">
            <v>1103.2054695999998</v>
          </cell>
          <cell r="FF58">
            <v>113.50920542999997</v>
          </cell>
          <cell r="FG58" t="str">
            <v/>
          </cell>
          <cell r="FH58">
            <v>1</v>
          </cell>
          <cell r="FI58">
            <v>1</v>
          </cell>
          <cell r="FJ58">
            <v>1</v>
          </cell>
          <cell r="FK58" t="str">
            <v>1 1 1</v>
          </cell>
          <cell r="FN58">
            <v>11773.071493446381</v>
          </cell>
          <cell r="FO58">
            <v>0</v>
          </cell>
          <cell r="FP58">
            <v>376.37899999999996</v>
          </cell>
          <cell r="FQ58">
            <v>0</v>
          </cell>
          <cell r="FR58">
            <v>2003.7250082983335</v>
          </cell>
          <cell r="FS58">
            <v>1945.1350082983336</v>
          </cell>
          <cell r="FT58">
            <v>2.74</v>
          </cell>
          <cell r="FU58">
            <v>55.85</v>
          </cell>
          <cell r="FV58">
            <v>148252</v>
          </cell>
          <cell r="FW58">
            <v>0</v>
          </cell>
          <cell r="FX58">
            <v>148252</v>
          </cell>
          <cell r="FZ58">
            <v>1199.2375608699999</v>
          </cell>
          <cell r="GA58">
            <v>0</v>
          </cell>
          <cell r="GB58">
            <v>36.483000000000004</v>
          </cell>
          <cell r="GC58">
            <v>0</v>
          </cell>
          <cell r="GD58">
            <v>545.12599999999998</v>
          </cell>
          <cell r="GE58">
            <v>545.12599999999998</v>
          </cell>
          <cell r="GF58">
            <v>0</v>
          </cell>
          <cell r="GG58">
            <v>0</v>
          </cell>
          <cell r="GH58">
            <v>13857</v>
          </cell>
          <cell r="GI58">
            <v>0</v>
          </cell>
          <cell r="GJ58">
            <v>13857</v>
          </cell>
          <cell r="GK58">
            <v>243.8612605576771</v>
          </cell>
          <cell r="GL58">
            <v>0</v>
          </cell>
          <cell r="GM58">
            <v>0</v>
          </cell>
          <cell r="GN58">
            <v>0</v>
          </cell>
          <cell r="GO58">
            <v>50.419308298333334</v>
          </cell>
          <cell r="GP58">
            <v>25.270333333333333</v>
          </cell>
          <cell r="GQ58">
            <v>0</v>
          </cell>
          <cell r="GR58">
            <v>0.53</v>
          </cell>
          <cell r="GS58">
            <v>2054</v>
          </cell>
          <cell r="GT58">
            <v>0</v>
          </cell>
          <cell r="GU58">
            <v>2054</v>
          </cell>
          <cell r="GV58">
            <v>0</v>
          </cell>
          <cell r="GW58">
            <v>0</v>
          </cell>
          <cell r="GX58">
            <v>0</v>
          </cell>
          <cell r="GY58">
            <v>0</v>
          </cell>
          <cell r="GZ58">
            <v>0</v>
          </cell>
          <cell r="HA58">
            <v>0</v>
          </cell>
          <cell r="HB58">
            <v>0</v>
          </cell>
          <cell r="HC58">
            <v>0</v>
          </cell>
          <cell r="HD58">
            <v>0</v>
          </cell>
          <cell r="HE58">
            <v>0</v>
          </cell>
          <cell r="HF58">
            <v>0</v>
          </cell>
          <cell r="HG58">
            <v>0</v>
          </cell>
          <cell r="HH58">
            <v>0</v>
          </cell>
          <cell r="HI58">
            <v>0</v>
          </cell>
          <cell r="HJ58">
            <v>0</v>
          </cell>
          <cell r="HK58">
            <v>0</v>
          </cell>
          <cell r="HL58">
            <v>0</v>
          </cell>
          <cell r="HM58">
            <v>0</v>
          </cell>
          <cell r="HN58">
            <v>0</v>
          </cell>
          <cell r="HO58">
            <v>0</v>
          </cell>
          <cell r="HP58">
            <v>0</v>
          </cell>
          <cell r="HQ58">
            <v>0</v>
          </cell>
          <cell r="HR58">
            <v>0</v>
          </cell>
          <cell r="HS58">
            <v>0</v>
          </cell>
          <cell r="HT58">
            <v>0</v>
          </cell>
          <cell r="HU58">
            <v>0</v>
          </cell>
          <cell r="HV58">
            <v>0</v>
          </cell>
          <cell r="HW58">
            <v>0</v>
          </cell>
          <cell r="HX58">
            <v>0</v>
          </cell>
          <cell r="HY58">
            <v>0</v>
          </cell>
          <cell r="HZ58">
            <v>0</v>
          </cell>
          <cell r="IA58">
            <v>0</v>
          </cell>
          <cell r="IB58">
            <v>0</v>
          </cell>
          <cell r="IC58">
            <v>243.8612605576771</v>
          </cell>
          <cell r="ID58">
            <v>0</v>
          </cell>
          <cell r="IE58">
            <v>0</v>
          </cell>
          <cell r="IF58">
            <v>0</v>
          </cell>
          <cell r="IG58">
            <v>50.419308298333334</v>
          </cell>
          <cell r="IH58">
            <v>25.270333333333333</v>
          </cell>
          <cell r="II58">
            <v>0</v>
          </cell>
          <cell r="IJ58">
            <v>0.53</v>
          </cell>
          <cell r="IK58">
            <v>2054</v>
          </cell>
          <cell r="IL58">
            <v>0</v>
          </cell>
          <cell r="IM58">
            <v>2054</v>
          </cell>
          <cell r="IN58">
            <v>243.8612605576771</v>
          </cell>
          <cell r="IO58">
            <v>0</v>
          </cell>
          <cell r="IP58">
            <v>0</v>
          </cell>
          <cell r="IQ58">
            <v>0</v>
          </cell>
          <cell r="IR58">
            <v>50.419308298333334</v>
          </cell>
          <cell r="IS58">
            <v>25.270333333333333</v>
          </cell>
          <cell r="IT58">
            <v>0</v>
          </cell>
          <cell r="IU58">
            <v>0.53</v>
          </cell>
          <cell r="IV58">
            <v>2054</v>
          </cell>
          <cell r="IW58">
            <v>0</v>
          </cell>
          <cell r="IX58">
            <v>2054</v>
          </cell>
          <cell r="IY58">
            <v>758.40588715000001</v>
          </cell>
          <cell r="IZ58">
            <v>0</v>
          </cell>
          <cell r="JA58">
            <v>14.109</v>
          </cell>
          <cell r="JB58">
            <v>0</v>
          </cell>
          <cell r="JC58">
            <v>323.55900000000003</v>
          </cell>
          <cell r="JD58">
            <v>323.55900000000003</v>
          </cell>
          <cell r="JE58">
            <v>0</v>
          </cell>
          <cell r="JF58">
            <v>0</v>
          </cell>
          <cell r="JG58">
            <v>5045</v>
          </cell>
          <cell r="JH58">
            <v>0</v>
          </cell>
          <cell r="JI58">
            <v>5045</v>
          </cell>
          <cell r="JJ58">
            <v>6.3401916800000002</v>
          </cell>
          <cell r="JK58">
            <v>0</v>
          </cell>
          <cell r="JL58">
            <v>0</v>
          </cell>
          <cell r="JM58">
            <v>0</v>
          </cell>
          <cell r="JN58">
            <v>0</v>
          </cell>
          <cell r="JO58">
            <v>0</v>
          </cell>
          <cell r="JP58">
            <v>0</v>
          </cell>
          <cell r="JQ58">
            <v>0</v>
          </cell>
          <cell r="JR58">
            <v>22</v>
          </cell>
          <cell r="JS58">
            <v>0</v>
          </cell>
          <cell r="JT58">
            <v>22</v>
          </cell>
          <cell r="JU58">
            <v>115.56319658000001</v>
          </cell>
          <cell r="JV58">
            <v>0</v>
          </cell>
          <cell r="JW58">
            <v>0</v>
          </cell>
          <cell r="JX58">
            <v>0</v>
          </cell>
          <cell r="JY58">
            <v>0</v>
          </cell>
          <cell r="JZ58">
            <v>0</v>
          </cell>
          <cell r="KA58">
            <v>0</v>
          </cell>
          <cell r="KB58">
            <v>0</v>
          </cell>
          <cell r="KC58">
            <v>251</v>
          </cell>
          <cell r="KD58">
            <v>0</v>
          </cell>
          <cell r="KE58">
            <v>251</v>
          </cell>
          <cell r="KF58">
            <v>66.820152820000004</v>
          </cell>
          <cell r="KG58">
            <v>0</v>
          </cell>
          <cell r="KH58">
            <v>0</v>
          </cell>
          <cell r="KI58">
            <v>0</v>
          </cell>
          <cell r="KJ58">
            <v>0</v>
          </cell>
          <cell r="KK58">
            <v>0</v>
          </cell>
          <cell r="KL58">
            <v>0</v>
          </cell>
          <cell r="KM58">
            <v>0</v>
          </cell>
          <cell r="KN58">
            <v>130</v>
          </cell>
          <cell r="KO58">
            <v>0</v>
          </cell>
          <cell r="KP58">
            <v>130</v>
          </cell>
          <cell r="KQ58">
            <v>569.68234606999999</v>
          </cell>
          <cell r="KR58">
            <v>0</v>
          </cell>
          <cell r="KS58">
            <v>14.109</v>
          </cell>
          <cell r="KT58">
            <v>0</v>
          </cell>
          <cell r="KU58">
            <v>323.55900000000003</v>
          </cell>
          <cell r="KV58">
            <v>323.55900000000003</v>
          </cell>
          <cell r="KW58">
            <v>0</v>
          </cell>
          <cell r="KX58">
            <v>0</v>
          </cell>
          <cell r="KY58">
            <v>4642</v>
          </cell>
          <cell r="KZ58">
            <v>0</v>
          </cell>
          <cell r="LA58">
            <v>4642</v>
          </cell>
          <cell r="LB58">
            <v>569.68234606999999</v>
          </cell>
          <cell r="LC58">
            <v>0</v>
          </cell>
          <cell r="LD58">
            <v>14.109</v>
          </cell>
          <cell r="LE58">
            <v>0</v>
          </cell>
          <cell r="LF58">
            <v>323.55900000000003</v>
          </cell>
          <cell r="LG58">
            <v>323.55900000000003</v>
          </cell>
          <cell r="LH58">
            <v>0</v>
          </cell>
          <cell r="LI58">
            <v>0</v>
          </cell>
          <cell r="LJ58">
            <v>4642</v>
          </cell>
          <cell r="LK58">
            <v>0</v>
          </cell>
          <cell r="LL58">
            <v>4642</v>
          </cell>
          <cell r="LQ58">
            <v>0</v>
          </cell>
          <cell r="LR58">
            <v>55.8</v>
          </cell>
          <cell r="LS58">
            <v>0</v>
          </cell>
          <cell r="LT58">
            <v>0</v>
          </cell>
          <cell r="LU58">
            <v>0</v>
          </cell>
          <cell r="LX58">
            <v>0</v>
          </cell>
          <cell r="LY58">
            <v>0</v>
          </cell>
          <cell r="LZ58">
            <v>0</v>
          </cell>
          <cell r="MA58">
            <v>0</v>
          </cell>
          <cell r="MB58">
            <v>0</v>
          </cell>
          <cell r="MC58">
            <v>0</v>
          </cell>
          <cell r="MD58">
            <v>0</v>
          </cell>
          <cell r="ME58">
            <v>0</v>
          </cell>
          <cell r="MF58">
            <v>0</v>
          </cell>
          <cell r="MG58">
            <v>0</v>
          </cell>
          <cell r="MH58">
            <v>0</v>
          </cell>
          <cell r="MI58">
            <v>0</v>
          </cell>
          <cell r="MJ58">
            <v>0</v>
          </cell>
          <cell r="MK58">
            <v>0</v>
          </cell>
          <cell r="ML58">
            <v>0</v>
          </cell>
          <cell r="MM58">
            <v>0</v>
          </cell>
          <cell r="MN58">
            <v>0</v>
          </cell>
          <cell r="MO58">
            <v>0</v>
          </cell>
          <cell r="MP58">
            <v>0</v>
          </cell>
          <cell r="MQ58">
            <v>0</v>
          </cell>
          <cell r="MR58">
            <v>0</v>
          </cell>
          <cell r="MS58">
            <v>0</v>
          </cell>
          <cell r="MT58">
            <v>0</v>
          </cell>
          <cell r="MU58">
            <v>0</v>
          </cell>
          <cell r="MV58">
            <v>0</v>
          </cell>
          <cell r="MW58">
            <v>0</v>
          </cell>
          <cell r="MX58">
            <v>0</v>
          </cell>
          <cell r="MY58">
            <v>0</v>
          </cell>
          <cell r="MZ58">
            <v>0</v>
          </cell>
          <cell r="NA58">
            <v>0</v>
          </cell>
          <cell r="NB58">
            <v>0</v>
          </cell>
          <cell r="NC58">
            <v>0</v>
          </cell>
          <cell r="ND58">
            <v>0</v>
          </cell>
          <cell r="NE58">
            <v>0</v>
          </cell>
          <cell r="NF58">
            <v>0</v>
          </cell>
          <cell r="NG58">
            <v>0</v>
          </cell>
          <cell r="NH58">
            <v>0</v>
          </cell>
          <cell r="NI58">
            <v>0</v>
          </cell>
          <cell r="NJ58">
            <v>0</v>
          </cell>
          <cell r="NK58">
            <v>0</v>
          </cell>
          <cell r="NL58">
            <v>0</v>
          </cell>
          <cell r="NM58">
            <v>0</v>
          </cell>
          <cell r="NN58">
            <v>0</v>
          </cell>
          <cell r="NO58">
            <v>0</v>
          </cell>
          <cell r="NP58">
            <v>0</v>
          </cell>
          <cell r="NQ58">
            <v>0</v>
          </cell>
          <cell r="NR58">
            <v>0</v>
          </cell>
          <cell r="NS58">
            <v>0</v>
          </cell>
          <cell r="NT58">
            <v>0</v>
          </cell>
          <cell r="NU58">
            <v>0</v>
          </cell>
          <cell r="NV58">
            <v>0</v>
          </cell>
          <cell r="NW58">
            <v>0</v>
          </cell>
          <cell r="NX58">
            <v>0</v>
          </cell>
          <cell r="NY58">
            <v>0</v>
          </cell>
          <cell r="NZ58">
            <v>0</v>
          </cell>
          <cell r="OA58">
            <v>0</v>
          </cell>
          <cell r="OB58">
            <v>0</v>
          </cell>
          <cell r="OC58">
            <v>0</v>
          </cell>
          <cell r="OD58">
            <v>0</v>
          </cell>
          <cell r="OE58">
            <v>0</v>
          </cell>
          <cell r="OF58">
            <v>0</v>
          </cell>
          <cell r="OG58">
            <v>0</v>
          </cell>
          <cell r="OH58">
            <v>0</v>
          </cell>
          <cell r="OI58">
            <v>0</v>
          </cell>
          <cell r="OJ58">
            <v>0</v>
          </cell>
          <cell r="OL58" t="str">
            <v>нд</v>
          </cell>
          <cell r="OM58" t="str">
            <v>нд</v>
          </cell>
          <cell r="ON58" t="str">
            <v>нд</v>
          </cell>
          <cell r="OO58" t="str">
            <v>нд</v>
          </cell>
          <cell r="OP58" t="str">
            <v>нд</v>
          </cell>
          <cell r="OT58">
            <v>14308.713215236534</v>
          </cell>
        </row>
        <row r="59">
          <cell r="D59" t="str">
            <v>I_Che164</v>
          </cell>
          <cell r="E59">
            <v>203.05539084999992</v>
          </cell>
          <cell r="H59">
            <v>199.27445381000001</v>
          </cell>
          <cell r="J59">
            <v>113.07776399999992</v>
          </cell>
          <cell r="K59">
            <v>113.07776399999992</v>
          </cell>
          <cell r="L59">
            <v>0</v>
          </cell>
          <cell r="M59">
            <v>0</v>
          </cell>
          <cell r="N59">
            <v>0</v>
          </cell>
          <cell r="O59">
            <v>0</v>
          </cell>
          <cell r="P59">
            <v>0</v>
          </cell>
          <cell r="Q59">
            <v>0</v>
          </cell>
          <cell r="R59">
            <v>113.07776399999992</v>
          </cell>
          <cell r="S59">
            <v>0</v>
          </cell>
          <cell r="T59">
            <v>0</v>
          </cell>
          <cell r="U59">
            <v>0.47624593333334087</v>
          </cell>
          <cell r="V59">
            <v>0</v>
          </cell>
          <cell r="W59">
            <v>112.60151806666657</v>
          </cell>
          <cell r="X59">
            <v>0</v>
          </cell>
          <cell r="Y59">
            <v>0</v>
          </cell>
          <cell r="Z59">
            <v>0</v>
          </cell>
          <cell r="AA59">
            <v>0</v>
          </cell>
          <cell r="AB59">
            <v>0</v>
          </cell>
          <cell r="AC59">
            <v>0</v>
          </cell>
          <cell r="AD59">
            <v>1.5693888315000002</v>
          </cell>
          <cell r="AE59">
            <v>0</v>
          </cell>
          <cell r="AF59">
            <v>0</v>
          </cell>
          <cell r="AG59">
            <v>0.47624593333334087</v>
          </cell>
          <cell r="AH59">
            <v>0</v>
          </cell>
          <cell r="AI59">
            <v>1.0931428981666593</v>
          </cell>
          <cell r="AJ59">
            <v>0</v>
          </cell>
          <cell r="AK59">
            <v>0</v>
          </cell>
          <cell r="AL59">
            <v>0</v>
          </cell>
          <cell r="AM59">
            <v>0</v>
          </cell>
          <cell r="AN59">
            <v>0</v>
          </cell>
          <cell r="AO59">
            <v>0</v>
          </cell>
          <cell r="AP59">
            <v>111.50837516849991</v>
          </cell>
          <cell r="AQ59">
            <v>0</v>
          </cell>
          <cell r="AR59">
            <v>0</v>
          </cell>
          <cell r="AS59">
            <v>0</v>
          </cell>
          <cell r="AT59">
            <v>0</v>
          </cell>
          <cell r="AU59">
            <v>111.50837516849991</v>
          </cell>
          <cell r="AV59">
            <v>111.50837516849991</v>
          </cell>
          <cell r="AW59">
            <v>0</v>
          </cell>
          <cell r="AX59">
            <v>0</v>
          </cell>
          <cell r="AY59">
            <v>0</v>
          </cell>
          <cell r="AZ59">
            <v>0</v>
          </cell>
          <cell r="BA59">
            <v>111.50837516849991</v>
          </cell>
          <cell r="BB59" t="str">
            <v/>
          </cell>
          <cell r="BC59" t="str">
            <v/>
          </cell>
          <cell r="BD59" t="str">
            <v/>
          </cell>
          <cell r="BE59" t="str">
            <v/>
          </cell>
          <cell r="BF59">
            <v>0</v>
          </cell>
          <cell r="BG59">
            <v>109.29682696</v>
          </cell>
          <cell r="BH59">
            <v>0</v>
          </cell>
          <cell r="BI59">
            <v>0</v>
          </cell>
          <cell r="BJ59">
            <v>1.2455466916666666</v>
          </cell>
          <cell r="BK59">
            <v>0</v>
          </cell>
          <cell r="BL59">
            <v>108.05128026833333</v>
          </cell>
          <cell r="BM59">
            <v>0</v>
          </cell>
          <cell r="BN59">
            <v>0</v>
          </cell>
          <cell r="BO59">
            <v>0</v>
          </cell>
          <cell r="BP59">
            <v>0</v>
          </cell>
          <cell r="BQ59">
            <v>0</v>
          </cell>
          <cell r="BR59">
            <v>0</v>
          </cell>
          <cell r="BS59">
            <v>1.49465603</v>
          </cell>
          <cell r="BT59">
            <v>0</v>
          </cell>
          <cell r="BU59">
            <v>0</v>
          </cell>
          <cell r="BV59">
            <v>1.2455466916666666</v>
          </cell>
          <cell r="BW59">
            <v>0</v>
          </cell>
          <cell r="BX59">
            <v>0.24910933833333337</v>
          </cell>
          <cell r="BY59">
            <v>0</v>
          </cell>
          <cell r="BZ59">
            <v>0</v>
          </cell>
          <cell r="CA59">
            <v>0</v>
          </cell>
          <cell r="CB59">
            <v>0</v>
          </cell>
          <cell r="CC59">
            <v>0</v>
          </cell>
          <cell r="CD59">
            <v>0</v>
          </cell>
          <cell r="CE59">
            <v>107.80217093</v>
          </cell>
          <cell r="CF59">
            <v>0</v>
          </cell>
          <cell r="CG59">
            <v>0</v>
          </cell>
          <cell r="CH59">
            <v>0</v>
          </cell>
          <cell r="CI59">
            <v>0</v>
          </cell>
          <cell r="CJ59">
            <v>107.80217093</v>
          </cell>
          <cell r="CK59">
            <v>107.80217093</v>
          </cell>
          <cell r="CL59">
            <v>0</v>
          </cell>
          <cell r="CM59">
            <v>0</v>
          </cell>
          <cell r="CN59">
            <v>0</v>
          </cell>
          <cell r="CO59">
            <v>0</v>
          </cell>
          <cell r="CP59">
            <v>107.80217093</v>
          </cell>
          <cell r="CQ59" t="str">
            <v/>
          </cell>
          <cell r="CR59" t="str">
            <v/>
          </cell>
          <cell r="CS59" t="str">
            <v/>
          </cell>
          <cell r="CT59" t="str">
            <v/>
          </cell>
          <cell r="CU59">
            <v>0</v>
          </cell>
          <cell r="CX59">
            <v>170.37750331999993</v>
          </cell>
          <cell r="CY59">
            <v>3.55337784</v>
          </cell>
          <cell r="CZ59">
            <v>141.67680417</v>
          </cell>
          <cell r="DA59">
            <v>6.7056800000000001</v>
          </cell>
          <cell r="DB59">
            <v>18.441641309999934</v>
          </cell>
          <cell r="DE59">
            <v>167.47583178000002</v>
          </cell>
          <cell r="DG59">
            <v>94.231469999999931</v>
          </cell>
          <cell r="DH59">
            <v>94.223136669999931</v>
          </cell>
          <cell r="DI59">
            <v>8.3333299999999999E-3</v>
          </cell>
          <cell r="DJ59">
            <v>0</v>
          </cell>
          <cell r="DK59">
            <v>0</v>
          </cell>
          <cell r="DL59">
            <v>0</v>
          </cell>
          <cell r="DM59">
            <v>8.3333299999999999E-3</v>
          </cell>
          <cell r="DN59">
            <v>94.223136669999946</v>
          </cell>
          <cell r="DS59">
            <v>0</v>
          </cell>
          <cell r="DT59">
            <v>8.2052869815000005</v>
          </cell>
          <cell r="DU59">
            <v>24.065132783999999</v>
          </cell>
          <cell r="DV59">
            <v>61.952716904499937</v>
          </cell>
          <cell r="DW59">
            <v>61.952716904499937</v>
          </cell>
          <cell r="DX59" t="str">
            <v/>
          </cell>
          <cell r="DY59">
            <v>1</v>
          </cell>
          <cell r="DZ59">
            <v>1</v>
          </cell>
          <cell r="EA59">
            <v>1</v>
          </cell>
          <cell r="EB59" t="str">
            <v>1 1 1</v>
          </cell>
          <cell r="EC59">
            <v>91.321465130000007</v>
          </cell>
          <cell r="ED59">
            <v>0</v>
          </cell>
          <cell r="EE59">
            <v>81.768843059999995</v>
          </cell>
          <cell r="EF59">
            <v>6.7035119999999999</v>
          </cell>
          <cell r="EG59">
            <v>2.8491100699999929</v>
          </cell>
          <cell r="EH59">
            <v>0</v>
          </cell>
          <cell r="EI59">
            <v>0</v>
          </cell>
          <cell r="EJ59">
            <v>0</v>
          </cell>
          <cell r="EK59">
            <v>0</v>
          </cell>
          <cell r="EL59">
            <v>0</v>
          </cell>
          <cell r="EM59">
            <v>7.8145590299999999</v>
          </cell>
          <cell r="EN59">
            <v>0</v>
          </cell>
          <cell r="EO59">
            <v>6.319903</v>
          </cell>
          <cell r="EP59">
            <v>0</v>
          </cell>
          <cell r="EQ59">
            <v>1.4946560299999998</v>
          </cell>
          <cell r="ER59">
            <v>22.919174079999998</v>
          </cell>
          <cell r="ES59">
            <v>0</v>
          </cell>
          <cell r="ET59">
            <v>16.129726999999999</v>
          </cell>
          <cell r="EU59">
            <v>6.4930430000000001</v>
          </cell>
          <cell r="EV59">
            <v>0.29640407999999852</v>
          </cell>
          <cell r="EW59">
            <v>60.587732020000004</v>
          </cell>
          <cell r="EX59">
            <v>0</v>
          </cell>
          <cell r="EY59">
            <v>59.319213060000003</v>
          </cell>
          <cell r="EZ59">
            <v>0.21046899999999999</v>
          </cell>
          <cell r="FA59">
            <v>1.0580499599999944</v>
          </cell>
          <cell r="FB59">
            <v>60.587732020000004</v>
          </cell>
          <cell r="FC59">
            <v>0</v>
          </cell>
          <cell r="FD59">
            <v>59.319213060000003</v>
          </cell>
          <cell r="FE59">
            <v>0.21046899999999999</v>
          </cell>
          <cell r="FF59">
            <v>1.0580499599999944</v>
          </cell>
          <cell r="FG59" t="str">
            <v/>
          </cell>
          <cell r="FH59">
            <v>1</v>
          </cell>
          <cell r="FI59">
            <v>1</v>
          </cell>
          <cell r="FJ59">
            <v>1</v>
          </cell>
          <cell r="FK59" t="str">
            <v>1 1 1</v>
          </cell>
          <cell r="FN59">
            <v>170.37750331999993</v>
          </cell>
          <cell r="FO59">
            <v>0</v>
          </cell>
          <cell r="FP59">
            <v>0</v>
          </cell>
          <cell r="FQ59">
            <v>0</v>
          </cell>
          <cell r="FR59">
            <v>12.227</v>
          </cell>
          <cell r="FS59">
            <v>12.227</v>
          </cell>
          <cell r="FT59">
            <v>0</v>
          </cell>
          <cell r="FU59">
            <v>0</v>
          </cell>
          <cell r="FV59">
            <v>0</v>
          </cell>
          <cell r="FW59">
            <v>0</v>
          </cell>
          <cell r="FX59">
            <v>0</v>
          </cell>
          <cell r="FZ59">
            <v>0</v>
          </cell>
          <cell r="GA59">
            <v>0</v>
          </cell>
          <cell r="GB59">
            <v>0</v>
          </cell>
          <cell r="GC59">
            <v>0</v>
          </cell>
          <cell r="GD59">
            <v>0</v>
          </cell>
          <cell r="GE59">
            <v>0</v>
          </cell>
          <cell r="GF59">
            <v>0</v>
          </cell>
          <cell r="GG59">
            <v>0</v>
          </cell>
          <cell r="GH59">
            <v>0</v>
          </cell>
          <cell r="GI59">
            <v>0</v>
          </cell>
          <cell r="GJ59">
            <v>0</v>
          </cell>
          <cell r="GK59">
            <v>94.231469999999931</v>
          </cell>
          <cell r="GL59">
            <v>0</v>
          </cell>
          <cell r="GM59">
            <v>0</v>
          </cell>
          <cell r="GN59">
            <v>0</v>
          </cell>
          <cell r="GO59">
            <v>5.6870000000000003</v>
          </cell>
          <cell r="GP59">
            <v>5.6870000000000003</v>
          </cell>
          <cell r="GQ59">
            <v>0</v>
          </cell>
          <cell r="GR59">
            <v>0</v>
          </cell>
          <cell r="GS59">
            <v>0</v>
          </cell>
          <cell r="GT59">
            <v>0</v>
          </cell>
          <cell r="GU59">
            <v>0</v>
          </cell>
          <cell r="GV59">
            <v>0</v>
          </cell>
          <cell r="GW59">
            <v>0</v>
          </cell>
          <cell r="GX59">
            <v>0</v>
          </cell>
          <cell r="GY59">
            <v>0</v>
          </cell>
          <cell r="GZ59">
            <v>0</v>
          </cell>
          <cell r="HA59">
            <v>0</v>
          </cell>
          <cell r="HB59">
            <v>0</v>
          </cell>
          <cell r="HC59">
            <v>0</v>
          </cell>
          <cell r="HD59">
            <v>0</v>
          </cell>
          <cell r="HE59">
            <v>0</v>
          </cell>
          <cell r="HF59">
            <v>0</v>
          </cell>
          <cell r="HG59">
            <v>0</v>
          </cell>
          <cell r="HH59">
            <v>0</v>
          </cell>
          <cell r="HI59">
            <v>0</v>
          </cell>
          <cell r="HJ59">
            <v>0</v>
          </cell>
          <cell r="HK59">
            <v>0</v>
          </cell>
          <cell r="HL59">
            <v>0</v>
          </cell>
          <cell r="HM59">
            <v>0</v>
          </cell>
          <cell r="HN59">
            <v>0</v>
          </cell>
          <cell r="HO59">
            <v>0</v>
          </cell>
          <cell r="HP59">
            <v>0</v>
          </cell>
          <cell r="HQ59">
            <v>0</v>
          </cell>
          <cell r="HR59">
            <v>0</v>
          </cell>
          <cell r="HS59">
            <v>0</v>
          </cell>
          <cell r="HT59">
            <v>0</v>
          </cell>
          <cell r="HU59">
            <v>0</v>
          </cell>
          <cell r="HV59">
            <v>0</v>
          </cell>
          <cell r="HW59">
            <v>0</v>
          </cell>
          <cell r="HX59">
            <v>0</v>
          </cell>
          <cell r="HY59">
            <v>0</v>
          </cell>
          <cell r="HZ59">
            <v>0</v>
          </cell>
          <cell r="IA59">
            <v>0</v>
          </cell>
          <cell r="IB59">
            <v>0</v>
          </cell>
          <cell r="IC59">
            <v>94.231469999999931</v>
          </cell>
          <cell r="ID59">
            <v>0</v>
          </cell>
          <cell r="IE59">
            <v>0</v>
          </cell>
          <cell r="IF59">
            <v>0</v>
          </cell>
          <cell r="IG59">
            <v>5.6870000000000003</v>
          </cell>
          <cell r="IH59">
            <v>5.6870000000000003</v>
          </cell>
          <cell r="II59">
            <v>0</v>
          </cell>
          <cell r="IJ59">
            <v>0</v>
          </cell>
          <cell r="IK59">
            <v>0</v>
          </cell>
          <cell r="IL59">
            <v>0</v>
          </cell>
          <cell r="IM59">
            <v>0</v>
          </cell>
          <cell r="IN59">
            <v>94.231469999999931</v>
          </cell>
          <cell r="IO59">
            <v>0</v>
          </cell>
          <cell r="IP59">
            <v>0</v>
          </cell>
          <cell r="IQ59">
            <v>0</v>
          </cell>
          <cell r="IR59">
            <v>5.6870000000000003</v>
          </cell>
          <cell r="IS59">
            <v>5.6870000000000003</v>
          </cell>
          <cell r="IT59">
            <v>0</v>
          </cell>
          <cell r="IU59">
            <v>0</v>
          </cell>
          <cell r="IV59">
            <v>0</v>
          </cell>
          <cell r="IW59">
            <v>0</v>
          </cell>
          <cell r="IX59">
            <v>0</v>
          </cell>
          <cell r="IY59">
            <v>91.329798459999992</v>
          </cell>
          <cell r="IZ59">
            <v>0</v>
          </cell>
          <cell r="JA59">
            <v>0</v>
          </cell>
          <cell r="JB59">
            <v>0</v>
          </cell>
          <cell r="JC59">
            <v>5.6870000000000003</v>
          </cell>
          <cell r="JD59">
            <v>5.6870000000000003</v>
          </cell>
          <cell r="JE59">
            <v>0</v>
          </cell>
          <cell r="JF59">
            <v>0</v>
          </cell>
          <cell r="JG59">
            <v>0</v>
          </cell>
          <cell r="JH59">
            <v>0</v>
          </cell>
          <cell r="JI59">
            <v>0</v>
          </cell>
          <cell r="JJ59">
            <v>0</v>
          </cell>
          <cell r="JK59">
            <v>0</v>
          </cell>
          <cell r="JL59">
            <v>0</v>
          </cell>
          <cell r="JM59">
            <v>0</v>
          </cell>
          <cell r="JN59">
            <v>0</v>
          </cell>
          <cell r="JO59">
            <v>0</v>
          </cell>
          <cell r="JP59">
            <v>0</v>
          </cell>
          <cell r="JQ59">
            <v>0</v>
          </cell>
          <cell r="JR59">
            <v>0</v>
          </cell>
          <cell r="JS59">
            <v>0</v>
          </cell>
          <cell r="JT59">
            <v>0</v>
          </cell>
          <cell r="JU59">
            <v>0</v>
          </cell>
          <cell r="JV59">
            <v>0</v>
          </cell>
          <cell r="JW59">
            <v>0</v>
          </cell>
          <cell r="JX59">
            <v>0</v>
          </cell>
          <cell r="JY59">
            <v>0</v>
          </cell>
          <cell r="JZ59">
            <v>0</v>
          </cell>
          <cell r="KA59">
            <v>0</v>
          </cell>
          <cell r="KB59">
            <v>0</v>
          </cell>
          <cell r="KC59">
            <v>0</v>
          </cell>
          <cell r="KD59">
            <v>0</v>
          </cell>
          <cell r="KE59">
            <v>0</v>
          </cell>
          <cell r="KF59">
            <v>0</v>
          </cell>
          <cell r="KG59">
            <v>0</v>
          </cell>
          <cell r="KH59">
            <v>0</v>
          </cell>
          <cell r="KI59">
            <v>0</v>
          </cell>
          <cell r="KJ59">
            <v>0</v>
          </cell>
          <cell r="KK59">
            <v>0</v>
          </cell>
          <cell r="KL59">
            <v>0</v>
          </cell>
          <cell r="KM59">
            <v>0</v>
          </cell>
          <cell r="KN59">
            <v>0</v>
          </cell>
          <cell r="KO59">
            <v>0</v>
          </cell>
          <cell r="KP59">
            <v>0</v>
          </cell>
          <cell r="KQ59">
            <v>91.329798459999992</v>
          </cell>
          <cell r="KR59">
            <v>0</v>
          </cell>
          <cell r="KS59">
            <v>0</v>
          </cell>
          <cell r="KT59">
            <v>0</v>
          </cell>
          <cell r="KU59">
            <v>5.6870000000000003</v>
          </cell>
          <cell r="KV59">
            <v>5.6870000000000003</v>
          </cell>
          <cell r="KW59">
            <v>0</v>
          </cell>
          <cell r="KX59">
            <v>0</v>
          </cell>
          <cell r="KY59">
            <v>0</v>
          </cell>
          <cell r="KZ59">
            <v>0</v>
          </cell>
          <cell r="LA59">
            <v>0</v>
          </cell>
          <cell r="LB59">
            <v>91.329798459999992</v>
          </cell>
          <cell r="LC59">
            <v>0</v>
          </cell>
          <cell r="LD59">
            <v>0</v>
          </cell>
          <cell r="LE59">
            <v>0</v>
          </cell>
          <cell r="LF59">
            <v>5.6870000000000003</v>
          </cell>
          <cell r="LG59">
            <v>5.6870000000000003</v>
          </cell>
          <cell r="LH59">
            <v>0</v>
          </cell>
          <cell r="LI59">
            <v>0</v>
          </cell>
          <cell r="LJ59">
            <v>0</v>
          </cell>
          <cell r="LK59">
            <v>0</v>
          </cell>
          <cell r="LL59">
            <v>0</v>
          </cell>
          <cell r="LQ59">
            <v>0</v>
          </cell>
          <cell r="LR59">
            <v>0</v>
          </cell>
          <cell r="LS59">
            <v>0</v>
          </cell>
          <cell r="LT59">
            <v>0</v>
          </cell>
          <cell r="LU59">
            <v>0</v>
          </cell>
          <cell r="LX59">
            <v>0</v>
          </cell>
          <cell r="LY59">
            <v>0</v>
          </cell>
          <cell r="LZ59">
            <v>0</v>
          </cell>
          <cell r="MA59">
            <v>0</v>
          </cell>
          <cell r="MB59">
            <v>0</v>
          </cell>
          <cell r="MC59">
            <v>0</v>
          </cell>
          <cell r="MD59">
            <v>0</v>
          </cell>
          <cell r="ME59">
            <v>0</v>
          </cell>
          <cell r="MF59">
            <v>0</v>
          </cell>
          <cell r="MG59">
            <v>0</v>
          </cell>
          <cell r="MH59">
            <v>0</v>
          </cell>
          <cell r="MI59">
            <v>0</v>
          </cell>
          <cell r="MJ59">
            <v>0</v>
          </cell>
          <cell r="MK59">
            <v>0</v>
          </cell>
          <cell r="ML59">
            <v>0</v>
          </cell>
          <cell r="MM59">
            <v>0</v>
          </cell>
          <cell r="MN59">
            <v>0</v>
          </cell>
          <cell r="MO59">
            <v>0</v>
          </cell>
          <cell r="MP59">
            <v>0</v>
          </cell>
          <cell r="MQ59">
            <v>0</v>
          </cell>
          <cell r="MR59">
            <v>0</v>
          </cell>
          <cell r="MS59">
            <v>0</v>
          </cell>
          <cell r="MT59">
            <v>0</v>
          </cell>
          <cell r="MU59">
            <v>0</v>
          </cell>
          <cell r="MV59">
            <v>0</v>
          </cell>
          <cell r="MW59">
            <v>0</v>
          </cell>
          <cell r="MX59">
            <v>0</v>
          </cell>
          <cell r="MY59">
            <v>0</v>
          </cell>
          <cell r="MZ59">
            <v>0</v>
          </cell>
          <cell r="NA59">
            <v>0</v>
          </cell>
          <cell r="NB59">
            <v>0</v>
          </cell>
          <cell r="NC59">
            <v>0</v>
          </cell>
          <cell r="ND59">
            <v>0</v>
          </cell>
          <cell r="NE59">
            <v>0</v>
          </cell>
          <cell r="NF59">
            <v>0</v>
          </cell>
          <cell r="NG59">
            <v>0</v>
          </cell>
          <cell r="NH59">
            <v>0</v>
          </cell>
          <cell r="NI59">
            <v>0</v>
          </cell>
          <cell r="NJ59">
            <v>0</v>
          </cell>
          <cell r="NK59">
            <v>0</v>
          </cell>
          <cell r="NL59">
            <v>0</v>
          </cell>
          <cell r="NM59">
            <v>0</v>
          </cell>
          <cell r="NN59">
            <v>0</v>
          </cell>
          <cell r="NO59">
            <v>0</v>
          </cell>
          <cell r="NP59">
            <v>0</v>
          </cell>
          <cell r="NQ59">
            <v>0</v>
          </cell>
          <cell r="NR59">
            <v>0</v>
          </cell>
          <cell r="NS59">
            <v>0</v>
          </cell>
          <cell r="NT59">
            <v>0</v>
          </cell>
          <cell r="NU59">
            <v>0</v>
          </cell>
          <cell r="NV59">
            <v>0</v>
          </cell>
          <cell r="NW59">
            <v>0</v>
          </cell>
          <cell r="NX59">
            <v>0</v>
          </cell>
          <cell r="NY59">
            <v>0</v>
          </cell>
          <cell r="NZ59">
            <v>0</v>
          </cell>
          <cell r="OA59">
            <v>0</v>
          </cell>
          <cell r="OB59">
            <v>0</v>
          </cell>
          <cell r="OC59">
            <v>0</v>
          </cell>
          <cell r="OD59">
            <v>0</v>
          </cell>
          <cell r="OE59">
            <v>0</v>
          </cell>
          <cell r="OF59">
            <v>0</v>
          </cell>
          <cell r="OG59">
            <v>0</v>
          </cell>
          <cell r="OH59">
            <v>0</v>
          </cell>
          <cell r="OI59">
            <v>0</v>
          </cell>
          <cell r="OJ59">
            <v>0</v>
          </cell>
          <cell r="OL59">
            <v>2019</v>
          </cell>
          <cell r="OM59">
            <v>2023</v>
          </cell>
          <cell r="ON59">
            <v>2023</v>
          </cell>
          <cell r="OO59">
            <v>2023</v>
          </cell>
          <cell r="OP59" t="str">
            <v>с</v>
          </cell>
          <cell r="OT59">
            <v>203.05539084999992</v>
          </cell>
        </row>
        <row r="60">
          <cell r="D60" t="str">
            <v>I_Che165</v>
          </cell>
          <cell r="E60">
            <v>643.10910763000015</v>
          </cell>
          <cell r="H60">
            <v>494.83847098000001</v>
          </cell>
          <cell r="J60">
            <v>403.49880410000014</v>
          </cell>
          <cell r="K60">
            <v>256.44347200000016</v>
          </cell>
          <cell r="L60">
            <v>147.05533210000002</v>
          </cell>
          <cell r="M60">
            <v>0</v>
          </cell>
          <cell r="N60">
            <v>0</v>
          </cell>
          <cell r="O60">
            <v>10.976123683333345</v>
          </cell>
          <cell r="P60">
            <v>0</v>
          </cell>
          <cell r="Q60">
            <v>136.07920841666663</v>
          </cell>
          <cell r="R60">
            <v>117.38337413000001</v>
          </cell>
          <cell r="S60">
            <v>0</v>
          </cell>
          <cell r="T60">
            <v>0</v>
          </cell>
          <cell r="U60">
            <v>0</v>
          </cell>
          <cell r="V60">
            <v>0</v>
          </cell>
          <cell r="W60">
            <v>117.38337413000001</v>
          </cell>
          <cell r="X60">
            <v>0</v>
          </cell>
          <cell r="Y60">
            <v>0</v>
          </cell>
          <cell r="Z60">
            <v>0</v>
          </cell>
          <cell r="AA60">
            <v>0</v>
          </cell>
          <cell r="AB60">
            <v>0</v>
          </cell>
          <cell r="AC60">
            <v>0</v>
          </cell>
          <cell r="AD60">
            <v>0</v>
          </cell>
          <cell r="AE60">
            <v>0</v>
          </cell>
          <cell r="AF60">
            <v>0</v>
          </cell>
          <cell r="AG60">
            <v>0</v>
          </cell>
          <cell r="AH60">
            <v>0</v>
          </cell>
          <cell r="AI60">
            <v>0</v>
          </cell>
          <cell r="AJ60">
            <v>0</v>
          </cell>
          <cell r="AK60">
            <v>0</v>
          </cell>
          <cell r="AL60">
            <v>0</v>
          </cell>
          <cell r="AM60">
            <v>0</v>
          </cell>
          <cell r="AN60">
            <v>0</v>
          </cell>
          <cell r="AO60">
            <v>0</v>
          </cell>
          <cell r="AP60">
            <v>117.38337413000001</v>
          </cell>
          <cell r="AQ60">
            <v>0</v>
          </cell>
          <cell r="AR60">
            <v>0</v>
          </cell>
          <cell r="AS60">
            <v>0</v>
          </cell>
          <cell r="AT60">
            <v>0</v>
          </cell>
          <cell r="AU60">
            <v>117.38337413000001</v>
          </cell>
          <cell r="AV60">
            <v>117.38337413000001</v>
          </cell>
          <cell r="AW60">
            <v>0</v>
          </cell>
          <cell r="AX60">
            <v>0</v>
          </cell>
          <cell r="AY60">
            <v>0</v>
          </cell>
          <cell r="AZ60">
            <v>0</v>
          </cell>
          <cell r="BA60">
            <v>117.38337413000001</v>
          </cell>
          <cell r="BB60" t="str">
            <v/>
          </cell>
          <cell r="BC60" t="str">
            <v/>
          </cell>
          <cell r="BD60" t="str">
            <v/>
          </cell>
          <cell r="BE60" t="str">
            <v/>
          </cell>
          <cell r="BF60">
            <v>0</v>
          </cell>
          <cell r="BG60">
            <v>108.17283535</v>
          </cell>
          <cell r="BH60">
            <v>0</v>
          </cell>
          <cell r="BI60">
            <v>0</v>
          </cell>
          <cell r="BJ60">
            <v>0</v>
          </cell>
          <cell r="BK60">
            <v>0</v>
          </cell>
          <cell r="BL60">
            <v>108.17283535</v>
          </cell>
          <cell r="BM60">
            <v>0</v>
          </cell>
          <cell r="BN60">
            <v>0</v>
          </cell>
          <cell r="BO60">
            <v>0</v>
          </cell>
          <cell r="BP60">
            <v>0</v>
          </cell>
          <cell r="BQ60">
            <v>0</v>
          </cell>
          <cell r="BR60">
            <v>0</v>
          </cell>
          <cell r="BS60">
            <v>0</v>
          </cell>
          <cell r="BT60">
            <v>0</v>
          </cell>
          <cell r="BU60">
            <v>0</v>
          </cell>
          <cell r="BV60">
            <v>0</v>
          </cell>
          <cell r="BW60">
            <v>0</v>
          </cell>
          <cell r="BX60">
            <v>0</v>
          </cell>
          <cell r="BY60">
            <v>0</v>
          </cell>
          <cell r="BZ60">
            <v>0</v>
          </cell>
          <cell r="CA60">
            <v>0</v>
          </cell>
          <cell r="CB60">
            <v>0</v>
          </cell>
          <cell r="CC60">
            <v>0</v>
          </cell>
          <cell r="CD60">
            <v>0</v>
          </cell>
          <cell r="CE60">
            <v>108.17283535</v>
          </cell>
          <cell r="CF60">
            <v>0</v>
          </cell>
          <cell r="CG60">
            <v>0</v>
          </cell>
          <cell r="CH60">
            <v>0</v>
          </cell>
          <cell r="CI60">
            <v>0</v>
          </cell>
          <cell r="CJ60">
            <v>108.17283535</v>
          </cell>
          <cell r="CK60">
            <v>108.17283535</v>
          </cell>
          <cell r="CL60">
            <v>0</v>
          </cell>
          <cell r="CM60">
            <v>0</v>
          </cell>
          <cell r="CN60">
            <v>0</v>
          </cell>
          <cell r="CO60">
            <v>0</v>
          </cell>
          <cell r="CP60">
            <v>108.17283535</v>
          </cell>
          <cell r="CQ60" t="str">
            <v/>
          </cell>
          <cell r="CR60" t="str">
            <v/>
          </cell>
          <cell r="CS60" t="str">
            <v/>
          </cell>
          <cell r="CT60" t="str">
            <v/>
          </cell>
          <cell r="CU60">
            <v>0</v>
          </cell>
          <cell r="CX60">
            <v>538.39458432500066</v>
          </cell>
          <cell r="CY60">
            <v>13.596950810000001</v>
          </cell>
          <cell r="CZ60">
            <v>463.821021409617</v>
          </cell>
          <cell r="DA60">
            <v>1.231258</v>
          </cell>
          <cell r="DB60">
            <v>59.745354105383711</v>
          </cell>
          <cell r="DE60">
            <v>416.41300747000003</v>
          </cell>
          <cell r="DG60">
            <v>324.01741160500063</v>
          </cell>
          <cell r="DH60">
            <v>213.89174822500064</v>
          </cell>
          <cell r="DI60">
            <v>110.12566337999999</v>
          </cell>
          <cell r="DJ60">
            <v>0</v>
          </cell>
          <cell r="DK60">
            <v>87.151766360000011</v>
          </cell>
          <cell r="DL60">
            <v>0.69737897999999998</v>
          </cell>
          <cell r="DM60">
            <v>22.276518039999999</v>
          </cell>
          <cell r="DN60">
            <v>98</v>
          </cell>
          <cell r="DS60">
            <v>0</v>
          </cell>
          <cell r="DT60">
            <v>0</v>
          </cell>
          <cell r="DU60">
            <v>8.7499965000000009E-3</v>
          </cell>
          <cell r="DV60">
            <v>97.991250003499999</v>
          </cell>
          <cell r="DW60">
            <v>97.991250003499999</v>
          </cell>
          <cell r="DX60" t="str">
            <v/>
          </cell>
          <cell r="DY60" t="str">
            <v/>
          </cell>
          <cell r="DZ60">
            <v>1</v>
          </cell>
          <cell r="EA60">
            <v>1</v>
          </cell>
          <cell r="EB60" t="str">
            <v>1 1</v>
          </cell>
          <cell r="EC60">
            <v>91.91017137</v>
          </cell>
          <cell r="ED60">
            <v>0</v>
          </cell>
          <cell r="EE60">
            <v>90.095419460000002</v>
          </cell>
          <cell r="EF60">
            <v>0</v>
          </cell>
          <cell r="EG60">
            <v>1.81475191</v>
          </cell>
          <cell r="EH60">
            <v>0</v>
          </cell>
          <cell r="EI60">
            <v>0</v>
          </cell>
          <cell r="EJ60">
            <v>0</v>
          </cell>
          <cell r="EK60">
            <v>0</v>
          </cell>
          <cell r="EL60">
            <v>0</v>
          </cell>
          <cell r="EM60">
            <v>0</v>
          </cell>
          <cell r="EN60">
            <v>0</v>
          </cell>
          <cell r="EO60">
            <v>0</v>
          </cell>
          <cell r="EP60">
            <v>0</v>
          </cell>
          <cell r="EQ60">
            <v>0</v>
          </cell>
          <cell r="ER60">
            <v>8.3333299999999999E-3</v>
          </cell>
          <cell r="ES60">
            <v>0</v>
          </cell>
          <cell r="ET60">
            <v>0</v>
          </cell>
          <cell r="EU60">
            <v>0</v>
          </cell>
          <cell r="EV60">
            <v>8.3333299999999999E-3</v>
          </cell>
          <cell r="EW60">
            <v>91.901838040000001</v>
          </cell>
          <cell r="EX60">
            <v>0</v>
          </cell>
          <cell r="EY60">
            <v>90.095419460000002</v>
          </cell>
          <cell r="EZ60">
            <v>0</v>
          </cell>
          <cell r="FA60">
            <v>1.8064185800000001</v>
          </cell>
          <cell r="FB60">
            <v>91.901838040000001</v>
          </cell>
          <cell r="FC60">
            <v>0</v>
          </cell>
          <cell r="FD60">
            <v>90.095419460000002</v>
          </cell>
          <cell r="FE60">
            <v>0</v>
          </cell>
          <cell r="FF60">
            <v>1.8064185800000001</v>
          </cell>
          <cell r="FG60" t="str">
            <v/>
          </cell>
          <cell r="FH60" t="str">
            <v/>
          </cell>
          <cell r="FI60">
            <v>1</v>
          </cell>
          <cell r="FJ60">
            <v>1</v>
          </cell>
          <cell r="FK60" t="str">
            <v>1 1</v>
          </cell>
          <cell r="FN60">
            <v>538.39458432500066</v>
          </cell>
          <cell r="FO60">
            <v>0</v>
          </cell>
          <cell r="FP60">
            <v>0</v>
          </cell>
          <cell r="FQ60">
            <v>0</v>
          </cell>
          <cell r="FR60">
            <v>39.942</v>
          </cell>
          <cell r="FS60">
            <v>39.942</v>
          </cell>
          <cell r="FT60">
            <v>0</v>
          </cell>
          <cell r="FU60">
            <v>0</v>
          </cell>
          <cell r="FV60">
            <v>0</v>
          </cell>
          <cell r="FW60">
            <v>0</v>
          </cell>
          <cell r="FX60">
            <v>0</v>
          </cell>
          <cell r="FZ60">
            <v>288.70323437999997</v>
          </cell>
          <cell r="GA60">
            <v>0</v>
          </cell>
          <cell r="GB60">
            <v>0</v>
          </cell>
          <cell r="GC60">
            <v>0</v>
          </cell>
          <cell r="GD60">
            <v>22.39</v>
          </cell>
          <cell r="GE60">
            <v>22.39</v>
          </cell>
          <cell r="GF60">
            <v>0</v>
          </cell>
          <cell r="GG60">
            <v>0</v>
          </cell>
          <cell r="GH60">
            <v>0</v>
          </cell>
          <cell r="GI60">
            <v>0</v>
          </cell>
          <cell r="GJ60">
            <v>0</v>
          </cell>
          <cell r="GK60">
            <v>0</v>
          </cell>
          <cell r="GL60">
            <v>0</v>
          </cell>
          <cell r="GM60">
            <v>0</v>
          </cell>
          <cell r="GN60">
            <v>0</v>
          </cell>
          <cell r="GO60">
            <v>0</v>
          </cell>
          <cell r="GP60">
            <v>0</v>
          </cell>
          <cell r="GQ60">
            <v>0</v>
          </cell>
          <cell r="GR60">
            <v>0</v>
          </cell>
          <cell r="GS60">
            <v>0</v>
          </cell>
          <cell r="GT60">
            <v>0</v>
          </cell>
          <cell r="GU60">
            <v>0</v>
          </cell>
          <cell r="GV60">
            <v>0</v>
          </cell>
          <cell r="GW60">
            <v>0</v>
          </cell>
          <cell r="GX60">
            <v>0</v>
          </cell>
          <cell r="GY60">
            <v>0</v>
          </cell>
          <cell r="GZ60">
            <v>0</v>
          </cell>
          <cell r="HA60">
            <v>0</v>
          </cell>
          <cell r="HB60">
            <v>0</v>
          </cell>
          <cell r="HC60">
            <v>0</v>
          </cell>
          <cell r="HD60">
            <v>0</v>
          </cell>
          <cell r="HE60">
            <v>0</v>
          </cell>
          <cell r="HF60">
            <v>0</v>
          </cell>
          <cell r="HG60">
            <v>0</v>
          </cell>
          <cell r="HH60">
            <v>0</v>
          </cell>
          <cell r="HI60">
            <v>0</v>
          </cell>
          <cell r="HJ60">
            <v>0</v>
          </cell>
          <cell r="HK60">
            <v>0</v>
          </cell>
          <cell r="HL60">
            <v>0</v>
          </cell>
          <cell r="HM60">
            <v>0</v>
          </cell>
          <cell r="HN60">
            <v>0</v>
          </cell>
          <cell r="HO60">
            <v>0</v>
          </cell>
          <cell r="HP60">
            <v>0</v>
          </cell>
          <cell r="HQ60">
            <v>0</v>
          </cell>
          <cell r="HR60">
            <v>0</v>
          </cell>
          <cell r="HS60">
            <v>0</v>
          </cell>
          <cell r="HT60">
            <v>0</v>
          </cell>
          <cell r="HU60">
            <v>0</v>
          </cell>
          <cell r="HV60">
            <v>0</v>
          </cell>
          <cell r="HW60">
            <v>0</v>
          </cell>
          <cell r="HX60">
            <v>0</v>
          </cell>
          <cell r="HY60">
            <v>0</v>
          </cell>
          <cell r="HZ60">
            <v>0</v>
          </cell>
          <cell r="IA60">
            <v>0</v>
          </cell>
          <cell r="IB60">
            <v>0</v>
          </cell>
          <cell r="IC60">
            <v>0</v>
          </cell>
          <cell r="ID60">
            <v>0</v>
          </cell>
          <cell r="IE60">
            <v>0</v>
          </cell>
          <cell r="IF60">
            <v>0</v>
          </cell>
          <cell r="IG60">
            <v>0</v>
          </cell>
          <cell r="IH60">
            <v>0</v>
          </cell>
          <cell r="II60">
            <v>0</v>
          </cell>
          <cell r="IJ60">
            <v>0</v>
          </cell>
          <cell r="IK60">
            <v>0</v>
          </cell>
          <cell r="IL60">
            <v>0</v>
          </cell>
          <cell r="IM60">
            <v>0</v>
          </cell>
          <cell r="IN60">
            <v>0</v>
          </cell>
          <cell r="IO60">
            <v>0</v>
          </cell>
          <cell r="IP60">
            <v>0</v>
          </cell>
          <cell r="IQ60">
            <v>0</v>
          </cell>
          <cell r="IR60">
            <v>0</v>
          </cell>
          <cell r="IS60">
            <v>0</v>
          </cell>
          <cell r="IT60">
            <v>0</v>
          </cell>
          <cell r="IU60">
            <v>0</v>
          </cell>
          <cell r="IV60">
            <v>0</v>
          </cell>
          <cell r="IW60">
            <v>0</v>
          </cell>
          <cell r="IX60">
            <v>0</v>
          </cell>
          <cell r="IY60">
            <v>0</v>
          </cell>
          <cell r="IZ60">
            <v>0</v>
          </cell>
          <cell r="JA60">
            <v>0</v>
          </cell>
          <cell r="JB60">
            <v>0</v>
          </cell>
          <cell r="JC60">
            <v>0</v>
          </cell>
          <cell r="JD60">
            <v>0</v>
          </cell>
          <cell r="JE60">
            <v>0</v>
          </cell>
          <cell r="JF60">
            <v>0</v>
          </cell>
          <cell r="JG60">
            <v>0</v>
          </cell>
          <cell r="JH60">
            <v>0</v>
          </cell>
          <cell r="JI60">
            <v>0</v>
          </cell>
          <cell r="JJ60">
            <v>0</v>
          </cell>
          <cell r="JK60">
            <v>0</v>
          </cell>
          <cell r="JL60">
            <v>0</v>
          </cell>
          <cell r="JM60">
            <v>0</v>
          </cell>
          <cell r="JN60">
            <v>0</v>
          </cell>
          <cell r="JO60">
            <v>0</v>
          </cell>
          <cell r="JP60">
            <v>0</v>
          </cell>
          <cell r="JQ60">
            <v>0</v>
          </cell>
          <cell r="JR60">
            <v>0</v>
          </cell>
          <cell r="JS60">
            <v>0</v>
          </cell>
          <cell r="JT60">
            <v>0</v>
          </cell>
          <cell r="JU60">
            <v>0</v>
          </cell>
          <cell r="JV60">
            <v>0</v>
          </cell>
          <cell r="JW60">
            <v>0</v>
          </cell>
          <cell r="JX60">
            <v>0</v>
          </cell>
          <cell r="JY60">
            <v>0</v>
          </cell>
          <cell r="JZ60">
            <v>0</v>
          </cell>
          <cell r="KA60">
            <v>0</v>
          </cell>
          <cell r="KB60">
            <v>0</v>
          </cell>
          <cell r="KC60">
            <v>0</v>
          </cell>
          <cell r="KD60">
            <v>0</v>
          </cell>
          <cell r="KE60">
            <v>0</v>
          </cell>
          <cell r="KF60">
            <v>0</v>
          </cell>
          <cell r="KG60">
            <v>0</v>
          </cell>
          <cell r="KH60">
            <v>0</v>
          </cell>
          <cell r="KI60">
            <v>0</v>
          </cell>
          <cell r="KJ60">
            <v>0</v>
          </cell>
          <cell r="KK60">
            <v>0</v>
          </cell>
          <cell r="KL60">
            <v>0</v>
          </cell>
          <cell r="KM60">
            <v>0</v>
          </cell>
          <cell r="KN60">
            <v>0</v>
          </cell>
          <cell r="KO60">
            <v>0</v>
          </cell>
          <cell r="KP60">
            <v>0</v>
          </cell>
          <cell r="KQ60">
            <v>0</v>
          </cell>
          <cell r="KR60">
            <v>0</v>
          </cell>
          <cell r="KS60">
            <v>0</v>
          </cell>
          <cell r="KT60">
            <v>0</v>
          </cell>
          <cell r="KU60">
            <v>0</v>
          </cell>
          <cell r="KV60">
            <v>0</v>
          </cell>
          <cell r="KW60">
            <v>0</v>
          </cell>
          <cell r="KX60">
            <v>0</v>
          </cell>
          <cell r="KY60">
            <v>0</v>
          </cell>
          <cell r="KZ60">
            <v>0</v>
          </cell>
          <cell r="LA60">
            <v>0</v>
          </cell>
          <cell r="LB60">
            <v>0</v>
          </cell>
          <cell r="LC60">
            <v>0</v>
          </cell>
          <cell r="LD60">
            <v>0</v>
          </cell>
          <cell r="LE60">
            <v>0</v>
          </cell>
          <cell r="LF60">
            <v>0</v>
          </cell>
          <cell r="LG60">
            <v>0</v>
          </cell>
          <cell r="LH60">
            <v>0</v>
          </cell>
          <cell r="LI60">
            <v>0</v>
          </cell>
          <cell r="LJ60">
            <v>0</v>
          </cell>
          <cell r="LK60">
            <v>0</v>
          </cell>
          <cell r="LL60">
            <v>0</v>
          </cell>
          <cell r="LQ60">
            <v>0</v>
          </cell>
          <cell r="LR60">
            <v>0</v>
          </cell>
          <cell r="LS60">
            <v>0</v>
          </cell>
          <cell r="LT60">
            <v>0</v>
          </cell>
          <cell r="LU60">
            <v>0</v>
          </cell>
          <cell r="LX60">
            <v>0</v>
          </cell>
          <cell r="LY60">
            <v>0</v>
          </cell>
          <cell r="LZ60">
            <v>0</v>
          </cell>
          <cell r="MA60">
            <v>0</v>
          </cell>
          <cell r="MB60">
            <v>0</v>
          </cell>
          <cell r="MC60">
            <v>0</v>
          </cell>
          <cell r="MD60">
            <v>0</v>
          </cell>
          <cell r="ME60">
            <v>0</v>
          </cell>
          <cell r="MF60">
            <v>0</v>
          </cell>
          <cell r="MG60">
            <v>0</v>
          </cell>
          <cell r="MH60">
            <v>0</v>
          </cell>
          <cell r="MI60">
            <v>0</v>
          </cell>
          <cell r="MJ60">
            <v>0</v>
          </cell>
          <cell r="MK60">
            <v>0</v>
          </cell>
          <cell r="ML60">
            <v>0</v>
          </cell>
          <cell r="MM60">
            <v>0</v>
          </cell>
          <cell r="MN60">
            <v>0</v>
          </cell>
          <cell r="MO60">
            <v>0</v>
          </cell>
          <cell r="MP60">
            <v>0</v>
          </cell>
          <cell r="MQ60">
            <v>0</v>
          </cell>
          <cell r="MR60">
            <v>0</v>
          </cell>
          <cell r="MS60">
            <v>0</v>
          </cell>
          <cell r="MT60">
            <v>0</v>
          </cell>
          <cell r="MU60">
            <v>0</v>
          </cell>
          <cell r="MV60">
            <v>0</v>
          </cell>
          <cell r="MW60">
            <v>0</v>
          </cell>
          <cell r="MX60">
            <v>0</v>
          </cell>
          <cell r="MY60">
            <v>0</v>
          </cell>
          <cell r="MZ60">
            <v>0</v>
          </cell>
          <cell r="NA60">
            <v>0</v>
          </cell>
          <cell r="NB60">
            <v>0</v>
          </cell>
          <cell r="NC60">
            <v>0</v>
          </cell>
          <cell r="ND60">
            <v>0</v>
          </cell>
          <cell r="NE60">
            <v>0</v>
          </cell>
          <cell r="NF60">
            <v>0</v>
          </cell>
          <cell r="NG60">
            <v>0</v>
          </cell>
          <cell r="NH60">
            <v>0</v>
          </cell>
          <cell r="NI60">
            <v>0</v>
          </cell>
          <cell r="NJ60">
            <v>0</v>
          </cell>
          <cell r="NK60">
            <v>0</v>
          </cell>
          <cell r="NL60">
            <v>0</v>
          </cell>
          <cell r="NM60">
            <v>0</v>
          </cell>
          <cell r="NN60">
            <v>0</v>
          </cell>
          <cell r="NO60">
            <v>0</v>
          </cell>
          <cell r="NP60">
            <v>0</v>
          </cell>
          <cell r="NQ60">
            <v>0</v>
          </cell>
          <cell r="NR60">
            <v>0</v>
          </cell>
          <cell r="NS60">
            <v>0</v>
          </cell>
          <cell r="NT60">
            <v>0</v>
          </cell>
          <cell r="NU60">
            <v>0</v>
          </cell>
          <cell r="NV60">
            <v>0</v>
          </cell>
          <cell r="NW60">
            <v>0</v>
          </cell>
          <cell r="NX60">
            <v>0</v>
          </cell>
          <cell r="NY60">
            <v>0</v>
          </cell>
          <cell r="NZ60">
            <v>0</v>
          </cell>
          <cell r="OA60">
            <v>0</v>
          </cell>
          <cell r="OB60">
            <v>0</v>
          </cell>
          <cell r="OC60">
            <v>0</v>
          </cell>
          <cell r="OD60">
            <v>0</v>
          </cell>
          <cell r="OE60">
            <v>0</v>
          </cell>
          <cell r="OF60">
            <v>0</v>
          </cell>
          <cell r="OG60">
            <v>0</v>
          </cell>
          <cell r="OH60">
            <v>0</v>
          </cell>
          <cell r="OI60">
            <v>0</v>
          </cell>
          <cell r="OJ60">
            <v>0</v>
          </cell>
          <cell r="OL60">
            <v>2019</v>
          </cell>
          <cell r="OM60">
            <v>2024</v>
          </cell>
          <cell r="ON60">
            <v>2025</v>
          </cell>
          <cell r="OO60">
            <v>2025</v>
          </cell>
          <cell r="OP60" t="str">
            <v>с</v>
          </cell>
          <cell r="OT60">
            <v>643.10910763000015</v>
          </cell>
        </row>
        <row r="61">
          <cell r="D61" t="str">
            <v>M_Che445</v>
          </cell>
          <cell r="E61">
            <v>26.4041537898195</v>
          </cell>
          <cell r="H61">
            <v>2.6658357100000001</v>
          </cell>
          <cell r="J61">
            <v>26.4041537898195</v>
          </cell>
          <cell r="K61">
            <v>26.4041537898195</v>
          </cell>
          <cell r="L61">
            <v>0</v>
          </cell>
          <cell r="M61">
            <v>0</v>
          </cell>
          <cell r="N61">
            <v>0</v>
          </cell>
          <cell r="O61">
            <v>0</v>
          </cell>
          <cell r="P61">
            <v>0</v>
          </cell>
          <cell r="Q61">
            <v>0</v>
          </cell>
          <cell r="R61">
            <v>26.4041537898195</v>
          </cell>
          <cell r="S61">
            <v>0</v>
          </cell>
          <cell r="T61">
            <v>0</v>
          </cell>
          <cell r="U61">
            <v>22.003461491516251</v>
          </cell>
          <cell r="V61">
            <v>0</v>
          </cell>
          <cell r="W61">
            <v>4.4006922983032482</v>
          </cell>
          <cell r="X61">
            <v>0</v>
          </cell>
          <cell r="Y61">
            <v>0</v>
          </cell>
          <cell r="Z61">
            <v>0</v>
          </cell>
          <cell r="AA61">
            <v>0</v>
          </cell>
          <cell r="AB61">
            <v>0</v>
          </cell>
          <cell r="AC61">
            <v>0</v>
          </cell>
          <cell r="AD61">
            <v>0</v>
          </cell>
          <cell r="AE61">
            <v>0</v>
          </cell>
          <cell r="AF61">
            <v>0</v>
          </cell>
          <cell r="AG61">
            <v>0</v>
          </cell>
          <cell r="AH61">
            <v>0</v>
          </cell>
          <cell r="AI61">
            <v>0</v>
          </cell>
          <cell r="AJ61">
            <v>0</v>
          </cell>
          <cell r="AK61">
            <v>0</v>
          </cell>
          <cell r="AL61">
            <v>0</v>
          </cell>
          <cell r="AM61">
            <v>0</v>
          </cell>
          <cell r="AN61">
            <v>0</v>
          </cell>
          <cell r="AO61">
            <v>0</v>
          </cell>
          <cell r="AP61">
            <v>26.4041537898195</v>
          </cell>
          <cell r="AQ61">
            <v>0</v>
          </cell>
          <cell r="AR61">
            <v>0</v>
          </cell>
          <cell r="AS61">
            <v>22.003461491516251</v>
          </cell>
          <cell r="AT61">
            <v>0</v>
          </cell>
          <cell r="AU61">
            <v>4.4006922983032482</v>
          </cell>
          <cell r="AV61">
            <v>26.4041537898195</v>
          </cell>
          <cell r="AW61">
            <v>0</v>
          </cell>
          <cell r="AX61">
            <v>0</v>
          </cell>
          <cell r="AY61">
            <v>22.003461491516251</v>
          </cell>
          <cell r="AZ61">
            <v>0</v>
          </cell>
          <cell r="BA61">
            <v>4.4006922983032482</v>
          </cell>
          <cell r="BB61" t="str">
            <v/>
          </cell>
          <cell r="BC61" t="str">
            <v/>
          </cell>
          <cell r="BD61" t="str">
            <v/>
          </cell>
          <cell r="BE61" t="str">
            <v/>
          </cell>
          <cell r="BF61">
            <v>0</v>
          </cell>
          <cell r="BG61">
            <v>2.6658357100000001</v>
          </cell>
          <cell r="BH61">
            <v>0</v>
          </cell>
          <cell r="BI61">
            <v>0</v>
          </cell>
          <cell r="BJ61">
            <v>2.2215297583333333</v>
          </cell>
          <cell r="BK61">
            <v>0</v>
          </cell>
          <cell r="BL61">
            <v>0.44430595166666675</v>
          </cell>
          <cell r="BM61">
            <v>0</v>
          </cell>
          <cell r="BN61">
            <v>0</v>
          </cell>
          <cell r="BO61">
            <v>0</v>
          </cell>
          <cell r="BP61">
            <v>0</v>
          </cell>
          <cell r="BQ61">
            <v>0</v>
          </cell>
          <cell r="BR61">
            <v>0</v>
          </cell>
          <cell r="BS61">
            <v>0</v>
          </cell>
          <cell r="BT61">
            <v>0</v>
          </cell>
          <cell r="BU61">
            <v>0</v>
          </cell>
          <cell r="BV61">
            <v>0</v>
          </cell>
          <cell r="BW61">
            <v>0</v>
          </cell>
          <cell r="BX61">
            <v>0</v>
          </cell>
          <cell r="BY61">
            <v>0</v>
          </cell>
          <cell r="BZ61">
            <v>0</v>
          </cell>
          <cell r="CA61">
            <v>0</v>
          </cell>
          <cell r="CB61">
            <v>0</v>
          </cell>
          <cell r="CC61">
            <v>0</v>
          </cell>
          <cell r="CD61">
            <v>0</v>
          </cell>
          <cell r="CE61">
            <v>2.6658357100000001</v>
          </cell>
          <cell r="CF61">
            <v>0</v>
          </cell>
          <cell r="CG61">
            <v>0</v>
          </cell>
          <cell r="CH61">
            <v>2.2215297583333333</v>
          </cell>
          <cell r="CI61">
            <v>0</v>
          </cell>
          <cell r="CJ61">
            <v>0.44430595166666675</v>
          </cell>
          <cell r="CK61">
            <v>2.6658357100000001</v>
          </cell>
          <cell r="CL61">
            <v>0</v>
          </cell>
          <cell r="CM61">
            <v>0</v>
          </cell>
          <cell r="CN61">
            <v>2.2215297583333333</v>
          </cell>
          <cell r="CO61">
            <v>0</v>
          </cell>
          <cell r="CP61">
            <v>0.44430595166666675</v>
          </cell>
          <cell r="CQ61" t="str">
            <v/>
          </cell>
          <cell r="CR61" t="str">
            <v/>
          </cell>
          <cell r="CS61" t="str">
            <v/>
          </cell>
          <cell r="CT61" t="str">
            <v/>
          </cell>
          <cell r="CU61">
            <v>0</v>
          </cell>
          <cell r="CX61">
            <v>22.003461491516251</v>
          </cell>
          <cell r="CY61">
            <v>2.6824046128714798</v>
          </cell>
          <cell r="CZ61">
            <v>15.295814753253699</v>
          </cell>
          <cell r="DA61">
            <v>2.5821919160425701</v>
          </cell>
          <cell r="DB61">
            <v>1.443050209348502</v>
          </cell>
          <cell r="DE61">
            <v>2.3696317200000001</v>
          </cell>
          <cell r="DG61">
            <v>22.003461491516251</v>
          </cell>
          <cell r="DH61">
            <v>22.003461491516251</v>
          </cell>
          <cell r="DI61">
            <v>0</v>
          </cell>
          <cell r="DJ61">
            <v>0</v>
          </cell>
          <cell r="DK61">
            <v>0</v>
          </cell>
          <cell r="DL61">
            <v>0</v>
          </cell>
          <cell r="DM61">
            <v>0</v>
          </cell>
          <cell r="DN61">
            <v>22.003461491516251</v>
          </cell>
          <cell r="DS61">
            <v>0</v>
          </cell>
          <cell r="DT61">
            <v>0</v>
          </cell>
          <cell r="DU61">
            <v>0</v>
          </cell>
          <cell r="DV61">
            <v>22.003461491516251</v>
          </cell>
          <cell r="DW61">
            <v>22.003461491516251</v>
          </cell>
          <cell r="DX61" t="str">
            <v/>
          </cell>
          <cell r="DY61" t="str">
            <v/>
          </cell>
          <cell r="DZ61" t="str">
            <v/>
          </cell>
          <cell r="EA61">
            <v>1</v>
          </cell>
          <cell r="EB61" t="str">
            <v>1</v>
          </cell>
          <cell r="EC61">
            <v>2.3696317200000001</v>
          </cell>
          <cell r="ED61">
            <v>2.3696317200000001</v>
          </cell>
          <cell r="EE61">
            <v>0</v>
          </cell>
          <cell r="EF61">
            <v>0</v>
          </cell>
          <cell r="EG61">
            <v>0</v>
          </cell>
          <cell r="EH61">
            <v>0</v>
          </cell>
          <cell r="EI61">
            <v>0</v>
          </cell>
          <cell r="EJ61">
            <v>0</v>
          </cell>
          <cell r="EK61">
            <v>0</v>
          </cell>
          <cell r="EL61">
            <v>0</v>
          </cell>
          <cell r="EM61">
            <v>0</v>
          </cell>
          <cell r="EN61">
            <v>0</v>
          </cell>
          <cell r="EO61">
            <v>0</v>
          </cell>
          <cell r="EP61">
            <v>0</v>
          </cell>
          <cell r="EQ61">
            <v>0</v>
          </cell>
          <cell r="ER61">
            <v>0</v>
          </cell>
          <cell r="ES61">
            <v>0</v>
          </cell>
          <cell r="ET61">
            <v>0</v>
          </cell>
          <cell r="EU61">
            <v>0</v>
          </cell>
          <cell r="EV61">
            <v>0</v>
          </cell>
          <cell r="EW61">
            <v>2.3696317200000001</v>
          </cell>
          <cell r="EX61">
            <v>2.3696317200000001</v>
          </cell>
          <cell r="EY61">
            <v>0</v>
          </cell>
          <cell r="EZ61">
            <v>0</v>
          </cell>
          <cell r="FA61">
            <v>0</v>
          </cell>
          <cell r="FB61">
            <v>2.3696317200000001</v>
          </cell>
          <cell r="FC61">
            <v>2.3696317200000001</v>
          </cell>
          <cell r="FD61">
            <v>0</v>
          </cell>
          <cell r="FE61">
            <v>0</v>
          </cell>
          <cell r="FF61">
            <v>0</v>
          </cell>
          <cell r="FG61" t="str">
            <v/>
          </cell>
          <cell r="FH61" t="str">
            <v/>
          </cell>
          <cell r="FI61" t="str">
            <v/>
          </cell>
          <cell r="FJ61">
            <v>1</v>
          </cell>
          <cell r="FK61" t="str">
            <v>1</v>
          </cell>
          <cell r="FN61">
            <v>22.003461491516251</v>
          </cell>
          <cell r="FO61">
            <v>0</v>
          </cell>
          <cell r="FP61">
            <v>0</v>
          </cell>
          <cell r="FQ61">
            <v>0</v>
          </cell>
          <cell r="FR61">
            <v>15</v>
          </cell>
          <cell r="FS61">
            <v>15</v>
          </cell>
          <cell r="FT61">
            <v>0</v>
          </cell>
          <cell r="FU61">
            <v>0</v>
          </cell>
          <cell r="FV61">
            <v>0</v>
          </cell>
          <cell r="FW61">
            <v>0</v>
          </cell>
          <cell r="FX61">
            <v>0</v>
          </cell>
          <cell r="FZ61">
            <v>0</v>
          </cell>
          <cell r="GA61">
            <v>0</v>
          </cell>
          <cell r="GB61">
            <v>0</v>
          </cell>
          <cell r="GC61">
            <v>0</v>
          </cell>
          <cell r="GD61">
            <v>0</v>
          </cell>
          <cell r="GE61">
            <v>0</v>
          </cell>
          <cell r="GF61">
            <v>0</v>
          </cell>
          <cell r="GG61">
            <v>0</v>
          </cell>
          <cell r="GH61">
            <v>0</v>
          </cell>
          <cell r="GI61">
            <v>0</v>
          </cell>
          <cell r="GJ61">
            <v>0</v>
          </cell>
          <cell r="GK61">
            <v>22.003461491516251</v>
          </cell>
          <cell r="GL61">
            <v>0</v>
          </cell>
          <cell r="GM61">
            <v>0</v>
          </cell>
          <cell r="GN61">
            <v>0</v>
          </cell>
          <cell r="GO61">
            <v>15</v>
          </cell>
          <cell r="GP61">
            <v>15</v>
          </cell>
          <cell r="GQ61">
            <v>0</v>
          </cell>
          <cell r="GR61">
            <v>0</v>
          </cell>
          <cell r="GS61">
            <v>0</v>
          </cell>
          <cell r="GT61">
            <v>0</v>
          </cell>
          <cell r="GU61">
            <v>0</v>
          </cell>
          <cell r="GV61">
            <v>0</v>
          </cell>
          <cell r="GW61">
            <v>0</v>
          </cell>
          <cell r="GX61">
            <v>0</v>
          </cell>
          <cell r="GY61">
            <v>0</v>
          </cell>
          <cell r="GZ61">
            <v>0</v>
          </cell>
          <cell r="HA61">
            <v>0</v>
          </cell>
          <cell r="HB61">
            <v>0</v>
          </cell>
          <cell r="HC61">
            <v>0</v>
          </cell>
          <cell r="HD61">
            <v>0</v>
          </cell>
          <cell r="HE61">
            <v>0</v>
          </cell>
          <cell r="HF61">
            <v>0</v>
          </cell>
          <cell r="HG61">
            <v>0</v>
          </cell>
          <cell r="HH61">
            <v>0</v>
          </cell>
          <cell r="HI61">
            <v>0</v>
          </cell>
          <cell r="HJ61">
            <v>0</v>
          </cell>
          <cell r="HK61">
            <v>0</v>
          </cell>
          <cell r="HL61">
            <v>0</v>
          </cell>
          <cell r="HM61">
            <v>0</v>
          </cell>
          <cell r="HN61">
            <v>0</v>
          </cell>
          <cell r="HO61">
            <v>0</v>
          </cell>
          <cell r="HP61">
            <v>0</v>
          </cell>
          <cell r="HQ61">
            <v>0</v>
          </cell>
          <cell r="HR61">
            <v>0</v>
          </cell>
          <cell r="HS61">
            <v>0</v>
          </cell>
          <cell r="HT61">
            <v>0</v>
          </cell>
          <cell r="HU61">
            <v>0</v>
          </cell>
          <cell r="HV61">
            <v>0</v>
          </cell>
          <cell r="HW61">
            <v>0</v>
          </cell>
          <cell r="HX61">
            <v>0</v>
          </cell>
          <cell r="HY61">
            <v>0</v>
          </cell>
          <cell r="HZ61">
            <v>0</v>
          </cell>
          <cell r="IA61">
            <v>0</v>
          </cell>
          <cell r="IB61">
            <v>0</v>
          </cell>
          <cell r="IC61">
            <v>22.003461491516251</v>
          </cell>
          <cell r="ID61">
            <v>0</v>
          </cell>
          <cell r="IE61">
            <v>0</v>
          </cell>
          <cell r="IF61">
            <v>0</v>
          </cell>
          <cell r="IG61">
            <v>15</v>
          </cell>
          <cell r="IH61">
            <v>15</v>
          </cell>
          <cell r="II61">
            <v>0</v>
          </cell>
          <cell r="IJ61">
            <v>0</v>
          </cell>
          <cell r="IK61">
            <v>0</v>
          </cell>
          <cell r="IL61">
            <v>0</v>
          </cell>
          <cell r="IM61">
            <v>0</v>
          </cell>
          <cell r="IN61">
            <v>22.003461491516251</v>
          </cell>
          <cell r="IO61">
            <v>0</v>
          </cell>
          <cell r="IP61">
            <v>0</v>
          </cell>
          <cell r="IQ61">
            <v>0</v>
          </cell>
          <cell r="IR61">
            <v>15</v>
          </cell>
          <cell r="IS61">
            <v>15</v>
          </cell>
          <cell r="IT61">
            <v>0</v>
          </cell>
          <cell r="IU61">
            <v>0</v>
          </cell>
          <cell r="IV61">
            <v>0</v>
          </cell>
          <cell r="IW61">
            <v>0</v>
          </cell>
          <cell r="IX61">
            <v>0</v>
          </cell>
          <cell r="IY61">
            <v>0</v>
          </cell>
          <cell r="IZ61">
            <v>0</v>
          </cell>
          <cell r="JA61">
            <v>0</v>
          </cell>
          <cell r="JB61">
            <v>0</v>
          </cell>
          <cell r="JC61">
            <v>0</v>
          </cell>
          <cell r="JD61">
            <v>0</v>
          </cell>
          <cell r="JE61">
            <v>0</v>
          </cell>
          <cell r="JF61">
            <v>0</v>
          </cell>
          <cell r="JG61">
            <v>0</v>
          </cell>
          <cell r="JH61">
            <v>0</v>
          </cell>
          <cell r="JI61">
            <v>0</v>
          </cell>
          <cell r="JJ61">
            <v>0</v>
          </cell>
          <cell r="JK61">
            <v>0</v>
          </cell>
          <cell r="JL61">
            <v>0</v>
          </cell>
          <cell r="JM61">
            <v>0</v>
          </cell>
          <cell r="JN61">
            <v>0</v>
          </cell>
          <cell r="JO61">
            <v>0</v>
          </cell>
          <cell r="JP61">
            <v>0</v>
          </cell>
          <cell r="JQ61">
            <v>0</v>
          </cell>
          <cell r="JR61">
            <v>0</v>
          </cell>
          <cell r="JS61">
            <v>0</v>
          </cell>
          <cell r="JT61">
            <v>0</v>
          </cell>
          <cell r="JU61">
            <v>0</v>
          </cell>
          <cell r="JV61">
            <v>0</v>
          </cell>
          <cell r="JW61">
            <v>0</v>
          </cell>
          <cell r="JX61">
            <v>0</v>
          </cell>
          <cell r="JY61">
            <v>0</v>
          </cell>
          <cell r="JZ61">
            <v>0</v>
          </cell>
          <cell r="KA61">
            <v>0</v>
          </cell>
          <cell r="KB61">
            <v>0</v>
          </cell>
          <cell r="KC61">
            <v>0</v>
          </cell>
          <cell r="KD61">
            <v>0</v>
          </cell>
          <cell r="KE61">
            <v>0</v>
          </cell>
          <cell r="KF61">
            <v>0</v>
          </cell>
          <cell r="KG61">
            <v>0</v>
          </cell>
          <cell r="KH61">
            <v>0</v>
          </cell>
          <cell r="KI61">
            <v>0</v>
          </cell>
          <cell r="KJ61">
            <v>0</v>
          </cell>
          <cell r="KK61">
            <v>0</v>
          </cell>
          <cell r="KL61">
            <v>0</v>
          </cell>
          <cell r="KM61">
            <v>0</v>
          </cell>
          <cell r="KN61">
            <v>0</v>
          </cell>
          <cell r="KO61">
            <v>0</v>
          </cell>
          <cell r="KP61">
            <v>0</v>
          </cell>
          <cell r="KQ61">
            <v>0</v>
          </cell>
          <cell r="KR61">
            <v>0</v>
          </cell>
          <cell r="KS61">
            <v>0</v>
          </cell>
          <cell r="KT61">
            <v>0</v>
          </cell>
          <cell r="KU61">
            <v>0</v>
          </cell>
          <cell r="KV61">
            <v>0</v>
          </cell>
          <cell r="KW61">
            <v>0</v>
          </cell>
          <cell r="KX61">
            <v>0</v>
          </cell>
          <cell r="KY61">
            <v>0</v>
          </cell>
          <cell r="KZ61">
            <v>0</v>
          </cell>
          <cell r="LA61">
            <v>0</v>
          </cell>
          <cell r="LB61">
            <v>0</v>
          </cell>
          <cell r="LC61">
            <v>0</v>
          </cell>
          <cell r="LD61">
            <v>0</v>
          </cell>
          <cell r="LE61">
            <v>0</v>
          </cell>
          <cell r="LF61">
            <v>0</v>
          </cell>
          <cell r="LG61">
            <v>0</v>
          </cell>
          <cell r="LH61">
            <v>0</v>
          </cell>
          <cell r="LI61">
            <v>0</v>
          </cell>
          <cell r="LJ61">
            <v>0</v>
          </cell>
          <cell r="LK61">
            <v>0</v>
          </cell>
          <cell r="LL61">
            <v>0</v>
          </cell>
          <cell r="LQ61">
            <v>0</v>
          </cell>
          <cell r="LR61">
            <v>0</v>
          </cell>
          <cell r="LS61">
            <v>0</v>
          </cell>
          <cell r="LT61">
            <v>0</v>
          </cell>
          <cell r="LU61">
            <v>0</v>
          </cell>
          <cell r="LX61">
            <v>0</v>
          </cell>
          <cell r="LY61">
            <v>0</v>
          </cell>
          <cell r="LZ61">
            <v>0</v>
          </cell>
          <cell r="MA61">
            <v>0</v>
          </cell>
          <cell r="MB61">
            <v>0</v>
          </cell>
          <cell r="MC61">
            <v>0</v>
          </cell>
          <cell r="MD61">
            <v>0</v>
          </cell>
          <cell r="ME61">
            <v>0</v>
          </cell>
          <cell r="MF61">
            <v>0</v>
          </cell>
          <cell r="MG61">
            <v>0</v>
          </cell>
          <cell r="MH61">
            <v>0</v>
          </cell>
          <cell r="MI61">
            <v>0</v>
          </cell>
          <cell r="MJ61">
            <v>0</v>
          </cell>
          <cell r="MK61">
            <v>0</v>
          </cell>
          <cell r="ML61">
            <v>0</v>
          </cell>
          <cell r="MM61">
            <v>0</v>
          </cell>
          <cell r="MN61">
            <v>0</v>
          </cell>
          <cell r="MO61">
            <v>0</v>
          </cell>
          <cell r="MP61">
            <v>0</v>
          </cell>
          <cell r="MQ61">
            <v>0</v>
          </cell>
          <cell r="MR61">
            <v>0</v>
          </cell>
          <cell r="MS61">
            <v>0</v>
          </cell>
          <cell r="MT61">
            <v>0</v>
          </cell>
          <cell r="MU61">
            <v>0</v>
          </cell>
          <cell r="MV61">
            <v>0</v>
          </cell>
          <cell r="MW61">
            <v>0</v>
          </cell>
          <cell r="MX61">
            <v>0</v>
          </cell>
          <cell r="MY61">
            <v>0</v>
          </cell>
          <cell r="MZ61">
            <v>0</v>
          </cell>
          <cell r="NA61">
            <v>0</v>
          </cell>
          <cell r="NB61">
            <v>0</v>
          </cell>
          <cell r="NC61">
            <v>0</v>
          </cell>
          <cell r="ND61">
            <v>0</v>
          </cell>
          <cell r="NE61">
            <v>0</v>
          </cell>
          <cell r="NF61">
            <v>0</v>
          </cell>
          <cell r="NG61">
            <v>0</v>
          </cell>
          <cell r="NH61">
            <v>0</v>
          </cell>
          <cell r="NI61">
            <v>0</v>
          </cell>
          <cell r="NJ61">
            <v>0</v>
          </cell>
          <cell r="NK61">
            <v>0</v>
          </cell>
          <cell r="NL61">
            <v>0</v>
          </cell>
          <cell r="NM61">
            <v>0</v>
          </cell>
          <cell r="NN61">
            <v>0</v>
          </cell>
          <cell r="NO61">
            <v>0</v>
          </cell>
          <cell r="NP61">
            <v>0</v>
          </cell>
          <cell r="NQ61">
            <v>0</v>
          </cell>
          <cell r="NR61">
            <v>0</v>
          </cell>
          <cell r="NS61">
            <v>0</v>
          </cell>
          <cell r="NT61">
            <v>0</v>
          </cell>
          <cell r="NU61">
            <v>0</v>
          </cell>
          <cell r="NV61">
            <v>0</v>
          </cell>
          <cell r="NW61">
            <v>0</v>
          </cell>
          <cell r="NX61">
            <v>0</v>
          </cell>
          <cell r="NY61">
            <v>0</v>
          </cell>
          <cell r="NZ61">
            <v>0</v>
          </cell>
          <cell r="OA61">
            <v>0</v>
          </cell>
          <cell r="OB61">
            <v>0</v>
          </cell>
          <cell r="OC61">
            <v>0</v>
          </cell>
          <cell r="OD61">
            <v>0</v>
          </cell>
          <cell r="OE61">
            <v>0</v>
          </cell>
          <cell r="OF61">
            <v>0</v>
          </cell>
          <cell r="OG61">
            <v>0</v>
          </cell>
          <cell r="OH61">
            <v>0</v>
          </cell>
          <cell r="OI61">
            <v>0</v>
          </cell>
          <cell r="OJ61">
            <v>0</v>
          </cell>
          <cell r="OL61">
            <v>2023</v>
          </cell>
          <cell r="OM61">
            <v>2023</v>
          </cell>
          <cell r="ON61">
            <v>2023</v>
          </cell>
          <cell r="OO61">
            <v>2023</v>
          </cell>
          <cell r="OP61" t="str">
            <v>п</v>
          </cell>
          <cell r="OT61">
            <v>26.4041537898195</v>
          </cell>
        </row>
        <row r="62">
          <cell r="D62" t="str">
            <v>M_Che446</v>
          </cell>
          <cell r="E62">
            <v>44.407445565111715</v>
          </cell>
          <cell r="H62">
            <v>2.8435580599999999</v>
          </cell>
          <cell r="J62">
            <v>44.407445565111715</v>
          </cell>
          <cell r="K62">
            <v>44.407445565111715</v>
          </cell>
          <cell r="L62">
            <v>0</v>
          </cell>
          <cell r="M62">
            <v>0</v>
          </cell>
          <cell r="N62">
            <v>0</v>
          </cell>
          <cell r="O62">
            <v>0</v>
          </cell>
          <cell r="P62">
            <v>0</v>
          </cell>
          <cell r="Q62">
            <v>0</v>
          </cell>
          <cell r="R62">
            <v>14.478484737098245</v>
          </cell>
          <cell r="S62">
            <v>0</v>
          </cell>
          <cell r="T62">
            <v>0</v>
          </cell>
          <cell r="U62">
            <v>12.065403947581872</v>
          </cell>
          <cell r="V62">
            <v>0</v>
          </cell>
          <cell r="W62">
            <v>2.4130807895163731</v>
          </cell>
          <cell r="X62">
            <v>0</v>
          </cell>
          <cell r="Y62">
            <v>0</v>
          </cell>
          <cell r="Z62">
            <v>0</v>
          </cell>
          <cell r="AA62">
            <v>0</v>
          </cell>
          <cell r="AB62">
            <v>0</v>
          </cell>
          <cell r="AC62">
            <v>0</v>
          </cell>
          <cell r="AD62">
            <v>0</v>
          </cell>
          <cell r="AE62">
            <v>0</v>
          </cell>
          <cell r="AF62">
            <v>0</v>
          </cell>
          <cell r="AG62">
            <v>0</v>
          </cell>
          <cell r="AH62">
            <v>0</v>
          </cell>
          <cell r="AI62">
            <v>0</v>
          </cell>
          <cell r="AJ62">
            <v>0</v>
          </cell>
          <cell r="AK62">
            <v>0</v>
          </cell>
          <cell r="AL62">
            <v>0</v>
          </cell>
          <cell r="AM62">
            <v>0</v>
          </cell>
          <cell r="AN62">
            <v>0</v>
          </cell>
          <cell r="AO62">
            <v>0</v>
          </cell>
          <cell r="AP62">
            <v>14.478484737098245</v>
          </cell>
          <cell r="AQ62">
            <v>0</v>
          </cell>
          <cell r="AR62">
            <v>0</v>
          </cell>
          <cell r="AS62">
            <v>12.065403947581872</v>
          </cell>
          <cell r="AT62">
            <v>0</v>
          </cell>
          <cell r="AU62">
            <v>2.4130807895163731</v>
          </cell>
          <cell r="AV62">
            <v>14.478484737098245</v>
          </cell>
          <cell r="AW62">
            <v>0</v>
          </cell>
          <cell r="AX62">
            <v>0</v>
          </cell>
          <cell r="AY62">
            <v>12.065403947581872</v>
          </cell>
          <cell r="AZ62">
            <v>0</v>
          </cell>
          <cell r="BA62">
            <v>2.4130807895163731</v>
          </cell>
          <cell r="BB62" t="str">
            <v/>
          </cell>
          <cell r="BC62" t="str">
            <v/>
          </cell>
          <cell r="BD62" t="str">
            <v/>
          </cell>
          <cell r="BE62" t="str">
            <v/>
          </cell>
          <cell r="BF62">
            <v>0</v>
          </cell>
          <cell r="BG62">
            <v>2.8435580599999999</v>
          </cell>
          <cell r="BH62">
            <v>0</v>
          </cell>
          <cell r="BI62">
            <v>0</v>
          </cell>
          <cell r="BJ62">
            <v>2.3696317166666665</v>
          </cell>
          <cell r="BK62">
            <v>0</v>
          </cell>
          <cell r="BL62">
            <v>0.47392634333333339</v>
          </cell>
          <cell r="BM62">
            <v>0</v>
          </cell>
          <cell r="BN62">
            <v>0</v>
          </cell>
          <cell r="BO62">
            <v>0</v>
          </cell>
          <cell r="BP62">
            <v>0</v>
          </cell>
          <cell r="BQ62">
            <v>0</v>
          </cell>
          <cell r="BR62">
            <v>0</v>
          </cell>
          <cell r="BS62">
            <v>0</v>
          </cell>
          <cell r="BT62">
            <v>0</v>
          </cell>
          <cell r="BU62">
            <v>0</v>
          </cell>
          <cell r="BV62">
            <v>0</v>
          </cell>
          <cell r="BW62">
            <v>0</v>
          </cell>
          <cell r="BX62">
            <v>0</v>
          </cell>
          <cell r="BY62">
            <v>0</v>
          </cell>
          <cell r="BZ62">
            <v>0</v>
          </cell>
          <cell r="CA62">
            <v>0</v>
          </cell>
          <cell r="CB62">
            <v>0</v>
          </cell>
          <cell r="CC62">
            <v>0</v>
          </cell>
          <cell r="CD62">
            <v>0</v>
          </cell>
          <cell r="CE62">
            <v>2.8435580599999999</v>
          </cell>
          <cell r="CF62">
            <v>0</v>
          </cell>
          <cell r="CG62">
            <v>0</v>
          </cell>
          <cell r="CH62">
            <v>2.3696317166666665</v>
          </cell>
          <cell r="CI62">
            <v>0</v>
          </cell>
          <cell r="CJ62">
            <v>0.47392634333333339</v>
          </cell>
          <cell r="CK62">
            <v>2.8435580599999999</v>
          </cell>
          <cell r="CL62">
            <v>0</v>
          </cell>
          <cell r="CM62">
            <v>0</v>
          </cell>
          <cell r="CN62">
            <v>2.3696317166666665</v>
          </cell>
          <cell r="CO62">
            <v>0</v>
          </cell>
          <cell r="CP62">
            <v>0.47392634333333339</v>
          </cell>
          <cell r="CQ62" t="str">
            <v/>
          </cell>
          <cell r="CR62" t="str">
            <v/>
          </cell>
          <cell r="CS62" t="str">
            <v/>
          </cell>
          <cell r="CT62" t="str">
            <v/>
          </cell>
          <cell r="CU62">
            <v>0</v>
          </cell>
          <cell r="CX62">
            <v>37.0062046375931</v>
          </cell>
          <cell r="CY62">
            <v>2.5845207863506401</v>
          </cell>
          <cell r="CZ62">
            <v>28.8310190270455</v>
          </cell>
          <cell r="DA62">
            <v>2.4879649585058199</v>
          </cell>
          <cell r="DB62">
            <v>3.1026998656911435</v>
          </cell>
          <cell r="DE62">
            <v>2.2215297599999997</v>
          </cell>
          <cell r="DG62">
            <v>37.0062046375931</v>
          </cell>
          <cell r="DH62">
            <v>37.0062046375931</v>
          </cell>
          <cell r="DI62">
            <v>0</v>
          </cell>
          <cell r="DJ62">
            <v>0</v>
          </cell>
          <cell r="DK62">
            <v>0</v>
          </cell>
          <cell r="DL62">
            <v>0</v>
          </cell>
          <cell r="DM62">
            <v>0</v>
          </cell>
          <cell r="DN62">
            <v>13.1736914673647</v>
          </cell>
          <cell r="DS62">
            <v>0</v>
          </cell>
          <cell r="DT62">
            <v>0</v>
          </cell>
          <cell r="DU62">
            <v>0</v>
          </cell>
          <cell r="DV62">
            <v>13.1736914673647</v>
          </cell>
          <cell r="DW62">
            <v>13.1736914673647</v>
          </cell>
          <cell r="DX62" t="str">
            <v/>
          </cell>
          <cell r="DY62" t="str">
            <v/>
          </cell>
          <cell r="DZ62" t="str">
            <v/>
          </cell>
          <cell r="EA62">
            <v>1</v>
          </cell>
          <cell r="EB62" t="str">
            <v>1</v>
          </cell>
          <cell r="EC62">
            <v>2.2215297599999997</v>
          </cell>
          <cell r="ED62">
            <v>2.2215297599999997</v>
          </cell>
          <cell r="EE62">
            <v>0</v>
          </cell>
          <cell r="EF62">
            <v>0</v>
          </cell>
          <cell r="EG62">
            <v>0</v>
          </cell>
          <cell r="EH62">
            <v>0</v>
          </cell>
          <cell r="EI62">
            <v>0</v>
          </cell>
          <cell r="EJ62">
            <v>0</v>
          </cell>
          <cell r="EK62">
            <v>0</v>
          </cell>
          <cell r="EL62">
            <v>0</v>
          </cell>
          <cell r="EM62">
            <v>0</v>
          </cell>
          <cell r="EN62">
            <v>0</v>
          </cell>
          <cell r="EO62">
            <v>0</v>
          </cell>
          <cell r="EP62">
            <v>0</v>
          </cell>
          <cell r="EQ62">
            <v>0</v>
          </cell>
          <cell r="ER62">
            <v>0</v>
          </cell>
          <cell r="ES62">
            <v>0</v>
          </cell>
          <cell r="ET62">
            <v>0</v>
          </cell>
          <cell r="EU62">
            <v>0</v>
          </cell>
          <cell r="EV62">
            <v>0</v>
          </cell>
          <cell r="EW62">
            <v>2.2215297599999997</v>
          </cell>
          <cell r="EX62">
            <v>2.2215297599999997</v>
          </cell>
          <cell r="EY62">
            <v>0</v>
          </cell>
          <cell r="EZ62">
            <v>0</v>
          </cell>
          <cell r="FA62">
            <v>0</v>
          </cell>
          <cell r="FB62">
            <v>2.2215297599999997</v>
          </cell>
          <cell r="FC62">
            <v>2.2215297599999997</v>
          </cell>
          <cell r="FD62">
            <v>0</v>
          </cell>
          <cell r="FE62">
            <v>0</v>
          </cell>
          <cell r="FF62">
            <v>0</v>
          </cell>
          <cell r="FG62" t="str">
            <v/>
          </cell>
          <cell r="FH62" t="str">
            <v/>
          </cell>
          <cell r="FI62" t="str">
            <v/>
          </cell>
          <cell r="FJ62">
            <v>1</v>
          </cell>
          <cell r="FK62" t="str">
            <v>1</v>
          </cell>
          <cell r="FN62">
            <v>37.0062046375931</v>
          </cell>
          <cell r="FO62">
            <v>0</v>
          </cell>
          <cell r="FP62">
            <v>0</v>
          </cell>
          <cell r="FQ62">
            <v>0</v>
          </cell>
          <cell r="FR62">
            <v>16</v>
          </cell>
          <cell r="FS62">
            <v>16</v>
          </cell>
          <cell r="FT62">
            <v>0</v>
          </cell>
          <cell r="FU62">
            <v>0</v>
          </cell>
          <cell r="FV62">
            <v>0</v>
          </cell>
          <cell r="FW62">
            <v>0</v>
          </cell>
          <cell r="FX62">
            <v>0</v>
          </cell>
          <cell r="FZ62">
            <v>0</v>
          </cell>
          <cell r="GA62">
            <v>0</v>
          </cell>
          <cell r="GB62">
            <v>0</v>
          </cell>
          <cell r="GC62">
            <v>0</v>
          </cell>
          <cell r="GD62">
            <v>0</v>
          </cell>
          <cell r="GE62">
            <v>0</v>
          </cell>
          <cell r="GF62">
            <v>0</v>
          </cell>
          <cell r="GG62">
            <v>0</v>
          </cell>
          <cell r="GH62">
            <v>0</v>
          </cell>
          <cell r="GI62">
            <v>0</v>
          </cell>
          <cell r="GJ62">
            <v>0</v>
          </cell>
          <cell r="GK62">
            <v>0</v>
          </cell>
          <cell r="GL62">
            <v>0</v>
          </cell>
          <cell r="GM62">
            <v>0</v>
          </cell>
          <cell r="GN62">
            <v>0</v>
          </cell>
          <cell r="GO62">
            <v>0</v>
          </cell>
          <cell r="GP62">
            <v>0</v>
          </cell>
          <cell r="GQ62">
            <v>0</v>
          </cell>
          <cell r="GR62">
            <v>0</v>
          </cell>
          <cell r="GS62">
            <v>0</v>
          </cell>
          <cell r="GT62">
            <v>0</v>
          </cell>
          <cell r="GU62">
            <v>0</v>
          </cell>
          <cell r="GV62">
            <v>0</v>
          </cell>
          <cell r="GW62">
            <v>0</v>
          </cell>
          <cell r="GX62">
            <v>0</v>
          </cell>
          <cell r="GY62">
            <v>0</v>
          </cell>
          <cell r="GZ62">
            <v>0</v>
          </cell>
          <cell r="HA62">
            <v>0</v>
          </cell>
          <cell r="HB62">
            <v>0</v>
          </cell>
          <cell r="HC62">
            <v>0</v>
          </cell>
          <cell r="HD62">
            <v>0</v>
          </cell>
          <cell r="HE62">
            <v>0</v>
          </cell>
          <cell r="HF62">
            <v>0</v>
          </cell>
          <cell r="HG62">
            <v>0</v>
          </cell>
          <cell r="HH62">
            <v>0</v>
          </cell>
          <cell r="HI62">
            <v>0</v>
          </cell>
          <cell r="HJ62">
            <v>0</v>
          </cell>
          <cell r="HK62">
            <v>0</v>
          </cell>
          <cell r="HL62">
            <v>0</v>
          </cell>
          <cell r="HM62">
            <v>0</v>
          </cell>
          <cell r="HN62">
            <v>0</v>
          </cell>
          <cell r="HO62">
            <v>0</v>
          </cell>
          <cell r="HP62">
            <v>0</v>
          </cell>
          <cell r="HQ62">
            <v>0</v>
          </cell>
          <cell r="HR62">
            <v>0</v>
          </cell>
          <cell r="HS62">
            <v>0</v>
          </cell>
          <cell r="HT62">
            <v>0</v>
          </cell>
          <cell r="HU62">
            <v>0</v>
          </cell>
          <cell r="HV62">
            <v>0</v>
          </cell>
          <cell r="HW62">
            <v>0</v>
          </cell>
          <cell r="HX62">
            <v>0</v>
          </cell>
          <cell r="HY62">
            <v>0</v>
          </cell>
          <cell r="HZ62">
            <v>0</v>
          </cell>
          <cell r="IA62">
            <v>0</v>
          </cell>
          <cell r="IB62">
            <v>0</v>
          </cell>
          <cell r="IC62">
            <v>0</v>
          </cell>
          <cell r="ID62">
            <v>0</v>
          </cell>
          <cell r="IE62">
            <v>0</v>
          </cell>
          <cell r="IF62">
            <v>0</v>
          </cell>
          <cell r="IG62">
            <v>0</v>
          </cell>
          <cell r="IH62">
            <v>0</v>
          </cell>
          <cell r="II62">
            <v>0</v>
          </cell>
          <cell r="IJ62">
            <v>0</v>
          </cell>
          <cell r="IK62">
            <v>0</v>
          </cell>
          <cell r="IL62">
            <v>0</v>
          </cell>
          <cell r="IM62">
            <v>0</v>
          </cell>
          <cell r="IN62">
            <v>0</v>
          </cell>
          <cell r="IO62">
            <v>0</v>
          </cell>
          <cell r="IP62">
            <v>0</v>
          </cell>
          <cell r="IQ62">
            <v>0</v>
          </cell>
          <cell r="IR62">
            <v>0</v>
          </cell>
          <cell r="IS62">
            <v>0</v>
          </cell>
          <cell r="IT62">
            <v>0</v>
          </cell>
          <cell r="IU62">
            <v>0</v>
          </cell>
          <cell r="IV62">
            <v>0</v>
          </cell>
          <cell r="IW62">
            <v>0</v>
          </cell>
          <cell r="IX62">
            <v>0</v>
          </cell>
          <cell r="IY62">
            <v>0</v>
          </cell>
          <cell r="IZ62">
            <v>0</v>
          </cell>
          <cell r="JA62">
            <v>0</v>
          </cell>
          <cell r="JB62">
            <v>0</v>
          </cell>
          <cell r="JC62">
            <v>0</v>
          </cell>
          <cell r="JD62">
            <v>0</v>
          </cell>
          <cell r="JE62">
            <v>0</v>
          </cell>
          <cell r="JF62">
            <v>0</v>
          </cell>
          <cell r="JG62">
            <v>0</v>
          </cell>
          <cell r="JH62">
            <v>0</v>
          </cell>
          <cell r="JI62">
            <v>0</v>
          </cell>
          <cell r="JJ62">
            <v>0</v>
          </cell>
          <cell r="JK62">
            <v>0</v>
          </cell>
          <cell r="JL62">
            <v>0</v>
          </cell>
          <cell r="JM62">
            <v>0</v>
          </cell>
          <cell r="JN62">
            <v>0</v>
          </cell>
          <cell r="JO62">
            <v>0</v>
          </cell>
          <cell r="JP62">
            <v>0</v>
          </cell>
          <cell r="JQ62">
            <v>0</v>
          </cell>
          <cell r="JR62">
            <v>0</v>
          </cell>
          <cell r="JS62">
            <v>0</v>
          </cell>
          <cell r="JT62">
            <v>0</v>
          </cell>
          <cell r="JU62">
            <v>0</v>
          </cell>
          <cell r="JV62">
            <v>0</v>
          </cell>
          <cell r="JW62">
            <v>0</v>
          </cell>
          <cell r="JX62">
            <v>0</v>
          </cell>
          <cell r="JY62">
            <v>0</v>
          </cell>
          <cell r="JZ62">
            <v>0</v>
          </cell>
          <cell r="KA62">
            <v>0</v>
          </cell>
          <cell r="KB62">
            <v>0</v>
          </cell>
          <cell r="KC62">
            <v>0</v>
          </cell>
          <cell r="KD62">
            <v>0</v>
          </cell>
          <cell r="KE62">
            <v>0</v>
          </cell>
          <cell r="KF62">
            <v>0</v>
          </cell>
          <cell r="KG62">
            <v>0</v>
          </cell>
          <cell r="KH62">
            <v>0</v>
          </cell>
          <cell r="KI62">
            <v>0</v>
          </cell>
          <cell r="KJ62">
            <v>0</v>
          </cell>
          <cell r="KK62">
            <v>0</v>
          </cell>
          <cell r="KL62">
            <v>0</v>
          </cell>
          <cell r="KM62">
            <v>0</v>
          </cell>
          <cell r="KN62">
            <v>0</v>
          </cell>
          <cell r="KO62">
            <v>0</v>
          </cell>
          <cell r="KP62">
            <v>0</v>
          </cell>
          <cell r="KQ62">
            <v>0</v>
          </cell>
          <cell r="KR62">
            <v>0</v>
          </cell>
          <cell r="KS62">
            <v>0</v>
          </cell>
          <cell r="KT62">
            <v>0</v>
          </cell>
          <cell r="KU62">
            <v>0</v>
          </cell>
          <cell r="KV62">
            <v>0</v>
          </cell>
          <cell r="KW62">
            <v>0</v>
          </cell>
          <cell r="KX62">
            <v>0</v>
          </cell>
          <cell r="KY62">
            <v>0</v>
          </cell>
          <cell r="KZ62">
            <v>0</v>
          </cell>
          <cell r="LA62">
            <v>0</v>
          </cell>
          <cell r="LB62">
            <v>0</v>
          </cell>
          <cell r="LC62">
            <v>0</v>
          </cell>
          <cell r="LD62">
            <v>0</v>
          </cell>
          <cell r="LE62">
            <v>0</v>
          </cell>
          <cell r="LF62">
            <v>0</v>
          </cell>
          <cell r="LG62">
            <v>0</v>
          </cell>
          <cell r="LH62">
            <v>0</v>
          </cell>
          <cell r="LI62">
            <v>0</v>
          </cell>
          <cell r="LJ62">
            <v>0</v>
          </cell>
          <cell r="LK62">
            <v>0</v>
          </cell>
          <cell r="LL62">
            <v>0</v>
          </cell>
          <cell r="LQ62">
            <v>0</v>
          </cell>
          <cell r="LR62">
            <v>0</v>
          </cell>
          <cell r="LS62">
            <v>0</v>
          </cell>
          <cell r="LT62">
            <v>0</v>
          </cell>
          <cell r="LU62">
            <v>0</v>
          </cell>
          <cell r="LX62">
            <v>0</v>
          </cell>
          <cell r="LY62">
            <v>0</v>
          </cell>
          <cell r="LZ62">
            <v>0</v>
          </cell>
          <cell r="MA62">
            <v>0</v>
          </cell>
          <cell r="MB62">
            <v>0</v>
          </cell>
          <cell r="MC62">
            <v>0</v>
          </cell>
          <cell r="MD62">
            <v>0</v>
          </cell>
          <cell r="ME62">
            <v>0</v>
          </cell>
          <cell r="MF62">
            <v>0</v>
          </cell>
          <cell r="MG62">
            <v>0</v>
          </cell>
          <cell r="MH62">
            <v>0</v>
          </cell>
          <cell r="MI62">
            <v>0</v>
          </cell>
          <cell r="MJ62">
            <v>0</v>
          </cell>
          <cell r="MK62">
            <v>0</v>
          </cell>
          <cell r="ML62">
            <v>0</v>
          </cell>
          <cell r="MM62">
            <v>0</v>
          </cell>
          <cell r="MN62">
            <v>0</v>
          </cell>
          <cell r="MO62">
            <v>0</v>
          </cell>
          <cell r="MP62">
            <v>0</v>
          </cell>
          <cell r="MQ62">
            <v>0</v>
          </cell>
          <cell r="MR62">
            <v>0</v>
          </cell>
          <cell r="MS62">
            <v>0</v>
          </cell>
          <cell r="MT62">
            <v>0</v>
          </cell>
          <cell r="MU62">
            <v>0</v>
          </cell>
          <cell r="MV62">
            <v>0</v>
          </cell>
          <cell r="MW62">
            <v>0</v>
          </cell>
          <cell r="MX62">
            <v>0</v>
          </cell>
          <cell r="MY62">
            <v>0</v>
          </cell>
          <cell r="MZ62">
            <v>0</v>
          </cell>
          <cell r="NA62">
            <v>0</v>
          </cell>
          <cell r="NB62">
            <v>0</v>
          </cell>
          <cell r="NC62">
            <v>0</v>
          </cell>
          <cell r="ND62">
            <v>0</v>
          </cell>
          <cell r="NE62">
            <v>0</v>
          </cell>
          <cell r="NF62">
            <v>0</v>
          </cell>
          <cell r="NG62">
            <v>0</v>
          </cell>
          <cell r="NH62">
            <v>0</v>
          </cell>
          <cell r="NI62">
            <v>0</v>
          </cell>
          <cell r="NJ62">
            <v>0</v>
          </cell>
          <cell r="NK62">
            <v>0</v>
          </cell>
          <cell r="NL62">
            <v>0</v>
          </cell>
          <cell r="NM62">
            <v>0</v>
          </cell>
          <cell r="NN62">
            <v>0</v>
          </cell>
          <cell r="NO62">
            <v>0</v>
          </cell>
          <cell r="NP62">
            <v>0</v>
          </cell>
          <cell r="NQ62">
            <v>0</v>
          </cell>
          <cell r="NR62">
            <v>0</v>
          </cell>
          <cell r="NS62">
            <v>0</v>
          </cell>
          <cell r="NT62">
            <v>0</v>
          </cell>
          <cell r="NU62">
            <v>0</v>
          </cell>
          <cell r="NV62">
            <v>0</v>
          </cell>
          <cell r="NW62">
            <v>0</v>
          </cell>
          <cell r="NX62">
            <v>0</v>
          </cell>
          <cell r="NY62">
            <v>0</v>
          </cell>
          <cell r="NZ62">
            <v>0</v>
          </cell>
          <cell r="OA62">
            <v>0</v>
          </cell>
          <cell r="OB62">
            <v>0</v>
          </cell>
          <cell r="OC62">
            <v>0</v>
          </cell>
          <cell r="OD62">
            <v>0</v>
          </cell>
          <cell r="OE62">
            <v>0</v>
          </cell>
          <cell r="OF62">
            <v>0</v>
          </cell>
          <cell r="OG62">
            <v>0</v>
          </cell>
          <cell r="OH62">
            <v>0</v>
          </cell>
          <cell r="OI62">
            <v>0</v>
          </cell>
          <cell r="OJ62">
            <v>0</v>
          </cell>
          <cell r="OL62">
            <v>2023</v>
          </cell>
          <cell r="OM62">
            <v>2024</v>
          </cell>
          <cell r="ON62">
            <v>2025</v>
          </cell>
          <cell r="OO62">
            <v>2025</v>
          </cell>
          <cell r="OP62" t="str">
            <v>п</v>
          </cell>
          <cell r="OT62">
            <v>44.407445565111715</v>
          </cell>
        </row>
        <row r="63">
          <cell r="D63" t="str">
            <v>Г</v>
          </cell>
          <cell r="E63">
            <v>0</v>
          </cell>
          <cell r="H63">
            <v>0</v>
          </cell>
          <cell r="J63">
            <v>2455.9926644699999</v>
          </cell>
          <cell r="K63">
            <v>0</v>
          </cell>
          <cell r="L63">
            <v>2455.9926644699999</v>
          </cell>
          <cell r="M63">
            <v>999.58759440000017</v>
          </cell>
          <cell r="N63">
            <v>0</v>
          </cell>
          <cell r="O63">
            <v>199.96046895000003</v>
          </cell>
          <cell r="P63">
            <v>69.464734550000003</v>
          </cell>
          <cell r="Q63">
            <v>1186.9798665699998</v>
          </cell>
          <cell r="R63">
            <v>0</v>
          </cell>
          <cell r="S63">
            <v>0</v>
          </cell>
          <cell r="T63">
            <v>0</v>
          </cell>
          <cell r="U63">
            <v>0</v>
          </cell>
          <cell r="V63">
            <v>0</v>
          </cell>
          <cell r="W63">
            <v>0</v>
          </cell>
          <cell r="X63">
            <v>0</v>
          </cell>
          <cell r="Y63">
            <v>0</v>
          </cell>
          <cell r="Z63">
            <v>0</v>
          </cell>
          <cell r="AA63">
            <v>0</v>
          </cell>
          <cell r="AB63">
            <v>0</v>
          </cell>
          <cell r="AC63">
            <v>0</v>
          </cell>
          <cell r="AD63">
            <v>0</v>
          </cell>
          <cell r="AE63">
            <v>0</v>
          </cell>
          <cell r="AF63">
            <v>0</v>
          </cell>
          <cell r="AG63">
            <v>0</v>
          </cell>
          <cell r="AH63">
            <v>0</v>
          </cell>
          <cell r="AI63">
            <v>0</v>
          </cell>
          <cell r="AJ63">
            <v>0</v>
          </cell>
          <cell r="AK63">
            <v>0</v>
          </cell>
          <cell r="AL63">
            <v>0</v>
          </cell>
          <cell r="AM63">
            <v>0</v>
          </cell>
          <cell r="AN63">
            <v>0</v>
          </cell>
          <cell r="AO63">
            <v>0</v>
          </cell>
          <cell r="AP63">
            <v>0</v>
          </cell>
          <cell r="AQ63">
            <v>0</v>
          </cell>
          <cell r="AR63">
            <v>0</v>
          </cell>
          <cell r="AS63">
            <v>0</v>
          </cell>
          <cell r="AT63">
            <v>0</v>
          </cell>
          <cell r="AU63">
            <v>0</v>
          </cell>
          <cell r="AV63">
            <v>0</v>
          </cell>
          <cell r="AW63">
            <v>0</v>
          </cell>
          <cell r="AX63">
            <v>0</v>
          </cell>
          <cell r="AY63">
            <v>0</v>
          </cell>
          <cell r="AZ63">
            <v>0</v>
          </cell>
          <cell r="BA63">
            <v>0</v>
          </cell>
          <cell r="BB63" t="str">
            <v/>
          </cell>
          <cell r="BC63" t="str">
            <v/>
          </cell>
          <cell r="BD63" t="str">
            <v/>
          </cell>
          <cell r="BE63" t="str">
            <v/>
          </cell>
          <cell r="BF63">
            <v>0</v>
          </cell>
          <cell r="BG63">
            <v>0</v>
          </cell>
          <cell r="BH63">
            <v>0</v>
          </cell>
          <cell r="BI63">
            <v>0</v>
          </cell>
          <cell r="BJ63">
            <v>0</v>
          </cell>
          <cell r="BK63">
            <v>0</v>
          </cell>
          <cell r="BL63">
            <v>0</v>
          </cell>
          <cell r="BM63">
            <v>0</v>
          </cell>
          <cell r="BN63">
            <v>0</v>
          </cell>
          <cell r="BO63">
            <v>0</v>
          </cell>
          <cell r="BP63">
            <v>0</v>
          </cell>
          <cell r="BQ63">
            <v>0</v>
          </cell>
          <cell r="BR63">
            <v>0</v>
          </cell>
          <cell r="BS63">
            <v>0</v>
          </cell>
          <cell r="BT63">
            <v>0</v>
          </cell>
          <cell r="BU63">
            <v>0</v>
          </cell>
          <cell r="BV63">
            <v>0</v>
          </cell>
          <cell r="BW63">
            <v>0</v>
          </cell>
          <cell r="BX63">
            <v>0</v>
          </cell>
          <cell r="BY63">
            <v>0</v>
          </cell>
          <cell r="BZ63">
            <v>0</v>
          </cell>
          <cell r="CA63">
            <v>0</v>
          </cell>
          <cell r="CB63">
            <v>0</v>
          </cell>
          <cell r="CC63">
            <v>0</v>
          </cell>
          <cell r="CD63">
            <v>0</v>
          </cell>
          <cell r="CE63">
            <v>0</v>
          </cell>
          <cell r="CF63">
            <v>0</v>
          </cell>
          <cell r="CG63">
            <v>0</v>
          </cell>
          <cell r="CH63">
            <v>0</v>
          </cell>
          <cell r="CI63">
            <v>0</v>
          </cell>
          <cell r="CJ63">
            <v>0</v>
          </cell>
          <cell r="CK63">
            <v>0</v>
          </cell>
          <cell r="CL63">
            <v>0</v>
          </cell>
          <cell r="CM63">
            <v>0</v>
          </cell>
          <cell r="CN63">
            <v>0</v>
          </cell>
          <cell r="CO63">
            <v>0</v>
          </cell>
          <cell r="CP63">
            <v>0</v>
          </cell>
          <cell r="CQ63" t="str">
            <v/>
          </cell>
          <cell r="CR63" t="str">
            <v/>
          </cell>
          <cell r="CS63" t="str">
            <v/>
          </cell>
          <cell r="CT63" t="str">
            <v/>
          </cell>
          <cell r="CU63">
            <v>0</v>
          </cell>
          <cell r="CX63">
            <v>11773.071493446381</v>
          </cell>
          <cell r="CY63">
            <v>2007.6103241393257</v>
          </cell>
          <cell r="CZ63">
            <v>3841.5348877713004</v>
          </cell>
          <cell r="DA63">
            <v>3963.2928893735866</v>
          </cell>
          <cell r="DB63">
            <v>1960.6333921621663</v>
          </cell>
          <cell r="DE63">
            <v>0</v>
          </cell>
          <cell r="DG63">
            <v>1858.2327315399998</v>
          </cell>
          <cell r="DH63">
            <v>0</v>
          </cell>
          <cell r="DI63">
            <v>1858.2327315399998</v>
          </cell>
          <cell r="DJ63">
            <v>591.40477412999996</v>
          </cell>
          <cell r="DK63">
            <v>443.57690142000001</v>
          </cell>
          <cell r="DL63">
            <v>711.97321601999988</v>
          </cell>
          <cell r="DM63">
            <v>111.27783997</v>
          </cell>
          <cell r="DN63">
            <v>2286.1189761354112</v>
          </cell>
          <cell r="DS63">
            <v>79.441401501000001</v>
          </cell>
          <cell r="DT63">
            <v>309.44743438400002</v>
          </cell>
          <cell r="DU63">
            <v>167.1015003105</v>
          </cell>
          <cell r="DV63">
            <v>1730.1286399399112</v>
          </cell>
          <cell r="DW63">
            <v>1730.1286399399112</v>
          </cell>
          <cell r="DX63" t="str">
            <v/>
          </cell>
          <cell r="DY63" t="str">
            <v/>
          </cell>
          <cell r="DZ63" t="str">
            <v/>
          </cell>
          <cell r="EA63" t="str">
            <v/>
          </cell>
          <cell r="EB63">
            <v>0</v>
          </cell>
          <cell r="EC63">
            <v>2648.7145405400001</v>
          </cell>
          <cell r="ED63">
            <v>221.79169244000005</v>
          </cell>
          <cell r="EE63">
            <v>951.39924857999995</v>
          </cell>
          <cell r="EF63">
            <v>1337.37306115</v>
          </cell>
          <cell r="EG63">
            <v>138.15053836999996</v>
          </cell>
          <cell r="EH63">
            <v>77.123455160000006</v>
          </cell>
          <cell r="EI63">
            <v>7.1553000000000005E-2</v>
          </cell>
          <cell r="EJ63">
            <v>1.69555777</v>
          </cell>
          <cell r="EK63">
            <v>71.096784159999999</v>
          </cell>
          <cell r="EL63">
            <v>4.2595602299999999</v>
          </cell>
          <cell r="EM63">
            <v>304.15435272000002</v>
          </cell>
          <cell r="EN63">
            <v>195.49580397000003</v>
          </cell>
          <cell r="EO63">
            <v>20.31112465</v>
          </cell>
          <cell r="EP63">
            <v>84.049988920000004</v>
          </cell>
          <cell r="EQ63">
            <v>4.2974351799999999</v>
          </cell>
          <cell r="ER63">
            <v>224.68564466999999</v>
          </cell>
          <cell r="ES63">
            <v>4.9874207300000002</v>
          </cell>
          <cell r="ET63">
            <v>124.59306793999998</v>
          </cell>
          <cell r="EU63">
            <v>79.020818469999995</v>
          </cell>
          <cell r="EV63">
            <v>16.084337529999999</v>
          </cell>
          <cell r="EW63">
            <v>2042.7510879900001</v>
          </cell>
          <cell r="EX63">
            <v>21.23691474</v>
          </cell>
          <cell r="EY63">
            <v>804.79949822000003</v>
          </cell>
          <cell r="EZ63">
            <v>1103.2054695999998</v>
          </cell>
          <cell r="FA63">
            <v>113.50920542999997</v>
          </cell>
          <cell r="FB63">
            <v>2042.7510879900001</v>
          </cell>
          <cell r="FC63">
            <v>21.23691474</v>
          </cell>
          <cell r="FD63">
            <v>804.79949822000003</v>
          </cell>
          <cell r="FE63">
            <v>1103.2054695999998</v>
          </cell>
          <cell r="FF63">
            <v>113.50920542999997</v>
          </cell>
          <cell r="FG63" t="str">
            <v/>
          </cell>
          <cell r="FH63" t="str">
            <v/>
          </cell>
          <cell r="FI63" t="str">
            <v/>
          </cell>
          <cell r="FJ63" t="str">
            <v/>
          </cell>
          <cell r="FK63">
            <v>0</v>
          </cell>
          <cell r="FN63">
            <v>11773.071493446381</v>
          </cell>
          <cell r="FO63">
            <v>0</v>
          </cell>
          <cell r="FP63">
            <v>376.37899999999996</v>
          </cell>
          <cell r="FQ63">
            <v>0</v>
          </cell>
          <cell r="FR63">
            <v>2003.7250082983335</v>
          </cell>
          <cell r="FS63">
            <v>1945.1350082983336</v>
          </cell>
          <cell r="FT63">
            <v>2.74</v>
          </cell>
          <cell r="FU63">
            <v>55.85</v>
          </cell>
          <cell r="FV63">
            <v>148252</v>
          </cell>
          <cell r="FW63">
            <v>0</v>
          </cell>
          <cell r="FX63">
            <v>148252</v>
          </cell>
          <cell r="FZ63">
            <v>1199.2375608699999</v>
          </cell>
          <cell r="GA63">
            <v>0</v>
          </cell>
          <cell r="GB63">
            <v>36.483000000000004</v>
          </cell>
          <cell r="GC63">
            <v>0</v>
          </cell>
          <cell r="GD63">
            <v>545.12599999999998</v>
          </cell>
          <cell r="GE63">
            <v>545.12599999999998</v>
          </cell>
          <cell r="GF63">
            <v>0</v>
          </cell>
          <cell r="GG63">
            <v>0</v>
          </cell>
          <cell r="GH63">
            <v>13857</v>
          </cell>
          <cell r="GI63">
            <v>0</v>
          </cell>
          <cell r="GJ63">
            <v>13857</v>
          </cell>
          <cell r="GK63">
            <v>243.8612605576771</v>
          </cell>
          <cell r="GL63">
            <v>0</v>
          </cell>
          <cell r="GM63">
            <v>0</v>
          </cell>
          <cell r="GN63">
            <v>0</v>
          </cell>
          <cell r="GO63">
            <v>50.419308298333334</v>
          </cell>
          <cell r="GP63">
            <v>25.270333333333333</v>
          </cell>
          <cell r="GQ63">
            <v>0</v>
          </cell>
          <cell r="GR63">
            <v>0.53</v>
          </cell>
          <cell r="GS63">
            <v>2054</v>
          </cell>
          <cell r="GT63">
            <v>0</v>
          </cell>
          <cell r="GU63">
            <v>2054</v>
          </cell>
          <cell r="GV63">
            <v>0</v>
          </cell>
          <cell r="GW63">
            <v>0</v>
          </cell>
          <cell r="GX63">
            <v>0</v>
          </cell>
          <cell r="GY63">
            <v>0</v>
          </cell>
          <cell r="GZ63">
            <v>0</v>
          </cell>
          <cell r="HA63">
            <v>0</v>
          </cell>
          <cell r="HB63">
            <v>0</v>
          </cell>
          <cell r="HC63">
            <v>0</v>
          </cell>
          <cell r="HD63">
            <v>0</v>
          </cell>
          <cell r="HE63">
            <v>0</v>
          </cell>
          <cell r="HF63">
            <v>0</v>
          </cell>
          <cell r="HG63">
            <v>0</v>
          </cell>
          <cell r="HH63">
            <v>0</v>
          </cell>
          <cell r="HI63">
            <v>0</v>
          </cell>
          <cell r="HJ63">
            <v>0</v>
          </cell>
          <cell r="HK63">
            <v>0</v>
          </cell>
          <cell r="HL63">
            <v>0</v>
          </cell>
          <cell r="HM63">
            <v>0</v>
          </cell>
          <cell r="HN63">
            <v>0</v>
          </cell>
          <cell r="HO63">
            <v>0</v>
          </cell>
          <cell r="HP63">
            <v>0</v>
          </cell>
          <cell r="HQ63">
            <v>0</v>
          </cell>
          <cell r="HR63">
            <v>0</v>
          </cell>
          <cell r="HS63">
            <v>0</v>
          </cell>
          <cell r="HT63">
            <v>0</v>
          </cell>
          <cell r="HU63">
            <v>0</v>
          </cell>
          <cell r="HV63">
            <v>0</v>
          </cell>
          <cell r="HW63">
            <v>0</v>
          </cell>
          <cell r="HX63">
            <v>0</v>
          </cell>
          <cell r="HY63">
            <v>0</v>
          </cell>
          <cell r="HZ63">
            <v>0</v>
          </cell>
          <cell r="IA63">
            <v>0</v>
          </cell>
          <cell r="IB63">
            <v>0</v>
          </cell>
          <cell r="IC63">
            <v>243.8612605576771</v>
          </cell>
          <cell r="ID63">
            <v>0</v>
          </cell>
          <cell r="IE63">
            <v>0</v>
          </cell>
          <cell r="IF63">
            <v>0</v>
          </cell>
          <cell r="IG63">
            <v>50.419308298333334</v>
          </cell>
          <cell r="IH63">
            <v>25.270333333333333</v>
          </cell>
          <cell r="II63">
            <v>0</v>
          </cell>
          <cell r="IJ63">
            <v>0.53</v>
          </cell>
          <cell r="IK63">
            <v>2054</v>
          </cell>
          <cell r="IL63">
            <v>0</v>
          </cell>
          <cell r="IM63">
            <v>2054</v>
          </cell>
          <cell r="IN63">
            <v>243.8612605576771</v>
          </cell>
          <cell r="IO63">
            <v>0</v>
          </cell>
          <cell r="IP63">
            <v>0</v>
          </cell>
          <cell r="IQ63">
            <v>0</v>
          </cell>
          <cell r="IR63">
            <v>50.419308298333334</v>
          </cell>
          <cell r="IS63">
            <v>25.270333333333333</v>
          </cell>
          <cell r="IT63">
            <v>0</v>
          </cell>
          <cell r="IU63">
            <v>0.53</v>
          </cell>
          <cell r="IV63">
            <v>2054</v>
          </cell>
          <cell r="IW63">
            <v>0</v>
          </cell>
          <cell r="IX63">
            <v>2054</v>
          </cell>
          <cell r="IY63">
            <v>758.40588715000001</v>
          </cell>
          <cell r="IZ63">
            <v>0</v>
          </cell>
          <cell r="JA63">
            <v>14.109</v>
          </cell>
          <cell r="JB63">
            <v>0</v>
          </cell>
          <cell r="JC63">
            <v>323.55900000000003</v>
          </cell>
          <cell r="JD63">
            <v>323.55900000000003</v>
          </cell>
          <cell r="JE63">
            <v>0</v>
          </cell>
          <cell r="JF63">
            <v>0</v>
          </cell>
          <cell r="JG63">
            <v>5045</v>
          </cell>
          <cell r="JH63">
            <v>0</v>
          </cell>
          <cell r="JI63">
            <v>5045</v>
          </cell>
          <cell r="JJ63">
            <v>6.3401916800000002</v>
          </cell>
          <cell r="JK63">
            <v>0</v>
          </cell>
          <cell r="JL63">
            <v>0</v>
          </cell>
          <cell r="JM63">
            <v>0</v>
          </cell>
          <cell r="JN63">
            <v>0</v>
          </cell>
          <cell r="JO63">
            <v>0</v>
          </cell>
          <cell r="JP63">
            <v>0</v>
          </cell>
          <cell r="JQ63">
            <v>0</v>
          </cell>
          <cell r="JR63">
            <v>22</v>
          </cell>
          <cell r="JS63">
            <v>0</v>
          </cell>
          <cell r="JT63">
            <v>22</v>
          </cell>
          <cell r="JU63">
            <v>115.56319658000001</v>
          </cell>
          <cell r="JV63">
            <v>0</v>
          </cell>
          <cell r="JW63">
            <v>0</v>
          </cell>
          <cell r="JX63">
            <v>0</v>
          </cell>
          <cell r="JY63">
            <v>0</v>
          </cell>
          <cell r="JZ63">
            <v>0</v>
          </cell>
          <cell r="KA63">
            <v>0</v>
          </cell>
          <cell r="KB63">
            <v>0</v>
          </cell>
          <cell r="KC63">
            <v>251</v>
          </cell>
          <cell r="KD63">
            <v>0</v>
          </cell>
          <cell r="KE63">
            <v>251</v>
          </cell>
          <cell r="KF63">
            <v>66.820152820000004</v>
          </cell>
          <cell r="KG63">
            <v>0</v>
          </cell>
          <cell r="KH63">
            <v>0</v>
          </cell>
          <cell r="KI63">
            <v>0</v>
          </cell>
          <cell r="KJ63">
            <v>0</v>
          </cell>
          <cell r="KK63">
            <v>0</v>
          </cell>
          <cell r="KL63">
            <v>0</v>
          </cell>
          <cell r="KM63">
            <v>0</v>
          </cell>
          <cell r="KN63">
            <v>130</v>
          </cell>
          <cell r="KO63">
            <v>0</v>
          </cell>
          <cell r="KP63">
            <v>130</v>
          </cell>
          <cell r="KQ63">
            <v>569.68234606999999</v>
          </cell>
          <cell r="KR63">
            <v>0</v>
          </cell>
          <cell r="KS63">
            <v>14.109</v>
          </cell>
          <cell r="KT63">
            <v>0</v>
          </cell>
          <cell r="KU63">
            <v>323.55900000000003</v>
          </cell>
          <cell r="KV63">
            <v>323.55900000000003</v>
          </cell>
          <cell r="KW63">
            <v>0</v>
          </cell>
          <cell r="KX63">
            <v>0</v>
          </cell>
          <cell r="KY63">
            <v>4642</v>
          </cell>
          <cell r="KZ63">
            <v>0</v>
          </cell>
          <cell r="LA63">
            <v>4642</v>
          </cell>
          <cell r="LB63">
            <v>569.68234606999999</v>
          </cell>
          <cell r="LC63">
            <v>0</v>
          </cell>
          <cell r="LD63">
            <v>14.109</v>
          </cell>
          <cell r="LE63">
            <v>0</v>
          </cell>
          <cell r="LF63">
            <v>323.55900000000003</v>
          </cell>
          <cell r="LG63">
            <v>323.55900000000003</v>
          </cell>
          <cell r="LH63">
            <v>0</v>
          </cell>
          <cell r="LI63">
            <v>0</v>
          </cell>
          <cell r="LJ63">
            <v>4642</v>
          </cell>
          <cell r="LK63">
            <v>0</v>
          </cell>
          <cell r="LL63">
            <v>4642</v>
          </cell>
          <cell r="LQ63">
            <v>0</v>
          </cell>
          <cell r="LR63">
            <v>55.8</v>
          </cell>
          <cell r="LS63">
            <v>0</v>
          </cell>
          <cell r="LT63">
            <v>0</v>
          </cell>
          <cell r="LU63">
            <v>0</v>
          </cell>
          <cell r="LX63">
            <v>0</v>
          </cell>
          <cell r="LY63">
            <v>0</v>
          </cell>
          <cell r="LZ63">
            <v>0</v>
          </cell>
          <cell r="MA63">
            <v>0</v>
          </cell>
          <cell r="MB63">
            <v>0</v>
          </cell>
          <cell r="MC63">
            <v>0</v>
          </cell>
          <cell r="MD63">
            <v>0</v>
          </cell>
          <cell r="ME63">
            <v>0</v>
          </cell>
          <cell r="MF63">
            <v>0</v>
          </cell>
          <cell r="MG63">
            <v>0</v>
          </cell>
          <cell r="MH63">
            <v>0</v>
          </cell>
          <cell r="MI63">
            <v>0</v>
          </cell>
          <cell r="MJ63">
            <v>0</v>
          </cell>
          <cell r="MK63">
            <v>0</v>
          </cell>
          <cell r="ML63">
            <v>0</v>
          </cell>
          <cell r="MM63">
            <v>0</v>
          </cell>
          <cell r="MN63">
            <v>0</v>
          </cell>
          <cell r="MO63">
            <v>0</v>
          </cell>
          <cell r="MP63">
            <v>0</v>
          </cell>
          <cell r="MQ63">
            <v>0</v>
          </cell>
          <cell r="MR63">
            <v>0</v>
          </cell>
          <cell r="MS63">
            <v>0</v>
          </cell>
          <cell r="MT63">
            <v>0</v>
          </cell>
          <cell r="MU63">
            <v>0</v>
          </cell>
          <cell r="MV63">
            <v>0</v>
          </cell>
          <cell r="MW63">
            <v>0</v>
          </cell>
          <cell r="MX63">
            <v>0</v>
          </cell>
          <cell r="MY63">
            <v>0</v>
          </cell>
          <cell r="MZ63">
            <v>0</v>
          </cell>
          <cell r="NA63">
            <v>0</v>
          </cell>
          <cell r="NB63">
            <v>0</v>
          </cell>
          <cell r="NC63">
            <v>0</v>
          </cell>
          <cell r="ND63">
            <v>0</v>
          </cell>
          <cell r="NE63">
            <v>0</v>
          </cell>
          <cell r="NF63">
            <v>0</v>
          </cell>
          <cell r="NG63">
            <v>0</v>
          </cell>
          <cell r="NH63">
            <v>0</v>
          </cell>
          <cell r="NI63">
            <v>0</v>
          </cell>
          <cell r="NJ63">
            <v>0</v>
          </cell>
          <cell r="NK63">
            <v>0</v>
          </cell>
          <cell r="NL63">
            <v>0</v>
          </cell>
          <cell r="NM63">
            <v>0</v>
          </cell>
          <cell r="NN63">
            <v>0</v>
          </cell>
          <cell r="NO63">
            <v>0</v>
          </cell>
          <cell r="NP63">
            <v>0</v>
          </cell>
          <cell r="NQ63">
            <v>0</v>
          </cell>
          <cell r="NR63">
            <v>0</v>
          </cell>
          <cell r="NS63">
            <v>0</v>
          </cell>
          <cell r="NT63">
            <v>0</v>
          </cell>
          <cell r="NU63">
            <v>0</v>
          </cell>
          <cell r="NV63">
            <v>0</v>
          </cell>
          <cell r="NW63">
            <v>0</v>
          </cell>
          <cell r="NX63">
            <v>0</v>
          </cell>
          <cell r="NY63">
            <v>0</v>
          </cell>
          <cell r="NZ63">
            <v>0</v>
          </cell>
          <cell r="OA63">
            <v>0</v>
          </cell>
          <cell r="OB63">
            <v>0</v>
          </cell>
          <cell r="OC63">
            <v>0</v>
          </cell>
          <cell r="OD63">
            <v>0</v>
          </cell>
          <cell r="OE63">
            <v>0</v>
          </cell>
          <cell r="OF63">
            <v>0</v>
          </cell>
          <cell r="OG63">
            <v>0</v>
          </cell>
          <cell r="OH63">
            <v>0</v>
          </cell>
          <cell r="OI63">
            <v>0</v>
          </cell>
          <cell r="OJ63">
            <v>0</v>
          </cell>
          <cell r="OL63" t="str">
            <v>нд</v>
          </cell>
          <cell r="OM63" t="str">
            <v>нд</v>
          </cell>
          <cell r="ON63" t="str">
            <v>нд</v>
          </cell>
          <cell r="OO63" t="str">
            <v>нд</v>
          </cell>
          <cell r="OP63" t="str">
            <v>нд</v>
          </cell>
          <cell r="OT63">
            <v>14308.713215236534</v>
          </cell>
        </row>
        <row r="64">
          <cell r="D64" t="str">
            <v>Г</v>
          </cell>
          <cell r="E64">
            <v>1841.853800397917</v>
          </cell>
          <cell r="H64">
            <v>476.89175592687025</v>
          </cell>
          <cell r="J64">
            <v>4150.3502922910466</v>
          </cell>
          <cell r="K64">
            <v>1694.3576278210467</v>
          </cell>
          <cell r="L64">
            <v>2455.9926644699999</v>
          </cell>
          <cell r="M64">
            <v>999.58759440000017</v>
          </cell>
          <cell r="N64">
            <v>0</v>
          </cell>
          <cell r="O64">
            <v>199.96046895000003</v>
          </cell>
          <cell r="P64">
            <v>69.464734550000003</v>
          </cell>
          <cell r="Q64">
            <v>1186.9798665699998</v>
          </cell>
          <cell r="R64">
            <v>313.34471414999996</v>
          </cell>
          <cell r="S64">
            <v>0</v>
          </cell>
          <cell r="T64">
            <v>0</v>
          </cell>
          <cell r="U64">
            <v>0</v>
          </cell>
          <cell r="V64">
            <v>0</v>
          </cell>
          <cell r="W64">
            <v>313.34471414999996</v>
          </cell>
          <cell r="X64">
            <v>1.4991189254999999</v>
          </cell>
          <cell r="Y64">
            <v>0</v>
          </cell>
          <cell r="Z64">
            <v>0</v>
          </cell>
          <cell r="AA64">
            <v>0</v>
          </cell>
          <cell r="AB64">
            <v>0</v>
          </cell>
          <cell r="AC64">
            <v>1.4991189254999999</v>
          </cell>
          <cell r="AD64">
            <v>59.565714149999984</v>
          </cell>
          <cell r="AE64">
            <v>0</v>
          </cell>
          <cell r="AF64">
            <v>0</v>
          </cell>
          <cell r="AG64">
            <v>0</v>
          </cell>
          <cell r="AH64">
            <v>0</v>
          </cell>
          <cell r="AI64">
            <v>59.565714149999984</v>
          </cell>
          <cell r="AJ64">
            <v>197.33610115799999</v>
          </cell>
          <cell r="AK64">
            <v>0</v>
          </cell>
          <cell r="AL64">
            <v>0</v>
          </cell>
          <cell r="AM64">
            <v>0</v>
          </cell>
          <cell r="AN64">
            <v>0</v>
          </cell>
          <cell r="AO64">
            <v>197.33610115799999</v>
          </cell>
          <cell r="AP64">
            <v>54.943779916500006</v>
          </cell>
          <cell r="AQ64">
            <v>0</v>
          </cell>
          <cell r="AR64">
            <v>0</v>
          </cell>
          <cell r="AS64">
            <v>0</v>
          </cell>
          <cell r="AT64">
            <v>0</v>
          </cell>
          <cell r="AU64">
            <v>54.943779916500006</v>
          </cell>
          <cell r="AV64">
            <v>54.943779916500006</v>
          </cell>
          <cell r="AW64">
            <v>0</v>
          </cell>
          <cell r="AX64">
            <v>0</v>
          </cell>
          <cell r="AY64">
            <v>0</v>
          </cell>
          <cell r="AZ64">
            <v>0</v>
          </cell>
          <cell r="BA64">
            <v>54.943779916500006</v>
          </cell>
          <cell r="BB64">
            <v>1</v>
          </cell>
          <cell r="BC64" t="str">
            <v/>
          </cell>
          <cell r="BD64">
            <v>3</v>
          </cell>
          <cell r="BE64">
            <v>4</v>
          </cell>
          <cell r="BF64" t="str">
            <v>1 3 4</v>
          </cell>
          <cell r="BG64">
            <v>329.39558335000004</v>
          </cell>
          <cell r="BH64">
            <v>0</v>
          </cell>
          <cell r="BI64">
            <v>0</v>
          </cell>
          <cell r="BJ64">
            <v>7.817875008333349</v>
          </cell>
          <cell r="BK64">
            <v>0</v>
          </cell>
          <cell r="BL64">
            <v>321.57770834166666</v>
          </cell>
          <cell r="BM64">
            <v>1.4277323099999999</v>
          </cell>
          <cell r="BN64">
            <v>0</v>
          </cell>
          <cell r="BO64">
            <v>0</v>
          </cell>
          <cell r="BP64">
            <v>1.1897769249999999</v>
          </cell>
          <cell r="BQ64">
            <v>0</v>
          </cell>
          <cell r="BR64">
            <v>0.23795538500000002</v>
          </cell>
          <cell r="BS64">
            <v>59.565714149999998</v>
          </cell>
          <cell r="BT64">
            <v>0</v>
          </cell>
          <cell r="BU64">
            <v>0</v>
          </cell>
          <cell r="BV64">
            <v>0</v>
          </cell>
          <cell r="BW64">
            <v>0</v>
          </cell>
          <cell r="BX64">
            <v>59.565714149999998</v>
          </cell>
          <cell r="BY64">
            <v>187.93914396</v>
          </cell>
          <cell r="BZ64">
            <v>0</v>
          </cell>
          <cell r="CA64">
            <v>0</v>
          </cell>
          <cell r="CB64">
            <v>0.99554140833333804</v>
          </cell>
          <cell r="CC64">
            <v>0</v>
          </cell>
          <cell r="CD64">
            <v>186.94360255166666</v>
          </cell>
          <cell r="CE64">
            <v>80.462992930000013</v>
          </cell>
          <cell r="CF64">
            <v>0</v>
          </cell>
          <cell r="CG64">
            <v>0</v>
          </cell>
          <cell r="CH64">
            <v>5.6325566750000107</v>
          </cell>
          <cell r="CI64">
            <v>0</v>
          </cell>
          <cell r="CJ64">
            <v>74.830436254999995</v>
          </cell>
          <cell r="CK64">
            <v>80.462992930000013</v>
          </cell>
          <cell r="CL64">
            <v>0</v>
          </cell>
          <cell r="CM64">
            <v>0</v>
          </cell>
          <cell r="CN64">
            <v>5.6325566750000107</v>
          </cell>
          <cell r="CO64">
            <v>0</v>
          </cell>
          <cell r="CP64">
            <v>74.830436254999995</v>
          </cell>
          <cell r="CQ64" t="str">
            <v/>
          </cell>
          <cell r="CR64" t="str">
            <v/>
          </cell>
          <cell r="CS64" t="str">
            <v/>
          </cell>
          <cell r="CT64" t="str">
            <v/>
          </cell>
          <cell r="CU64">
            <v>0</v>
          </cell>
          <cell r="CX64">
            <v>11773.071493446381</v>
          </cell>
          <cell r="CY64">
            <v>2007.6103241393257</v>
          </cell>
          <cell r="CZ64">
            <v>3841.5348877713004</v>
          </cell>
          <cell r="DA64">
            <v>3963.2928893735866</v>
          </cell>
          <cell r="DB64">
            <v>1960.6333921621663</v>
          </cell>
          <cell r="DE64">
            <v>491.63562882572518</v>
          </cell>
          <cell r="DG64">
            <v>2982.1870079758719</v>
          </cell>
          <cell r="DH64">
            <v>1123.9542764358721</v>
          </cell>
          <cell r="DI64">
            <v>1858.2327315399998</v>
          </cell>
          <cell r="DJ64">
            <v>591.40477412999996</v>
          </cell>
          <cell r="DK64">
            <v>443.57690142000001</v>
          </cell>
          <cell r="DL64">
            <v>711.97321601999988</v>
          </cell>
          <cell r="DM64">
            <v>111.27783997</v>
          </cell>
          <cell r="DN64">
            <v>2286.1189761354112</v>
          </cell>
          <cell r="DS64">
            <v>79.441401501000001</v>
          </cell>
          <cell r="DT64">
            <v>309.44743438400002</v>
          </cell>
          <cell r="DU64">
            <v>167.1015003105</v>
          </cell>
          <cell r="DV64">
            <v>1730.1286399399112</v>
          </cell>
          <cell r="DW64">
            <v>1730.1286399399112</v>
          </cell>
          <cell r="DX64">
            <v>1</v>
          </cell>
          <cell r="DY64" t="str">
            <v/>
          </cell>
          <cell r="DZ64">
            <v>1</v>
          </cell>
          <cell r="EA64">
            <v>1</v>
          </cell>
          <cell r="EB64" t="str">
            <v>1 1 1</v>
          </cell>
          <cell r="EC64">
            <v>2648.7145405400001</v>
          </cell>
          <cell r="ED64">
            <v>221.79169244000005</v>
          </cell>
          <cell r="EE64">
            <v>951.39924857999995</v>
          </cell>
          <cell r="EF64">
            <v>1337.37306115</v>
          </cell>
          <cell r="EG64">
            <v>138.15053836999996</v>
          </cell>
          <cell r="EH64">
            <v>77.123455160000006</v>
          </cell>
          <cell r="EI64">
            <v>7.1553000000000005E-2</v>
          </cell>
          <cell r="EJ64">
            <v>1.69555777</v>
          </cell>
          <cell r="EK64">
            <v>71.096784159999999</v>
          </cell>
          <cell r="EL64">
            <v>4.2595602299999999</v>
          </cell>
          <cell r="EM64">
            <v>304.15435272000002</v>
          </cell>
          <cell r="EN64">
            <v>195.49580397000003</v>
          </cell>
          <cell r="EO64">
            <v>20.31112465</v>
          </cell>
          <cell r="EP64">
            <v>84.049988920000004</v>
          </cell>
          <cell r="EQ64">
            <v>4.2974351799999999</v>
          </cell>
          <cell r="ER64">
            <v>224.68564466999999</v>
          </cell>
          <cell r="ES64">
            <v>4.9874207300000002</v>
          </cell>
          <cell r="ET64">
            <v>124.59306793999998</v>
          </cell>
          <cell r="EU64">
            <v>79.020818469999995</v>
          </cell>
          <cell r="EV64">
            <v>16.084337529999999</v>
          </cell>
          <cell r="EW64">
            <v>2042.7510879900001</v>
          </cell>
          <cell r="EX64">
            <v>21.23691474</v>
          </cell>
          <cell r="EY64">
            <v>804.79949822000003</v>
          </cell>
          <cell r="EZ64">
            <v>1103.2054695999998</v>
          </cell>
          <cell r="FA64">
            <v>113.50920542999997</v>
          </cell>
          <cell r="FB64">
            <v>2042.7510879900001</v>
          </cell>
          <cell r="FC64">
            <v>21.23691474</v>
          </cell>
          <cell r="FD64">
            <v>804.79949822000003</v>
          </cell>
          <cell r="FE64">
            <v>1103.2054695999998</v>
          </cell>
          <cell r="FF64">
            <v>113.50920542999997</v>
          </cell>
          <cell r="FG64" t="str">
            <v/>
          </cell>
          <cell r="FH64" t="str">
            <v/>
          </cell>
          <cell r="FI64" t="str">
            <v/>
          </cell>
          <cell r="FJ64" t="str">
            <v/>
          </cell>
          <cell r="FK64">
            <v>0</v>
          </cell>
          <cell r="FN64">
            <v>11773.071493446381</v>
          </cell>
          <cell r="FO64">
            <v>0</v>
          </cell>
          <cell r="FP64">
            <v>376.37899999999996</v>
          </cell>
          <cell r="FQ64">
            <v>0</v>
          </cell>
          <cell r="FR64">
            <v>2003.7250082983335</v>
          </cell>
          <cell r="FS64">
            <v>1945.1350082983336</v>
          </cell>
          <cell r="FT64">
            <v>2.74</v>
          </cell>
          <cell r="FU64">
            <v>55.85</v>
          </cell>
          <cell r="FV64">
            <v>148252</v>
          </cell>
          <cell r="FW64">
            <v>0</v>
          </cell>
          <cell r="FX64">
            <v>148252</v>
          </cell>
          <cell r="FZ64">
            <v>1199.2375608699999</v>
          </cell>
          <cell r="GA64">
            <v>0</v>
          </cell>
          <cell r="GB64">
            <v>36.483000000000004</v>
          </cell>
          <cell r="GC64">
            <v>0</v>
          </cell>
          <cell r="GD64">
            <v>545.12599999999998</v>
          </cell>
          <cell r="GE64">
            <v>545.12599999999998</v>
          </cell>
          <cell r="GF64">
            <v>0</v>
          </cell>
          <cell r="GG64">
            <v>0</v>
          </cell>
          <cell r="GH64">
            <v>13857</v>
          </cell>
          <cell r="GI64">
            <v>0</v>
          </cell>
          <cell r="GJ64">
            <v>13857</v>
          </cell>
          <cell r="GK64">
            <v>243.8612605576771</v>
          </cell>
          <cell r="GL64">
            <v>0</v>
          </cell>
          <cell r="GM64">
            <v>0</v>
          </cell>
          <cell r="GN64">
            <v>0</v>
          </cell>
          <cell r="GO64">
            <v>50.419308298333334</v>
          </cell>
          <cell r="GP64">
            <v>25.270333333333333</v>
          </cell>
          <cell r="GQ64">
            <v>0</v>
          </cell>
          <cell r="GR64">
            <v>0.53</v>
          </cell>
          <cell r="GS64">
            <v>2054</v>
          </cell>
          <cell r="GT64">
            <v>0</v>
          </cell>
          <cell r="GU64">
            <v>2054</v>
          </cell>
          <cell r="GV64">
            <v>0</v>
          </cell>
          <cell r="GW64">
            <v>0</v>
          </cell>
          <cell r="GX64">
            <v>0</v>
          </cell>
          <cell r="GY64">
            <v>0</v>
          </cell>
          <cell r="GZ64">
            <v>0</v>
          </cell>
          <cell r="HA64">
            <v>0</v>
          </cell>
          <cell r="HB64">
            <v>0</v>
          </cell>
          <cell r="HC64">
            <v>0</v>
          </cell>
          <cell r="HD64">
            <v>0</v>
          </cell>
          <cell r="HE64">
            <v>0</v>
          </cell>
          <cell r="HF64">
            <v>0</v>
          </cell>
          <cell r="HG64">
            <v>0</v>
          </cell>
          <cell r="HH64">
            <v>0</v>
          </cell>
          <cell r="HI64">
            <v>0</v>
          </cell>
          <cell r="HJ64">
            <v>0</v>
          </cell>
          <cell r="HK64">
            <v>0</v>
          </cell>
          <cell r="HL64">
            <v>0</v>
          </cell>
          <cell r="HM64">
            <v>0</v>
          </cell>
          <cell r="HN64">
            <v>0</v>
          </cell>
          <cell r="HO64">
            <v>0</v>
          </cell>
          <cell r="HP64">
            <v>0</v>
          </cell>
          <cell r="HQ64">
            <v>0</v>
          </cell>
          <cell r="HR64">
            <v>0</v>
          </cell>
          <cell r="HS64">
            <v>0</v>
          </cell>
          <cell r="HT64">
            <v>0</v>
          </cell>
          <cell r="HU64">
            <v>0</v>
          </cell>
          <cell r="HV64">
            <v>0</v>
          </cell>
          <cell r="HW64">
            <v>0</v>
          </cell>
          <cell r="HX64">
            <v>0</v>
          </cell>
          <cell r="HY64">
            <v>0</v>
          </cell>
          <cell r="HZ64">
            <v>0</v>
          </cell>
          <cell r="IA64">
            <v>0</v>
          </cell>
          <cell r="IB64">
            <v>0</v>
          </cell>
          <cell r="IC64">
            <v>243.8612605576771</v>
          </cell>
          <cell r="ID64">
            <v>0</v>
          </cell>
          <cell r="IE64">
            <v>0</v>
          </cell>
          <cell r="IF64">
            <v>0</v>
          </cell>
          <cell r="IG64">
            <v>50.419308298333334</v>
          </cell>
          <cell r="IH64">
            <v>25.270333333333333</v>
          </cell>
          <cell r="II64">
            <v>0</v>
          </cell>
          <cell r="IJ64">
            <v>0.53</v>
          </cell>
          <cell r="IK64">
            <v>2054</v>
          </cell>
          <cell r="IL64">
            <v>0</v>
          </cell>
          <cell r="IM64">
            <v>2054</v>
          </cell>
          <cell r="IN64">
            <v>243.8612605576771</v>
          </cell>
          <cell r="IO64">
            <v>0</v>
          </cell>
          <cell r="IP64">
            <v>0</v>
          </cell>
          <cell r="IQ64">
            <v>0</v>
          </cell>
          <cell r="IR64">
            <v>50.419308298333334</v>
          </cell>
          <cell r="IS64">
            <v>25.270333333333333</v>
          </cell>
          <cell r="IT64">
            <v>0</v>
          </cell>
          <cell r="IU64">
            <v>0.53</v>
          </cell>
          <cell r="IV64">
            <v>2054</v>
          </cell>
          <cell r="IW64">
            <v>0</v>
          </cell>
          <cell r="IX64">
            <v>2054</v>
          </cell>
          <cell r="IY64">
            <v>758.40588715000001</v>
          </cell>
          <cell r="IZ64">
            <v>0</v>
          </cell>
          <cell r="JA64">
            <v>14.109</v>
          </cell>
          <cell r="JB64">
            <v>0</v>
          </cell>
          <cell r="JC64">
            <v>323.55900000000003</v>
          </cell>
          <cell r="JD64">
            <v>323.55900000000003</v>
          </cell>
          <cell r="JE64">
            <v>0</v>
          </cell>
          <cell r="JF64">
            <v>0</v>
          </cell>
          <cell r="JG64">
            <v>5045</v>
          </cell>
          <cell r="JH64">
            <v>0</v>
          </cell>
          <cell r="JI64">
            <v>5045</v>
          </cell>
          <cell r="JJ64">
            <v>6.3401916800000002</v>
          </cell>
          <cell r="JK64">
            <v>0</v>
          </cell>
          <cell r="JL64">
            <v>0</v>
          </cell>
          <cell r="JM64">
            <v>0</v>
          </cell>
          <cell r="JN64">
            <v>0</v>
          </cell>
          <cell r="JO64">
            <v>0</v>
          </cell>
          <cell r="JP64">
            <v>0</v>
          </cell>
          <cell r="JQ64">
            <v>0</v>
          </cell>
          <cell r="JR64">
            <v>22</v>
          </cell>
          <cell r="JS64">
            <v>0</v>
          </cell>
          <cell r="JT64">
            <v>22</v>
          </cell>
          <cell r="JU64">
            <v>115.56319658000001</v>
          </cell>
          <cell r="JV64">
            <v>0</v>
          </cell>
          <cell r="JW64">
            <v>0</v>
          </cell>
          <cell r="JX64">
            <v>0</v>
          </cell>
          <cell r="JY64">
            <v>0</v>
          </cell>
          <cell r="JZ64">
            <v>0</v>
          </cell>
          <cell r="KA64">
            <v>0</v>
          </cell>
          <cell r="KB64">
            <v>0</v>
          </cell>
          <cell r="KC64">
            <v>251</v>
          </cell>
          <cell r="KD64">
            <v>0</v>
          </cell>
          <cell r="KE64">
            <v>251</v>
          </cell>
          <cell r="KF64">
            <v>66.820152820000004</v>
          </cell>
          <cell r="KG64">
            <v>0</v>
          </cell>
          <cell r="KH64">
            <v>0</v>
          </cell>
          <cell r="KI64">
            <v>0</v>
          </cell>
          <cell r="KJ64">
            <v>0</v>
          </cell>
          <cell r="KK64">
            <v>0</v>
          </cell>
          <cell r="KL64">
            <v>0</v>
          </cell>
          <cell r="KM64">
            <v>0</v>
          </cell>
          <cell r="KN64">
            <v>130</v>
          </cell>
          <cell r="KO64">
            <v>0</v>
          </cell>
          <cell r="KP64">
            <v>130</v>
          </cell>
          <cell r="KQ64">
            <v>569.68234606999999</v>
          </cell>
          <cell r="KR64">
            <v>0</v>
          </cell>
          <cell r="KS64">
            <v>14.109</v>
          </cell>
          <cell r="KT64">
            <v>0</v>
          </cell>
          <cell r="KU64">
            <v>323.55900000000003</v>
          </cell>
          <cell r="KV64">
            <v>323.55900000000003</v>
          </cell>
          <cell r="KW64">
            <v>0</v>
          </cell>
          <cell r="KX64">
            <v>0</v>
          </cell>
          <cell r="KY64">
            <v>4642</v>
          </cell>
          <cell r="KZ64">
            <v>0</v>
          </cell>
          <cell r="LA64">
            <v>4642</v>
          </cell>
          <cell r="LB64">
            <v>569.68234606999999</v>
          </cell>
          <cell r="LC64">
            <v>0</v>
          </cell>
          <cell r="LD64">
            <v>14.109</v>
          </cell>
          <cell r="LE64">
            <v>0</v>
          </cell>
          <cell r="LF64">
            <v>323.55900000000003</v>
          </cell>
          <cell r="LG64">
            <v>323.55900000000003</v>
          </cell>
          <cell r="LH64">
            <v>0</v>
          </cell>
          <cell r="LI64">
            <v>0</v>
          </cell>
          <cell r="LJ64">
            <v>4642</v>
          </cell>
          <cell r="LK64">
            <v>0</v>
          </cell>
          <cell r="LL64">
            <v>4642</v>
          </cell>
          <cell r="LQ64">
            <v>0</v>
          </cell>
          <cell r="LR64">
            <v>55.8</v>
          </cell>
          <cell r="LS64">
            <v>0</v>
          </cell>
          <cell r="LT64">
            <v>0</v>
          </cell>
          <cell r="LU64">
            <v>0</v>
          </cell>
          <cell r="LX64">
            <v>0</v>
          </cell>
          <cell r="LY64">
            <v>0</v>
          </cell>
          <cell r="LZ64">
            <v>0</v>
          </cell>
          <cell r="MA64">
            <v>0</v>
          </cell>
          <cell r="MB64">
            <v>0</v>
          </cell>
          <cell r="MC64">
            <v>0</v>
          </cell>
          <cell r="MD64">
            <v>0</v>
          </cell>
          <cell r="ME64">
            <v>0</v>
          </cell>
          <cell r="MF64">
            <v>0</v>
          </cell>
          <cell r="MG64">
            <v>0</v>
          </cell>
          <cell r="MH64">
            <v>0</v>
          </cell>
          <cell r="MI64">
            <v>0</v>
          </cell>
          <cell r="MJ64">
            <v>0</v>
          </cell>
          <cell r="MK64">
            <v>0</v>
          </cell>
          <cell r="ML64">
            <v>0</v>
          </cell>
          <cell r="MM64">
            <v>0</v>
          </cell>
          <cell r="MN64">
            <v>0</v>
          </cell>
          <cell r="MO64">
            <v>0</v>
          </cell>
          <cell r="MP64">
            <v>0</v>
          </cell>
          <cell r="MQ64">
            <v>0</v>
          </cell>
          <cell r="MR64">
            <v>0</v>
          </cell>
          <cell r="MS64">
            <v>0</v>
          </cell>
          <cell r="MT64">
            <v>0</v>
          </cell>
          <cell r="MU64">
            <v>0</v>
          </cell>
          <cell r="MV64">
            <v>0</v>
          </cell>
          <cell r="MW64">
            <v>0</v>
          </cell>
          <cell r="MX64">
            <v>0</v>
          </cell>
          <cell r="MY64">
            <v>0</v>
          </cell>
          <cell r="MZ64">
            <v>0</v>
          </cell>
          <cell r="NA64">
            <v>0</v>
          </cell>
          <cell r="NB64">
            <v>0</v>
          </cell>
          <cell r="NC64">
            <v>0</v>
          </cell>
          <cell r="ND64">
            <v>0</v>
          </cell>
          <cell r="NE64">
            <v>0</v>
          </cell>
          <cell r="NF64">
            <v>0</v>
          </cell>
          <cell r="NG64">
            <v>0</v>
          </cell>
          <cell r="NH64">
            <v>0</v>
          </cell>
          <cell r="NI64">
            <v>0</v>
          </cell>
          <cell r="NJ64">
            <v>0</v>
          </cell>
          <cell r="NK64">
            <v>0</v>
          </cell>
          <cell r="NL64">
            <v>0</v>
          </cell>
          <cell r="NM64">
            <v>0</v>
          </cell>
          <cell r="NN64">
            <v>0</v>
          </cell>
          <cell r="NO64">
            <v>0</v>
          </cell>
          <cell r="NP64">
            <v>0</v>
          </cell>
          <cell r="NQ64">
            <v>0</v>
          </cell>
          <cell r="NR64">
            <v>0</v>
          </cell>
          <cell r="NS64">
            <v>0</v>
          </cell>
          <cell r="NT64">
            <v>0</v>
          </cell>
          <cell r="NU64">
            <v>0</v>
          </cell>
          <cell r="NV64">
            <v>0</v>
          </cell>
          <cell r="NW64">
            <v>0</v>
          </cell>
          <cell r="NX64">
            <v>0</v>
          </cell>
          <cell r="NY64">
            <v>0</v>
          </cell>
          <cell r="NZ64">
            <v>0</v>
          </cell>
          <cell r="OA64">
            <v>0</v>
          </cell>
          <cell r="OB64">
            <v>0</v>
          </cell>
          <cell r="OC64">
            <v>0</v>
          </cell>
          <cell r="OD64">
            <v>0</v>
          </cell>
          <cell r="OE64">
            <v>0</v>
          </cell>
          <cell r="OF64">
            <v>0</v>
          </cell>
          <cell r="OG64">
            <v>0</v>
          </cell>
          <cell r="OH64">
            <v>0</v>
          </cell>
          <cell r="OI64">
            <v>0</v>
          </cell>
          <cell r="OJ64">
            <v>0</v>
          </cell>
          <cell r="OL64" t="str">
            <v>нд</v>
          </cell>
          <cell r="OM64" t="str">
            <v>нд</v>
          </cell>
          <cell r="ON64" t="str">
            <v>нд</v>
          </cell>
          <cell r="OO64" t="str">
            <v>нд</v>
          </cell>
          <cell r="OP64" t="str">
            <v>нд</v>
          </cell>
          <cell r="OT64">
            <v>14308.713215236534</v>
          </cell>
        </row>
        <row r="65">
          <cell r="D65" t="str">
            <v>L_Che381_20</v>
          </cell>
          <cell r="E65">
            <v>144.10680641943782</v>
          </cell>
          <cell r="H65">
            <v>144.10680641943782</v>
          </cell>
          <cell r="J65">
            <v>63.882512509999991</v>
          </cell>
          <cell r="K65">
            <v>59.565714149999991</v>
          </cell>
          <cell r="L65">
            <v>4.3167983599999999</v>
          </cell>
          <cell r="M65">
            <v>0</v>
          </cell>
          <cell r="N65">
            <v>0</v>
          </cell>
          <cell r="O65">
            <v>3.2591607000000002</v>
          </cell>
          <cell r="P65">
            <v>0</v>
          </cell>
          <cell r="Q65">
            <v>1.0576376599999997</v>
          </cell>
          <cell r="R65">
            <v>59.565714149999984</v>
          </cell>
          <cell r="S65">
            <v>0</v>
          </cell>
          <cell r="T65">
            <v>0</v>
          </cell>
          <cell r="U65">
            <v>0</v>
          </cell>
          <cell r="V65">
            <v>0</v>
          </cell>
          <cell r="W65">
            <v>59.565714149999984</v>
          </cell>
          <cell r="X65">
            <v>0</v>
          </cell>
          <cell r="Y65">
            <v>0</v>
          </cell>
          <cell r="Z65">
            <v>0</v>
          </cell>
          <cell r="AA65">
            <v>0</v>
          </cell>
          <cell r="AB65">
            <v>0</v>
          </cell>
          <cell r="AC65">
            <v>0</v>
          </cell>
          <cell r="AD65">
            <v>59.565714149999984</v>
          </cell>
          <cell r="AE65">
            <v>0</v>
          </cell>
          <cell r="AF65">
            <v>0</v>
          </cell>
          <cell r="AG65">
            <v>0</v>
          </cell>
          <cell r="AH65">
            <v>0</v>
          </cell>
          <cell r="AI65">
            <v>59.565714149999984</v>
          </cell>
          <cell r="AJ65">
            <v>0</v>
          </cell>
          <cell r="AK65">
            <v>0</v>
          </cell>
          <cell r="AL65">
            <v>0</v>
          </cell>
          <cell r="AM65">
            <v>0</v>
          </cell>
          <cell r="AN65">
            <v>0</v>
          </cell>
          <cell r="AO65">
            <v>0</v>
          </cell>
          <cell r="AP65">
            <v>0</v>
          </cell>
          <cell r="AQ65">
            <v>0</v>
          </cell>
          <cell r="AR65">
            <v>0</v>
          </cell>
          <cell r="AS65">
            <v>0</v>
          </cell>
          <cell r="AT65">
            <v>0</v>
          </cell>
          <cell r="AU65">
            <v>0</v>
          </cell>
          <cell r="AV65">
            <v>0</v>
          </cell>
          <cell r="AW65">
            <v>0</v>
          </cell>
          <cell r="AX65">
            <v>0</v>
          </cell>
          <cell r="AY65">
            <v>0</v>
          </cell>
          <cell r="AZ65">
            <v>0</v>
          </cell>
          <cell r="BA65">
            <v>0</v>
          </cell>
          <cell r="BB65" t="str">
            <v/>
          </cell>
          <cell r="BC65" t="str">
            <v/>
          </cell>
          <cell r="BD65" t="str">
            <v/>
          </cell>
          <cell r="BE65" t="str">
            <v/>
          </cell>
          <cell r="BF65">
            <v>0</v>
          </cell>
          <cell r="BG65">
            <v>59.565714149999998</v>
          </cell>
          <cell r="BH65">
            <v>0</v>
          </cell>
          <cell r="BI65">
            <v>0</v>
          </cell>
          <cell r="BJ65">
            <v>0</v>
          </cell>
          <cell r="BK65">
            <v>0</v>
          </cell>
          <cell r="BL65">
            <v>59.565714149999998</v>
          </cell>
          <cell r="BM65">
            <v>0</v>
          </cell>
          <cell r="BN65">
            <v>0</v>
          </cell>
          <cell r="BO65">
            <v>0</v>
          </cell>
          <cell r="BP65">
            <v>0</v>
          </cell>
          <cell r="BQ65">
            <v>0</v>
          </cell>
          <cell r="BR65">
            <v>0</v>
          </cell>
          <cell r="BS65">
            <v>59.565714149999998</v>
          </cell>
          <cell r="BT65">
            <v>0</v>
          </cell>
          <cell r="BU65">
            <v>0</v>
          </cell>
          <cell r="BV65">
            <v>0</v>
          </cell>
          <cell r="BW65">
            <v>0</v>
          </cell>
          <cell r="BX65">
            <v>59.565714149999998</v>
          </cell>
          <cell r="BY65">
            <v>0</v>
          </cell>
          <cell r="BZ65">
            <v>0</v>
          </cell>
          <cell r="CA65">
            <v>0</v>
          </cell>
          <cell r="CB65">
            <v>0</v>
          </cell>
          <cell r="CC65">
            <v>0</v>
          </cell>
          <cell r="CD65">
            <v>0</v>
          </cell>
          <cell r="CE65">
            <v>0</v>
          </cell>
          <cell r="CF65">
            <v>0</v>
          </cell>
          <cell r="CG65">
            <v>0</v>
          </cell>
          <cell r="CH65">
            <v>0</v>
          </cell>
          <cell r="CI65">
            <v>0</v>
          </cell>
          <cell r="CJ65">
            <v>0</v>
          </cell>
          <cell r="CK65">
            <v>0</v>
          </cell>
          <cell r="CL65">
            <v>0</v>
          </cell>
          <cell r="CM65">
            <v>0</v>
          </cell>
          <cell r="CN65">
            <v>0</v>
          </cell>
          <cell r="CO65">
            <v>0</v>
          </cell>
          <cell r="CP65">
            <v>0</v>
          </cell>
          <cell r="CQ65" t="str">
            <v/>
          </cell>
          <cell r="CR65" t="str">
            <v/>
          </cell>
          <cell r="CS65" t="str">
            <v/>
          </cell>
          <cell r="CT65" t="str">
            <v/>
          </cell>
          <cell r="CU65">
            <v>0</v>
          </cell>
          <cell r="CX65">
            <v>120.74083750286488</v>
          </cell>
          <cell r="CY65">
            <v>6.2518446828648502</v>
          </cell>
          <cell r="CZ65">
            <v>24.707091666666667</v>
          </cell>
          <cell r="DA65">
            <v>79.793341666666663</v>
          </cell>
          <cell r="DB65">
            <v>9.9885594866666985</v>
          </cell>
          <cell r="DE65">
            <v>120.74083750286488</v>
          </cell>
          <cell r="DG65">
            <v>5.1109928400000033</v>
          </cell>
          <cell r="DH65">
            <v>0</v>
          </cell>
          <cell r="DI65">
            <v>5.1109928400000033</v>
          </cell>
          <cell r="DJ65">
            <v>0</v>
          </cell>
          <cell r="DK65">
            <v>0</v>
          </cell>
          <cell r="DL65">
            <v>0</v>
          </cell>
          <cell r="DM65">
            <v>5.1109928399999998</v>
          </cell>
          <cell r="DN65">
            <v>0</v>
          </cell>
          <cell r="DS65">
            <v>0</v>
          </cell>
          <cell r="DT65">
            <v>0</v>
          </cell>
          <cell r="DU65">
            <v>0</v>
          </cell>
          <cell r="DV65">
            <v>0</v>
          </cell>
          <cell r="DW65">
            <v>0</v>
          </cell>
          <cell r="DX65" t="str">
            <v/>
          </cell>
          <cell r="DY65" t="str">
            <v/>
          </cell>
          <cell r="DZ65" t="str">
            <v/>
          </cell>
          <cell r="EA65" t="str">
            <v/>
          </cell>
          <cell r="EB65">
            <v>0</v>
          </cell>
          <cell r="EC65">
            <v>0</v>
          </cell>
          <cell r="ED65">
            <v>0</v>
          </cell>
          <cell r="EE65">
            <v>0</v>
          </cell>
          <cell r="EF65">
            <v>0</v>
          </cell>
          <cell r="EG65">
            <v>0</v>
          </cell>
          <cell r="EH65">
            <v>0</v>
          </cell>
          <cell r="EI65">
            <v>0</v>
          </cell>
          <cell r="EJ65">
            <v>0</v>
          </cell>
          <cell r="EK65">
            <v>0</v>
          </cell>
          <cell r="EL65">
            <v>0</v>
          </cell>
          <cell r="EM65">
            <v>0</v>
          </cell>
          <cell r="EN65">
            <v>0</v>
          </cell>
          <cell r="EO65">
            <v>0</v>
          </cell>
          <cell r="EP65">
            <v>0</v>
          </cell>
          <cell r="EQ65">
            <v>0</v>
          </cell>
          <cell r="ER65">
            <v>0</v>
          </cell>
          <cell r="ES65">
            <v>0</v>
          </cell>
          <cell r="ET65">
            <v>0</v>
          </cell>
          <cell r="EU65">
            <v>0</v>
          </cell>
          <cell r="EV65">
            <v>0</v>
          </cell>
          <cell r="EW65">
            <v>0</v>
          </cell>
          <cell r="EX65">
            <v>0</v>
          </cell>
          <cell r="EY65">
            <v>0</v>
          </cell>
          <cell r="EZ65">
            <v>0</v>
          </cell>
          <cell r="FA65">
            <v>0</v>
          </cell>
          <cell r="FB65">
            <v>0</v>
          </cell>
          <cell r="FC65">
            <v>0</v>
          </cell>
          <cell r="FD65">
            <v>0</v>
          </cell>
          <cell r="FE65">
            <v>0</v>
          </cell>
          <cell r="FF65">
            <v>0</v>
          </cell>
          <cell r="FG65" t="str">
            <v/>
          </cell>
          <cell r="FH65" t="str">
            <v/>
          </cell>
          <cell r="FI65" t="str">
            <v/>
          </cell>
          <cell r="FJ65" t="str">
            <v/>
          </cell>
          <cell r="FK65">
            <v>0</v>
          </cell>
          <cell r="FN65">
            <v>120.74083750286488</v>
          </cell>
          <cell r="FO65">
            <v>0</v>
          </cell>
          <cell r="FP65">
            <v>0</v>
          </cell>
          <cell r="FQ65">
            <v>0</v>
          </cell>
          <cell r="FR65">
            <v>0</v>
          </cell>
          <cell r="FS65">
            <v>0</v>
          </cell>
          <cell r="FT65">
            <v>0</v>
          </cell>
          <cell r="FU65">
            <v>0</v>
          </cell>
          <cell r="FV65">
            <v>6124</v>
          </cell>
          <cell r="FW65">
            <v>0</v>
          </cell>
          <cell r="FX65">
            <v>6124</v>
          </cell>
          <cell r="FZ65">
            <v>120.7408375</v>
          </cell>
          <cell r="GA65">
            <v>0</v>
          </cell>
          <cell r="GB65">
            <v>0</v>
          </cell>
          <cell r="GC65">
            <v>0</v>
          </cell>
          <cell r="GD65">
            <v>0</v>
          </cell>
          <cell r="GE65">
            <v>0</v>
          </cell>
          <cell r="GF65">
            <v>0</v>
          </cell>
          <cell r="GG65">
            <v>0</v>
          </cell>
          <cell r="GH65">
            <v>6124</v>
          </cell>
          <cell r="GI65">
            <v>0</v>
          </cell>
          <cell r="GJ65">
            <v>6124</v>
          </cell>
          <cell r="GK65">
            <v>0</v>
          </cell>
          <cell r="GL65">
            <v>0</v>
          </cell>
          <cell r="GM65">
            <v>0</v>
          </cell>
          <cell r="GN65">
            <v>0</v>
          </cell>
          <cell r="GO65">
            <v>0</v>
          </cell>
          <cell r="GP65">
            <v>0</v>
          </cell>
          <cell r="GQ65">
            <v>0</v>
          </cell>
          <cell r="GR65">
            <v>0</v>
          </cell>
          <cell r="GS65">
            <v>0</v>
          </cell>
          <cell r="GT65">
            <v>0</v>
          </cell>
          <cell r="GU65">
            <v>0</v>
          </cell>
          <cell r="GV65">
            <v>0</v>
          </cell>
          <cell r="GW65">
            <v>0</v>
          </cell>
          <cell r="GX65">
            <v>0</v>
          </cell>
          <cell r="GY65">
            <v>0</v>
          </cell>
          <cell r="GZ65">
            <v>0</v>
          </cell>
          <cell r="HA65">
            <v>0</v>
          </cell>
          <cell r="HB65">
            <v>0</v>
          </cell>
          <cell r="HC65">
            <v>0</v>
          </cell>
          <cell r="HD65">
            <v>0</v>
          </cell>
          <cell r="HE65">
            <v>0</v>
          </cell>
          <cell r="HF65">
            <v>0</v>
          </cell>
          <cell r="HG65">
            <v>0</v>
          </cell>
          <cell r="HH65">
            <v>0</v>
          </cell>
          <cell r="HI65">
            <v>0</v>
          </cell>
          <cell r="HJ65">
            <v>0</v>
          </cell>
          <cell r="HK65">
            <v>0</v>
          </cell>
          <cell r="HL65">
            <v>0</v>
          </cell>
          <cell r="HM65">
            <v>0</v>
          </cell>
          <cell r="HN65">
            <v>0</v>
          </cell>
          <cell r="HO65">
            <v>0</v>
          </cell>
          <cell r="HP65">
            <v>0</v>
          </cell>
          <cell r="HQ65">
            <v>0</v>
          </cell>
          <cell r="HR65">
            <v>0</v>
          </cell>
          <cell r="HS65">
            <v>0</v>
          </cell>
          <cell r="HT65">
            <v>0</v>
          </cell>
          <cell r="HU65">
            <v>0</v>
          </cell>
          <cell r="HV65">
            <v>0</v>
          </cell>
          <cell r="HW65">
            <v>0</v>
          </cell>
          <cell r="HX65">
            <v>0</v>
          </cell>
          <cell r="HY65">
            <v>0</v>
          </cell>
          <cell r="HZ65">
            <v>0</v>
          </cell>
          <cell r="IA65">
            <v>0</v>
          </cell>
          <cell r="IB65">
            <v>0</v>
          </cell>
          <cell r="IC65">
            <v>0</v>
          </cell>
          <cell r="ID65">
            <v>0</v>
          </cell>
          <cell r="IE65">
            <v>0</v>
          </cell>
          <cell r="IF65">
            <v>0</v>
          </cell>
          <cell r="IG65">
            <v>0</v>
          </cell>
          <cell r="IH65">
            <v>0</v>
          </cell>
          <cell r="II65">
            <v>0</v>
          </cell>
          <cell r="IJ65">
            <v>0</v>
          </cell>
          <cell r="IK65">
            <v>0</v>
          </cell>
          <cell r="IL65">
            <v>0</v>
          </cell>
          <cell r="IM65">
            <v>0</v>
          </cell>
          <cell r="IN65">
            <v>0</v>
          </cell>
          <cell r="IO65">
            <v>0</v>
          </cell>
          <cell r="IP65">
            <v>0</v>
          </cell>
          <cell r="IQ65">
            <v>0</v>
          </cell>
          <cell r="IR65">
            <v>0</v>
          </cell>
          <cell r="IS65">
            <v>0</v>
          </cell>
          <cell r="IT65">
            <v>0</v>
          </cell>
          <cell r="IU65">
            <v>0</v>
          </cell>
          <cell r="IV65">
            <v>0</v>
          </cell>
          <cell r="IW65">
            <v>0</v>
          </cell>
          <cell r="IX65">
            <v>0</v>
          </cell>
          <cell r="IY65">
            <v>0</v>
          </cell>
          <cell r="IZ65">
            <v>0</v>
          </cell>
          <cell r="JA65">
            <v>0</v>
          </cell>
          <cell r="JB65">
            <v>0</v>
          </cell>
          <cell r="JC65">
            <v>0</v>
          </cell>
          <cell r="JD65">
            <v>0</v>
          </cell>
          <cell r="JE65">
            <v>0</v>
          </cell>
          <cell r="JF65">
            <v>0</v>
          </cell>
          <cell r="JG65">
            <v>0</v>
          </cell>
          <cell r="JH65">
            <v>0</v>
          </cell>
          <cell r="JI65">
            <v>0</v>
          </cell>
          <cell r="JJ65">
            <v>0</v>
          </cell>
          <cell r="JK65">
            <v>0</v>
          </cell>
          <cell r="JL65">
            <v>0</v>
          </cell>
          <cell r="JM65">
            <v>0</v>
          </cell>
          <cell r="JN65">
            <v>0</v>
          </cell>
          <cell r="JO65">
            <v>0</v>
          </cell>
          <cell r="JP65">
            <v>0</v>
          </cell>
          <cell r="JQ65">
            <v>0</v>
          </cell>
          <cell r="JR65">
            <v>0</v>
          </cell>
          <cell r="JS65">
            <v>0</v>
          </cell>
          <cell r="JT65">
            <v>0</v>
          </cell>
          <cell r="JU65">
            <v>0</v>
          </cell>
          <cell r="JV65">
            <v>0</v>
          </cell>
          <cell r="JW65">
            <v>0</v>
          </cell>
          <cell r="JX65">
            <v>0</v>
          </cell>
          <cell r="JY65">
            <v>0</v>
          </cell>
          <cell r="JZ65">
            <v>0</v>
          </cell>
          <cell r="KA65">
            <v>0</v>
          </cell>
          <cell r="KB65">
            <v>0</v>
          </cell>
          <cell r="KC65">
            <v>0</v>
          </cell>
          <cell r="KD65">
            <v>0</v>
          </cell>
          <cell r="KE65">
            <v>0</v>
          </cell>
          <cell r="KF65">
            <v>0</v>
          </cell>
          <cell r="KG65">
            <v>0</v>
          </cell>
          <cell r="KH65">
            <v>0</v>
          </cell>
          <cell r="KI65">
            <v>0</v>
          </cell>
          <cell r="KJ65">
            <v>0</v>
          </cell>
          <cell r="KK65">
            <v>0</v>
          </cell>
          <cell r="KL65">
            <v>0</v>
          </cell>
          <cell r="KM65">
            <v>0</v>
          </cell>
          <cell r="KN65">
            <v>0</v>
          </cell>
          <cell r="KO65">
            <v>0</v>
          </cell>
          <cell r="KP65">
            <v>0</v>
          </cell>
          <cell r="KQ65">
            <v>0</v>
          </cell>
          <cell r="KR65">
            <v>0</v>
          </cell>
          <cell r="KS65">
            <v>0</v>
          </cell>
          <cell r="KT65">
            <v>0</v>
          </cell>
          <cell r="KU65">
            <v>0</v>
          </cell>
          <cell r="KV65">
            <v>0</v>
          </cell>
          <cell r="KW65">
            <v>0</v>
          </cell>
          <cell r="KX65">
            <v>0</v>
          </cell>
          <cell r="KY65">
            <v>0</v>
          </cell>
          <cell r="KZ65">
            <v>0</v>
          </cell>
          <cell r="LA65">
            <v>0</v>
          </cell>
          <cell r="LB65">
            <v>0</v>
          </cell>
          <cell r="LC65">
            <v>0</v>
          </cell>
          <cell r="LD65">
            <v>0</v>
          </cell>
          <cell r="LE65">
            <v>0</v>
          </cell>
          <cell r="LF65">
            <v>0</v>
          </cell>
          <cell r="LG65">
            <v>0</v>
          </cell>
          <cell r="LH65">
            <v>0</v>
          </cell>
          <cell r="LI65">
            <v>0</v>
          </cell>
          <cell r="LJ65">
            <v>0</v>
          </cell>
          <cell r="LK65">
            <v>0</v>
          </cell>
          <cell r="LL65">
            <v>0</v>
          </cell>
          <cell r="LQ65">
            <v>0</v>
          </cell>
          <cell r="LR65">
            <v>0</v>
          </cell>
          <cell r="LS65">
            <v>0</v>
          </cell>
          <cell r="LT65">
            <v>0</v>
          </cell>
          <cell r="LU65">
            <v>0</v>
          </cell>
          <cell r="LX65">
            <v>0</v>
          </cell>
          <cell r="LY65">
            <v>0</v>
          </cell>
          <cell r="LZ65">
            <v>0</v>
          </cell>
          <cell r="MA65">
            <v>0</v>
          </cell>
          <cell r="MB65">
            <v>0</v>
          </cell>
          <cell r="MC65">
            <v>0</v>
          </cell>
          <cell r="MD65">
            <v>0</v>
          </cell>
          <cell r="ME65">
            <v>0</v>
          </cell>
          <cell r="MF65">
            <v>0</v>
          </cell>
          <cell r="MG65">
            <v>0</v>
          </cell>
          <cell r="MH65">
            <v>0</v>
          </cell>
          <cell r="MI65">
            <v>0</v>
          </cell>
          <cell r="MJ65">
            <v>0</v>
          </cell>
          <cell r="MK65">
            <v>0</v>
          </cell>
          <cell r="ML65">
            <v>0</v>
          </cell>
          <cell r="MM65">
            <v>0</v>
          </cell>
          <cell r="MN65">
            <v>0</v>
          </cell>
          <cell r="MO65">
            <v>0</v>
          </cell>
          <cell r="MP65">
            <v>0</v>
          </cell>
          <cell r="MQ65">
            <v>0</v>
          </cell>
          <cell r="MR65">
            <v>0</v>
          </cell>
          <cell r="MS65">
            <v>0</v>
          </cell>
          <cell r="MT65">
            <v>0</v>
          </cell>
          <cell r="MU65">
            <v>0</v>
          </cell>
          <cell r="MV65">
            <v>0</v>
          </cell>
          <cell r="MW65">
            <v>0</v>
          </cell>
          <cell r="MX65">
            <v>0</v>
          </cell>
          <cell r="MY65">
            <v>0</v>
          </cell>
          <cell r="MZ65">
            <v>0</v>
          </cell>
          <cell r="NA65">
            <v>0</v>
          </cell>
          <cell r="NB65">
            <v>0</v>
          </cell>
          <cell r="NC65">
            <v>0</v>
          </cell>
          <cell r="ND65">
            <v>0</v>
          </cell>
          <cell r="NE65">
            <v>0</v>
          </cell>
          <cell r="NF65">
            <v>0</v>
          </cell>
          <cell r="NG65">
            <v>0</v>
          </cell>
          <cell r="NH65">
            <v>0</v>
          </cell>
          <cell r="NI65">
            <v>0</v>
          </cell>
          <cell r="NJ65">
            <v>0</v>
          </cell>
          <cell r="NK65">
            <v>0</v>
          </cell>
          <cell r="NL65">
            <v>0</v>
          </cell>
          <cell r="NM65">
            <v>0</v>
          </cell>
          <cell r="NN65">
            <v>0</v>
          </cell>
          <cell r="NO65">
            <v>0</v>
          </cell>
          <cell r="NP65">
            <v>0</v>
          </cell>
          <cell r="NQ65">
            <v>0</v>
          </cell>
          <cell r="NR65">
            <v>0</v>
          </cell>
          <cell r="NS65">
            <v>0</v>
          </cell>
          <cell r="NT65">
            <v>0</v>
          </cell>
          <cell r="NU65">
            <v>0</v>
          </cell>
          <cell r="NV65">
            <v>0</v>
          </cell>
          <cell r="NW65">
            <v>0</v>
          </cell>
          <cell r="NX65">
            <v>0</v>
          </cell>
          <cell r="NY65">
            <v>0</v>
          </cell>
          <cell r="NZ65">
            <v>0</v>
          </cell>
          <cell r="OA65">
            <v>0</v>
          </cell>
          <cell r="OB65">
            <v>0</v>
          </cell>
          <cell r="OC65">
            <v>0</v>
          </cell>
          <cell r="OD65">
            <v>0</v>
          </cell>
          <cell r="OE65">
            <v>0</v>
          </cell>
          <cell r="OF65">
            <v>0</v>
          </cell>
          <cell r="OG65">
            <v>0</v>
          </cell>
          <cell r="OH65">
            <v>0</v>
          </cell>
          <cell r="OI65">
            <v>0</v>
          </cell>
          <cell r="OJ65">
            <v>0</v>
          </cell>
          <cell r="OL65">
            <v>2019</v>
          </cell>
          <cell r="OM65">
            <v>2022</v>
          </cell>
          <cell r="ON65">
            <v>2023</v>
          </cell>
          <cell r="OO65">
            <v>2023</v>
          </cell>
          <cell r="OP65" t="str">
            <v>з</v>
          </cell>
          <cell r="OT65">
            <v>144.10680641943782</v>
          </cell>
        </row>
        <row r="66">
          <cell r="D66" t="str">
            <v>L_Che382</v>
          </cell>
          <cell r="E66">
            <v>1026.4697439784791</v>
          </cell>
          <cell r="H66">
            <v>46.804773978479297</v>
          </cell>
          <cell r="J66">
            <v>979.66496999999981</v>
          </cell>
          <cell r="K66">
            <v>979.66496999999981</v>
          </cell>
          <cell r="L66">
            <v>0</v>
          </cell>
          <cell r="M66">
            <v>0</v>
          </cell>
          <cell r="N66">
            <v>0</v>
          </cell>
          <cell r="O66">
            <v>0</v>
          </cell>
          <cell r="P66">
            <v>0</v>
          </cell>
          <cell r="Q66">
            <v>0</v>
          </cell>
          <cell r="R66">
            <v>0</v>
          </cell>
          <cell r="S66">
            <v>0</v>
          </cell>
          <cell r="T66">
            <v>0</v>
          </cell>
          <cell r="U66">
            <v>0</v>
          </cell>
          <cell r="V66">
            <v>0</v>
          </cell>
          <cell r="W66">
            <v>0</v>
          </cell>
          <cell r="X66">
            <v>0</v>
          </cell>
          <cell r="Y66">
            <v>0</v>
          </cell>
          <cell r="Z66">
            <v>0</v>
          </cell>
          <cell r="AA66">
            <v>0</v>
          </cell>
          <cell r="AB66">
            <v>0</v>
          </cell>
          <cell r="AC66">
            <v>0</v>
          </cell>
          <cell r="AD66">
            <v>0</v>
          </cell>
          <cell r="AE66">
            <v>0</v>
          </cell>
          <cell r="AF66">
            <v>0</v>
          </cell>
          <cell r="AG66">
            <v>0</v>
          </cell>
          <cell r="AH66">
            <v>0</v>
          </cell>
          <cell r="AI66">
            <v>0</v>
          </cell>
          <cell r="AJ66">
            <v>0</v>
          </cell>
          <cell r="AK66">
            <v>0</v>
          </cell>
          <cell r="AL66">
            <v>0</v>
          </cell>
          <cell r="AM66">
            <v>0</v>
          </cell>
          <cell r="AN66">
            <v>0</v>
          </cell>
          <cell r="AO66">
            <v>0</v>
          </cell>
          <cell r="AP66">
            <v>0</v>
          </cell>
          <cell r="AQ66">
            <v>0</v>
          </cell>
          <cell r="AR66">
            <v>0</v>
          </cell>
          <cell r="AS66">
            <v>0</v>
          </cell>
          <cell r="AT66">
            <v>0</v>
          </cell>
          <cell r="AU66">
            <v>0</v>
          </cell>
          <cell r="AV66">
            <v>0</v>
          </cell>
          <cell r="AW66">
            <v>0</v>
          </cell>
          <cell r="AX66">
            <v>0</v>
          </cell>
          <cell r="AY66">
            <v>0</v>
          </cell>
          <cell r="AZ66">
            <v>0</v>
          </cell>
          <cell r="BA66">
            <v>0</v>
          </cell>
          <cell r="BB66" t="str">
            <v/>
          </cell>
          <cell r="BC66" t="str">
            <v/>
          </cell>
          <cell r="BD66" t="str">
            <v/>
          </cell>
          <cell r="BE66" t="str">
            <v/>
          </cell>
          <cell r="BF66">
            <v>0</v>
          </cell>
          <cell r="BG66">
            <v>0</v>
          </cell>
          <cell r="BH66">
            <v>0</v>
          </cell>
          <cell r="BI66">
            <v>0</v>
          </cell>
          <cell r="BJ66">
            <v>0</v>
          </cell>
          <cell r="BK66">
            <v>0</v>
          </cell>
          <cell r="BL66">
            <v>0</v>
          </cell>
          <cell r="BM66">
            <v>0</v>
          </cell>
          <cell r="BN66">
            <v>0</v>
          </cell>
          <cell r="BO66">
            <v>0</v>
          </cell>
          <cell r="BP66">
            <v>0</v>
          </cell>
          <cell r="BQ66">
            <v>0</v>
          </cell>
          <cell r="BR66">
            <v>0</v>
          </cell>
          <cell r="BS66">
            <v>0</v>
          </cell>
          <cell r="BT66">
            <v>0</v>
          </cell>
          <cell r="BU66">
            <v>0</v>
          </cell>
          <cell r="BV66">
            <v>0</v>
          </cell>
          <cell r="BW66">
            <v>0</v>
          </cell>
          <cell r="BX66">
            <v>0</v>
          </cell>
          <cell r="BY66">
            <v>0</v>
          </cell>
          <cell r="BZ66">
            <v>0</v>
          </cell>
          <cell r="CA66">
            <v>0</v>
          </cell>
          <cell r="CB66">
            <v>0</v>
          </cell>
          <cell r="CC66">
            <v>0</v>
          </cell>
          <cell r="CD66">
            <v>0</v>
          </cell>
          <cell r="CE66">
            <v>0</v>
          </cell>
          <cell r="CF66">
            <v>0</v>
          </cell>
          <cell r="CG66">
            <v>0</v>
          </cell>
          <cell r="CH66">
            <v>0</v>
          </cell>
          <cell r="CI66">
            <v>0</v>
          </cell>
          <cell r="CJ66">
            <v>0</v>
          </cell>
          <cell r="CK66">
            <v>0</v>
          </cell>
          <cell r="CL66">
            <v>0</v>
          </cell>
          <cell r="CM66">
            <v>0</v>
          </cell>
          <cell r="CN66">
            <v>0</v>
          </cell>
          <cell r="CO66">
            <v>0</v>
          </cell>
          <cell r="CP66">
            <v>0</v>
          </cell>
          <cell r="CQ66" t="str">
            <v/>
          </cell>
          <cell r="CR66" t="str">
            <v/>
          </cell>
          <cell r="CS66" t="str">
            <v/>
          </cell>
          <cell r="CT66" t="str">
            <v/>
          </cell>
          <cell r="CU66">
            <v>0</v>
          </cell>
          <cell r="CX66">
            <v>855.39145331539942</v>
          </cell>
          <cell r="CY66">
            <v>39.003978315399401</v>
          </cell>
          <cell r="CZ66">
            <v>165.77794166666666</v>
          </cell>
          <cell r="DA66">
            <v>542.61479999999995</v>
          </cell>
          <cell r="DB66">
            <v>107.99473333333341</v>
          </cell>
          <cell r="DE66">
            <v>39.308408305399404</v>
          </cell>
          <cell r="DG66">
            <v>816.38747499999999</v>
          </cell>
          <cell r="DH66">
            <v>816.38747499999999</v>
          </cell>
          <cell r="DI66">
            <v>0</v>
          </cell>
          <cell r="DJ66">
            <v>0</v>
          </cell>
          <cell r="DK66">
            <v>0</v>
          </cell>
          <cell r="DL66">
            <v>0</v>
          </cell>
          <cell r="DM66">
            <v>0</v>
          </cell>
          <cell r="DN66">
            <v>0</v>
          </cell>
          <cell r="DS66">
            <v>0</v>
          </cell>
          <cell r="DT66">
            <v>0</v>
          </cell>
          <cell r="DU66">
            <v>0</v>
          </cell>
          <cell r="DV66">
            <v>0</v>
          </cell>
          <cell r="DW66">
            <v>0</v>
          </cell>
          <cell r="DX66" t="str">
            <v/>
          </cell>
          <cell r="DY66" t="str">
            <v/>
          </cell>
          <cell r="DZ66" t="str">
            <v/>
          </cell>
          <cell r="EA66">
            <v>1</v>
          </cell>
          <cell r="EB66" t="str">
            <v>1</v>
          </cell>
          <cell r="EC66">
            <v>0.30442998999999998</v>
          </cell>
          <cell r="ED66">
            <v>0</v>
          </cell>
          <cell r="EE66">
            <v>0</v>
          </cell>
          <cell r="EF66">
            <v>0</v>
          </cell>
          <cell r="EG66">
            <v>0.30442998999999998</v>
          </cell>
          <cell r="EH66">
            <v>0</v>
          </cell>
          <cell r="EI66">
            <v>0</v>
          </cell>
          <cell r="EJ66">
            <v>0</v>
          </cell>
          <cell r="EK66">
            <v>0</v>
          </cell>
          <cell r="EL66">
            <v>0</v>
          </cell>
          <cell r="EM66">
            <v>0</v>
          </cell>
          <cell r="EN66">
            <v>0</v>
          </cell>
          <cell r="EO66">
            <v>0</v>
          </cell>
          <cell r="EP66">
            <v>0</v>
          </cell>
          <cell r="EQ66">
            <v>0</v>
          </cell>
          <cell r="ER66">
            <v>0</v>
          </cell>
          <cell r="ES66">
            <v>0</v>
          </cell>
          <cell r="ET66">
            <v>0</v>
          </cell>
          <cell r="EU66">
            <v>0</v>
          </cell>
          <cell r="EV66">
            <v>0</v>
          </cell>
          <cell r="EW66">
            <v>0.30442998999999998</v>
          </cell>
          <cell r="EX66">
            <v>0</v>
          </cell>
          <cell r="EY66">
            <v>0</v>
          </cell>
          <cell r="EZ66">
            <v>0</v>
          </cell>
          <cell r="FA66">
            <v>0.30442998999999998</v>
          </cell>
          <cell r="FB66">
            <v>0.30442998999999998</v>
          </cell>
          <cell r="FC66">
            <v>0</v>
          </cell>
          <cell r="FD66">
            <v>0</v>
          </cell>
          <cell r="FE66">
            <v>0</v>
          </cell>
          <cell r="FF66">
            <v>0.30442998999999998</v>
          </cell>
          <cell r="FG66" t="str">
            <v/>
          </cell>
          <cell r="FH66" t="str">
            <v/>
          </cell>
          <cell r="FI66" t="str">
            <v/>
          </cell>
          <cell r="FJ66" t="str">
            <v/>
          </cell>
          <cell r="FK66">
            <v>0</v>
          </cell>
          <cell r="FN66">
            <v>855.39145331539942</v>
          </cell>
          <cell r="FO66">
            <v>0</v>
          </cell>
          <cell r="FP66">
            <v>0</v>
          </cell>
          <cell r="FQ66">
            <v>0</v>
          </cell>
          <cell r="FR66">
            <v>0</v>
          </cell>
          <cell r="FS66">
            <v>0</v>
          </cell>
          <cell r="FT66">
            <v>0</v>
          </cell>
          <cell r="FU66">
            <v>0</v>
          </cell>
          <cell r="FV66">
            <v>26263</v>
          </cell>
          <cell r="FW66">
            <v>0</v>
          </cell>
          <cell r="FX66">
            <v>26263</v>
          </cell>
          <cell r="FZ66">
            <v>0</v>
          </cell>
          <cell r="GA66">
            <v>0</v>
          </cell>
          <cell r="GB66">
            <v>0</v>
          </cell>
          <cell r="GC66">
            <v>0</v>
          </cell>
          <cell r="GD66">
            <v>0</v>
          </cell>
          <cell r="GE66">
            <v>0</v>
          </cell>
          <cell r="GF66">
            <v>0</v>
          </cell>
          <cell r="GG66">
            <v>0</v>
          </cell>
          <cell r="GH66">
            <v>0</v>
          </cell>
          <cell r="GI66">
            <v>0</v>
          </cell>
          <cell r="GJ66">
            <v>0</v>
          </cell>
          <cell r="GK66">
            <v>0</v>
          </cell>
          <cell r="GL66">
            <v>0</v>
          </cell>
          <cell r="GM66">
            <v>0</v>
          </cell>
          <cell r="GN66">
            <v>0</v>
          </cell>
          <cell r="GO66">
            <v>0</v>
          </cell>
          <cell r="GP66">
            <v>0</v>
          </cell>
          <cell r="GQ66">
            <v>0</v>
          </cell>
          <cell r="GR66">
            <v>0</v>
          </cell>
          <cell r="GS66">
            <v>0</v>
          </cell>
          <cell r="GT66">
            <v>0</v>
          </cell>
          <cell r="GU66">
            <v>0</v>
          </cell>
          <cell r="GV66">
            <v>0</v>
          </cell>
          <cell r="GW66">
            <v>0</v>
          </cell>
          <cell r="GX66">
            <v>0</v>
          </cell>
          <cell r="GY66">
            <v>0</v>
          </cell>
          <cell r="GZ66">
            <v>0</v>
          </cell>
          <cell r="HA66">
            <v>0</v>
          </cell>
          <cell r="HB66">
            <v>0</v>
          </cell>
          <cell r="HC66">
            <v>0</v>
          </cell>
          <cell r="HD66">
            <v>0</v>
          </cell>
          <cell r="HE66">
            <v>0</v>
          </cell>
          <cell r="HF66">
            <v>0</v>
          </cell>
          <cell r="HG66">
            <v>0</v>
          </cell>
          <cell r="HH66">
            <v>0</v>
          </cell>
          <cell r="HI66">
            <v>0</v>
          </cell>
          <cell r="HJ66">
            <v>0</v>
          </cell>
          <cell r="HK66">
            <v>0</v>
          </cell>
          <cell r="HL66">
            <v>0</v>
          </cell>
          <cell r="HM66">
            <v>0</v>
          </cell>
          <cell r="HN66">
            <v>0</v>
          </cell>
          <cell r="HO66">
            <v>0</v>
          </cell>
          <cell r="HP66">
            <v>0</v>
          </cell>
          <cell r="HQ66">
            <v>0</v>
          </cell>
          <cell r="HR66">
            <v>0</v>
          </cell>
          <cell r="HS66">
            <v>0</v>
          </cell>
          <cell r="HT66">
            <v>0</v>
          </cell>
          <cell r="HU66">
            <v>0</v>
          </cell>
          <cell r="HV66">
            <v>0</v>
          </cell>
          <cell r="HW66">
            <v>0</v>
          </cell>
          <cell r="HX66">
            <v>0</v>
          </cell>
          <cell r="HY66">
            <v>0</v>
          </cell>
          <cell r="HZ66">
            <v>0</v>
          </cell>
          <cell r="IA66">
            <v>0</v>
          </cell>
          <cell r="IB66">
            <v>0</v>
          </cell>
          <cell r="IC66">
            <v>0</v>
          </cell>
          <cell r="ID66">
            <v>0</v>
          </cell>
          <cell r="IE66">
            <v>0</v>
          </cell>
          <cell r="IF66">
            <v>0</v>
          </cell>
          <cell r="IG66">
            <v>0</v>
          </cell>
          <cell r="IH66">
            <v>0</v>
          </cell>
          <cell r="II66">
            <v>0</v>
          </cell>
          <cell r="IJ66">
            <v>0</v>
          </cell>
          <cell r="IK66">
            <v>0</v>
          </cell>
          <cell r="IL66">
            <v>0</v>
          </cell>
          <cell r="IM66">
            <v>0</v>
          </cell>
          <cell r="IN66">
            <v>0</v>
          </cell>
          <cell r="IO66">
            <v>0</v>
          </cell>
          <cell r="IP66">
            <v>0</v>
          </cell>
          <cell r="IQ66">
            <v>0</v>
          </cell>
          <cell r="IR66">
            <v>0</v>
          </cell>
          <cell r="IS66">
            <v>0</v>
          </cell>
          <cell r="IT66">
            <v>0</v>
          </cell>
          <cell r="IU66">
            <v>0</v>
          </cell>
          <cell r="IV66">
            <v>0</v>
          </cell>
          <cell r="IW66">
            <v>0</v>
          </cell>
          <cell r="IX66">
            <v>0</v>
          </cell>
          <cell r="IY66">
            <v>0</v>
          </cell>
          <cell r="IZ66">
            <v>0</v>
          </cell>
          <cell r="JA66">
            <v>0</v>
          </cell>
          <cell r="JB66">
            <v>0</v>
          </cell>
          <cell r="JC66">
            <v>0</v>
          </cell>
          <cell r="JD66">
            <v>0</v>
          </cell>
          <cell r="JE66">
            <v>0</v>
          </cell>
          <cell r="JF66">
            <v>0</v>
          </cell>
          <cell r="JG66">
            <v>0</v>
          </cell>
          <cell r="JH66">
            <v>0</v>
          </cell>
          <cell r="JI66">
            <v>0</v>
          </cell>
          <cell r="JJ66">
            <v>0</v>
          </cell>
          <cell r="JK66">
            <v>0</v>
          </cell>
          <cell r="JL66">
            <v>0</v>
          </cell>
          <cell r="JM66">
            <v>0</v>
          </cell>
          <cell r="JN66">
            <v>0</v>
          </cell>
          <cell r="JO66">
            <v>0</v>
          </cell>
          <cell r="JP66">
            <v>0</v>
          </cell>
          <cell r="JQ66">
            <v>0</v>
          </cell>
          <cell r="JR66">
            <v>0</v>
          </cell>
          <cell r="JS66">
            <v>0</v>
          </cell>
          <cell r="JT66">
            <v>0</v>
          </cell>
          <cell r="JU66">
            <v>0</v>
          </cell>
          <cell r="JV66">
            <v>0</v>
          </cell>
          <cell r="JW66">
            <v>0</v>
          </cell>
          <cell r="JX66">
            <v>0</v>
          </cell>
          <cell r="JY66">
            <v>0</v>
          </cell>
          <cell r="JZ66">
            <v>0</v>
          </cell>
          <cell r="KA66">
            <v>0</v>
          </cell>
          <cell r="KB66">
            <v>0</v>
          </cell>
          <cell r="KC66">
            <v>0</v>
          </cell>
          <cell r="KD66">
            <v>0</v>
          </cell>
          <cell r="KE66">
            <v>0</v>
          </cell>
          <cell r="KF66">
            <v>0</v>
          </cell>
          <cell r="KG66">
            <v>0</v>
          </cell>
          <cell r="KH66">
            <v>0</v>
          </cell>
          <cell r="KI66">
            <v>0</v>
          </cell>
          <cell r="KJ66">
            <v>0</v>
          </cell>
          <cell r="KK66">
            <v>0</v>
          </cell>
          <cell r="KL66">
            <v>0</v>
          </cell>
          <cell r="KM66">
            <v>0</v>
          </cell>
          <cell r="KN66">
            <v>0</v>
          </cell>
          <cell r="KO66">
            <v>0</v>
          </cell>
          <cell r="KP66">
            <v>0</v>
          </cell>
          <cell r="KQ66">
            <v>0</v>
          </cell>
          <cell r="KR66">
            <v>0</v>
          </cell>
          <cell r="KS66">
            <v>0</v>
          </cell>
          <cell r="KT66">
            <v>0</v>
          </cell>
          <cell r="KU66">
            <v>0</v>
          </cell>
          <cell r="KV66">
            <v>0</v>
          </cell>
          <cell r="KW66">
            <v>0</v>
          </cell>
          <cell r="KX66">
            <v>0</v>
          </cell>
          <cell r="KY66">
            <v>0</v>
          </cell>
          <cell r="KZ66">
            <v>0</v>
          </cell>
          <cell r="LA66">
            <v>0</v>
          </cell>
          <cell r="LB66">
            <v>0</v>
          </cell>
          <cell r="LC66">
            <v>0</v>
          </cell>
          <cell r="LD66">
            <v>0</v>
          </cell>
          <cell r="LE66">
            <v>0</v>
          </cell>
          <cell r="LF66">
            <v>0</v>
          </cell>
          <cell r="LG66">
            <v>0</v>
          </cell>
          <cell r="LH66">
            <v>0</v>
          </cell>
          <cell r="LI66">
            <v>0</v>
          </cell>
          <cell r="LJ66">
            <v>0</v>
          </cell>
          <cell r="LK66">
            <v>0</v>
          </cell>
          <cell r="LL66">
            <v>0</v>
          </cell>
          <cell r="LQ66">
            <v>0</v>
          </cell>
          <cell r="LR66">
            <v>0</v>
          </cell>
          <cell r="LS66">
            <v>0</v>
          </cell>
          <cell r="LT66">
            <v>0</v>
          </cell>
          <cell r="LU66">
            <v>0</v>
          </cell>
          <cell r="LX66">
            <v>0</v>
          </cell>
          <cell r="LY66">
            <v>0</v>
          </cell>
          <cell r="LZ66">
            <v>0</v>
          </cell>
          <cell r="MA66">
            <v>0</v>
          </cell>
          <cell r="MB66">
            <v>0</v>
          </cell>
          <cell r="MC66">
            <v>0</v>
          </cell>
          <cell r="MD66">
            <v>0</v>
          </cell>
          <cell r="ME66">
            <v>0</v>
          </cell>
          <cell r="MF66">
            <v>0</v>
          </cell>
          <cell r="MG66">
            <v>0</v>
          </cell>
          <cell r="MH66">
            <v>0</v>
          </cell>
          <cell r="MI66">
            <v>0</v>
          </cell>
          <cell r="MJ66">
            <v>0</v>
          </cell>
          <cell r="MK66">
            <v>0</v>
          </cell>
          <cell r="ML66">
            <v>0</v>
          </cell>
          <cell r="MM66">
            <v>0</v>
          </cell>
          <cell r="MN66">
            <v>0</v>
          </cell>
          <cell r="MO66">
            <v>0</v>
          </cell>
          <cell r="MP66">
            <v>0</v>
          </cell>
          <cell r="MQ66">
            <v>0</v>
          </cell>
          <cell r="MR66">
            <v>0</v>
          </cell>
          <cell r="MS66">
            <v>0</v>
          </cell>
          <cell r="MT66">
            <v>0</v>
          </cell>
          <cell r="MU66">
            <v>0</v>
          </cell>
          <cell r="MV66">
            <v>0</v>
          </cell>
          <cell r="MW66">
            <v>0</v>
          </cell>
          <cell r="MX66">
            <v>0</v>
          </cell>
          <cell r="MY66">
            <v>0</v>
          </cell>
          <cell r="MZ66">
            <v>0</v>
          </cell>
          <cell r="NA66">
            <v>0</v>
          </cell>
          <cell r="NB66">
            <v>0</v>
          </cell>
          <cell r="NC66">
            <v>0</v>
          </cell>
          <cell r="ND66">
            <v>0</v>
          </cell>
          <cell r="NE66">
            <v>0</v>
          </cell>
          <cell r="NF66">
            <v>0</v>
          </cell>
          <cell r="NG66">
            <v>0</v>
          </cell>
          <cell r="NH66">
            <v>0</v>
          </cell>
          <cell r="NI66">
            <v>0</v>
          </cell>
          <cell r="NJ66">
            <v>0</v>
          </cell>
          <cell r="NK66">
            <v>0</v>
          </cell>
          <cell r="NL66">
            <v>0</v>
          </cell>
          <cell r="NM66">
            <v>0</v>
          </cell>
          <cell r="NN66">
            <v>0</v>
          </cell>
          <cell r="NO66">
            <v>0</v>
          </cell>
          <cell r="NP66">
            <v>0</v>
          </cell>
          <cell r="NQ66">
            <v>0</v>
          </cell>
          <cell r="NR66">
            <v>0</v>
          </cell>
          <cell r="NS66">
            <v>0</v>
          </cell>
          <cell r="NT66">
            <v>0</v>
          </cell>
          <cell r="NU66">
            <v>0</v>
          </cell>
          <cell r="NV66">
            <v>0</v>
          </cell>
          <cell r="NW66">
            <v>0</v>
          </cell>
          <cell r="NX66">
            <v>0</v>
          </cell>
          <cell r="NY66">
            <v>0</v>
          </cell>
          <cell r="NZ66">
            <v>0</v>
          </cell>
          <cell r="OA66">
            <v>0</v>
          </cell>
          <cell r="OB66">
            <v>0</v>
          </cell>
          <cell r="OC66">
            <v>0</v>
          </cell>
          <cell r="OD66">
            <v>0</v>
          </cell>
          <cell r="OE66">
            <v>0</v>
          </cell>
          <cell r="OF66">
            <v>0</v>
          </cell>
          <cell r="OG66">
            <v>0</v>
          </cell>
          <cell r="OH66">
            <v>0</v>
          </cell>
          <cell r="OI66">
            <v>0</v>
          </cell>
          <cell r="OJ66">
            <v>0</v>
          </cell>
          <cell r="OL66">
            <v>2019</v>
          </cell>
          <cell r="OM66">
            <v>2024</v>
          </cell>
          <cell r="ON66">
            <v>2024</v>
          </cell>
          <cell r="OO66">
            <v>2024</v>
          </cell>
          <cell r="OP66" t="str">
            <v>с</v>
          </cell>
          <cell r="OT66">
            <v>1026.4697439784791</v>
          </cell>
        </row>
        <row r="67">
          <cell r="D67" t="str">
            <v>L_Che384</v>
          </cell>
          <cell r="E67">
            <v>671.27724999999998</v>
          </cell>
          <cell r="H67">
            <v>285.98017552895311</v>
          </cell>
          <cell r="J67">
            <v>655.12694367104689</v>
          </cell>
          <cell r="K67">
            <v>655.12694367104689</v>
          </cell>
          <cell r="L67">
            <v>0</v>
          </cell>
          <cell r="M67">
            <v>0</v>
          </cell>
          <cell r="N67">
            <v>0</v>
          </cell>
          <cell r="O67">
            <v>0</v>
          </cell>
          <cell r="P67">
            <v>0</v>
          </cell>
          <cell r="Q67">
            <v>0</v>
          </cell>
          <cell r="R67">
            <v>253.779</v>
          </cell>
          <cell r="S67">
            <v>0</v>
          </cell>
          <cell r="T67">
            <v>0</v>
          </cell>
          <cell r="U67">
            <v>0</v>
          </cell>
          <cell r="V67">
            <v>0</v>
          </cell>
          <cell r="W67">
            <v>253.779</v>
          </cell>
          <cell r="X67">
            <v>1.4991189254999999</v>
          </cell>
          <cell r="Y67">
            <v>0</v>
          </cell>
          <cell r="Z67">
            <v>0</v>
          </cell>
          <cell r="AA67">
            <v>0</v>
          </cell>
          <cell r="AB67">
            <v>0</v>
          </cell>
          <cell r="AC67">
            <v>1.4991189254999999</v>
          </cell>
          <cell r="AD67">
            <v>0</v>
          </cell>
          <cell r="AE67">
            <v>0</v>
          </cell>
          <cell r="AF67">
            <v>0</v>
          </cell>
          <cell r="AG67">
            <v>0</v>
          </cell>
          <cell r="AH67">
            <v>0</v>
          </cell>
          <cell r="AI67">
            <v>0</v>
          </cell>
          <cell r="AJ67">
            <v>197.33610115799999</v>
          </cell>
          <cell r="AK67">
            <v>0</v>
          </cell>
          <cell r="AL67">
            <v>0</v>
          </cell>
          <cell r="AM67">
            <v>0</v>
          </cell>
          <cell r="AN67">
            <v>0</v>
          </cell>
          <cell r="AO67">
            <v>197.33610115799999</v>
          </cell>
          <cell r="AP67">
            <v>54.943779916500006</v>
          </cell>
          <cell r="AQ67">
            <v>0</v>
          </cell>
          <cell r="AR67">
            <v>0</v>
          </cell>
          <cell r="AS67">
            <v>0</v>
          </cell>
          <cell r="AT67">
            <v>0</v>
          </cell>
          <cell r="AU67">
            <v>54.943779916500006</v>
          </cell>
          <cell r="AV67">
            <v>54.943779916500006</v>
          </cell>
          <cell r="AW67">
            <v>0</v>
          </cell>
          <cell r="AX67">
            <v>0</v>
          </cell>
          <cell r="AY67">
            <v>0</v>
          </cell>
          <cell r="AZ67">
            <v>0</v>
          </cell>
          <cell r="BA67">
            <v>54.943779916500006</v>
          </cell>
          <cell r="BB67">
            <v>1</v>
          </cell>
          <cell r="BC67" t="str">
            <v/>
          </cell>
          <cell r="BD67">
            <v>3</v>
          </cell>
          <cell r="BE67">
            <v>4</v>
          </cell>
          <cell r="BF67" t="str">
            <v>1 3 4</v>
          </cell>
          <cell r="BG67">
            <v>269.82986920000002</v>
          </cell>
          <cell r="BH67">
            <v>0</v>
          </cell>
          <cell r="BI67">
            <v>0</v>
          </cell>
          <cell r="BJ67">
            <v>7.817875008333349</v>
          </cell>
          <cell r="BK67">
            <v>0</v>
          </cell>
          <cell r="BL67">
            <v>262.01199419166664</v>
          </cell>
          <cell r="BM67">
            <v>1.4277323099999999</v>
          </cell>
          <cell r="BN67">
            <v>0</v>
          </cell>
          <cell r="BO67">
            <v>0</v>
          </cell>
          <cell r="BP67">
            <v>1.1897769249999999</v>
          </cell>
          <cell r="BQ67">
            <v>0</v>
          </cell>
          <cell r="BR67">
            <v>0.23795538500000002</v>
          </cell>
          <cell r="BS67">
            <v>0</v>
          </cell>
          <cell r="BT67">
            <v>0</v>
          </cell>
          <cell r="BU67">
            <v>0</v>
          </cell>
          <cell r="BV67">
            <v>0</v>
          </cell>
          <cell r="BW67">
            <v>0</v>
          </cell>
          <cell r="BX67">
            <v>0</v>
          </cell>
          <cell r="BY67">
            <v>187.93914396</v>
          </cell>
          <cell r="BZ67">
            <v>0</v>
          </cell>
          <cell r="CA67">
            <v>0</v>
          </cell>
          <cell r="CB67">
            <v>0.99554140833333804</v>
          </cell>
          <cell r="CC67">
            <v>0</v>
          </cell>
          <cell r="CD67">
            <v>186.94360255166666</v>
          </cell>
          <cell r="CE67">
            <v>80.462992930000013</v>
          </cell>
          <cell r="CF67">
            <v>0</v>
          </cell>
          <cell r="CG67">
            <v>0</v>
          </cell>
          <cell r="CH67">
            <v>5.6325566750000107</v>
          </cell>
          <cell r="CI67">
            <v>0</v>
          </cell>
          <cell r="CJ67">
            <v>74.830436254999995</v>
          </cell>
          <cell r="CK67">
            <v>80.462992930000013</v>
          </cell>
          <cell r="CL67">
            <v>0</v>
          </cell>
          <cell r="CM67">
            <v>0</v>
          </cell>
          <cell r="CN67">
            <v>5.6325566750000107</v>
          </cell>
          <cell r="CO67">
            <v>0</v>
          </cell>
          <cell r="CP67">
            <v>74.830436254999995</v>
          </cell>
          <cell r="CQ67" t="str">
            <v/>
          </cell>
          <cell r="CR67" t="str">
            <v/>
          </cell>
          <cell r="CS67" t="str">
            <v/>
          </cell>
          <cell r="CT67" t="str">
            <v/>
          </cell>
          <cell r="CU67">
            <v>0</v>
          </cell>
          <cell r="CX67">
            <v>274.43584693746084</v>
          </cell>
          <cell r="CY67">
            <v>13.4585886074609</v>
          </cell>
          <cell r="CZ67">
            <v>51.029816666666669</v>
          </cell>
          <cell r="DA67">
            <v>169.09745000000001</v>
          </cell>
          <cell r="DB67">
            <v>40.849991663333256</v>
          </cell>
          <cell r="DE67">
            <v>331.58638301746089</v>
          </cell>
          <cell r="DG67">
            <v>545.93911972587205</v>
          </cell>
          <cell r="DH67">
            <v>307.56680143587209</v>
          </cell>
          <cell r="DI67">
            <v>238.37231828999998</v>
          </cell>
          <cell r="DJ67">
            <v>0</v>
          </cell>
          <cell r="DK67">
            <v>47.305939889999998</v>
          </cell>
          <cell r="DL67">
            <v>151.49414768999998</v>
          </cell>
          <cell r="DM67">
            <v>39.572230709999999</v>
          </cell>
          <cell r="DN67">
            <v>0</v>
          </cell>
          <cell r="DS67">
            <v>0</v>
          </cell>
          <cell r="DT67">
            <v>0</v>
          </cell>
          <cell r="DU67">
            <v>0</v>
          </cell>
          <cell r="DV67">
            <v>0</v>
          </cell>
          <cell r="DW67">
            <v>0</v>
          </cell>
          <cell r="DX67">
            <v>1</v>
          </cell>
          <cell r="DY67" t="str">
            <v/>
          </cell>
          <cell r="DZ67">
            <v>1</v>
          </cell>
          <cell r="EA67">
            <v>1</v>
          </cell>
          <cell r="EB67" t="str">
            <v>1 1 1</v>
          </cell>
          <cell r="EC67">
            <v>79.755476119999997</v>
          </cell>
          <cell r="ED67">
            <v>0</v>
          </cell>
          <cell r="EE67">
            <v>8.2375286699999997</v>
          </cell>
          <cell r="EF67">
            <v>58.493322360000001</v>
          </cell>
          <cell r="EG67">
            <v>13.024625090000001</v>
          </cell>
          <cell r="EH67">
            <v>1.46497754</v>
          </cell>
          <cell r="EI67">
            <v>0</v>
          </cell>
          <cell r="EJ67">
            <v>0</v>
          </cell>
          <cell r="EK67">
            <v>0</v>
          </cell>
          <cell r="EL67">
            <v>1.46497754</v>
          </cell>
          <cell r="EM67">
            <v>0</v>
          </cell>
          <cell r="EN67">
            <v>0</v>
          </cell>
          <cell r="EO67">
            <v>0</v>
          </cell>
          <cell r="EP67">
            <v>0</v>
          </cell>
          <cell r="EQ67">
            <v>0</v>
          </cell>
          <cell r="ER67">
            <v>1.1946496899999999</v>
          </cell>
          <cell r="ES67">
            <v>0</v>
          </cell>
          <cell r="ET67">
            <v>0</v>
          </cell>
          <cell r="EU67">
            <v>0</v>
          </cell>
          <cell r="EV67">
            <v>1.1946496899999999</v>
          </cell>
          <cell r="EW67">
            <v>77.095848889999999</v>
          </cell>
          <cell r="EX67">
            <v>0</v>
          </cell>
          <cell r="EY67">
            <v>8.2375286699999997</v>
          </cell>
          <cell r="EZ67">
            <v>58.493322360000001</v>
          </cell>
          <cell r="FA67">
            <v>10.364997860000001</v>
          </cell>
          <cell r="FB67">
            <v>77.095848889999999</v>
          </cell>
          <cell r="FC67">
            <v>0</v>
          </cell>
          <cell r="FD67">
            <v>8.2375286699999997</v>
          </cell>
          <cell r="FE67">
            <v>58.493322360000001</v>
          </cell>
          <cell r="FF67">
            <v>10.364997860000001</v>
          </cell>
          <cell r="FG67" t="str">
            <v/>
          </cell>
          <cell r="FH67" t="str">
            <v/>
          </cell>
          <cell r="FI67" t="str">
            <v/>
          </cell>
          <cell r="FJ67" t="str">
            <v/>
          </cell>
          <cell r="FK67">
            <v>0</v>
          </cell>
          <cell r="FN67">
            <v>274.43584693746084</v>
          </cell>
          <cell r="FO67">
            <v>0</v>
          </cell>
          <cell r="FP67">
            <v>0</v>
          </cell>
          <cell r="FQ67">
            <v>0</v>
          </cell>
          <cell r="FR67">
            <v>0</v>
          </cell>
          <cell r="FS67">
            <v>0</v>
          </cell>
          <cell r="FT67">
            <v>0</v>
          </cell>
          <cell r="FU67">
            <v>0</v>
          </cell>
          <cell r="FV67">
            <v>10940</v>
          </cell>
          <cell r="FW67">
            <v>0</v>
          </cell>
          <cell r="FX67">
            <v>10940</v>
          </cell>
          <cell r="FZ67">
            <v>233.20829112999999</v>
          </cell>
          <cell r="GA67">
            <v>0</v>
          </cell>
          <cell r="GB67">
            <v>0</v>
          </cell>
          <cell r="GC67">
            <v>0</v>
          </cell>
          <cell r="GD67">
            <v>0</v>
          </cell>
          <cell r="GE67">
            <v>0</v>
          </cell>
          <cell r="GF67">
            <v>0</v>
          </cell>
          <cell r="GG67">
            <v>0</v>
          </cell>
          <cell r="GH67">
            <v>7644</v>
          </cell>
          <cell r="GI67">
            <v>0</v>
          </cell>
          <cell r="GJ67">
            <v>7644</v>
          </cell>
          <cell r="GK67">
            <v>0</v>
          </cell>
          <cell r="GL67">
            <v>0</v>
          </cell>
          <cell r="GM67">
            <v>0</v>
          </cell>
          <cell r="GN67">
            <v>0</v>
          </cell>
          <cell r="GO67">
            <v>0</v>
          </cell>
          <cell r="GP67">
            <v>0</v>
          </cell>
          <cell r="GQ67">
            <v>0</v>
          </cell>
          <cell r="GR67">
            <v>0</v>
          </cell>
          <cell r="GS67">
            <v>0</v>
          </cell>
          <cell r="GT67">
            <v>0</v>
          </cell>
          <cell r="GU67">
            <v>0</v>
          </cell>
          <cell r="GV67">
            <v>0</v>
          </cell>
          <cell r="GW67">
            <v>0</v>
          </cell>
          <cell r="GX67">
            <v>0</v>
          </cell>
          <cell r="GY67">
            <v>0</v>
          </cell>
          <cell r="GZ67">
            <v>0</v>
          </cell>
          <cell r="HA67">
            <v>0</v>
          </cell>
          <cell r="HB67">
            <v>0</v>
          </cell>
          <cell r="HC67">
            <v>0</v>
          </cell>
          <cell r="HD67">
            <v>0</v>
          </cell>
          <cell r="HE67">
            <v>0</v>
          </cell>
          <cell r="HF67">
            <v>0</v>
          </cell>
          <cell r="HG67">
            <v>0</v>
          </cell>
          <cell r="HH67">
            <v>0</v>
          </cell>
          <cell r="HI67">
            <v>0</v>
          </cell>
          <cell r="HJ67">
            <v>0</v>
          </cell>
          <cell r="HK67">
            <v>0</v>
          </cell>
          <cell r="HL67">
            <v>0</v>
          </cell>
          <cell r="HM67">
            <v>0</v>
          </cell>
          <cell r="HN67">
            <v>0</v>
          </cell>
          <cell r="HO67">
            <v>0</v>
          </cell>
          <cell r="HP67">
            <v>0</v>
          </cell>
          <cell r="HQ67">
            <v>0</v>
          </cell>
          <cell r="HR67">
            <v>0</v>
          </cell>
          <cell r="HS67">
            <v>0</v>
          </cell>
          <cell r="HT67">
            <v>0</v>
          </cell>
          <cell r="HU67">
            <v>0</v>
          </cell>
          <cell r="HV67">
            <v>0</v>
          </cell>
          <cell r="HW67">
            <v>0</v>
          </cell>
          <cell r="HX67">
            <v>0</v>
          </cell>
          <cell r="HY67">
            <v>0</v>
          </cell>
          <cell r="HZ67">
            <v>0</v>
          </cell>
          <cell r="IA67">
            <v>0</v>
          </cell>
          <cell r="IB67">
            <v>0</v>
          </cell>
          <cell r="IC67">
            <v>0</v>
          </cell>
          <cell r="ID67">
            <v>0</v>
          </cell>
          <cell r="IE67">
            <v>0</v>
          </cell>
          <cell r="IF67">
            <v>0</v>
          </cell>
          <cell r="IG67">
            <v>0</v>
          </cell>
          <cell r="IH67">
            <v>0</v>
          </cell>
          <cell r="II67">
            <v>0</v>
          </cell>
          <cell r="IJ67">
            <v>0</v>
          </cell>
          <cell r="IK67">
            <v>0</v>
          </cell>
          <cell r="IL67">
            <v>0</v>
          </cell>
          <cell r="IM67">
            <v>0</v>
          </cell>
          <cell r="IN67">
            <v>0</v>
          </cell>
          <cell r="IO67">
            <v>0</v>
          </cell>
          <cell r="IP67">
            <v>0</v>
          </cell>
          <cell r="IQ67">
            <v>0</v>
          </cell>
          <cell r="IR67">
            <v>0</v>
          </cell>
          <cell r="IS67">
            <v>0</v>
          </cell>
          <cell r="IT67">
            <v>0</v>
          </cell>
          <cell r="IU67">
            <v>0</v>
          </cell>
          <cell r="IV67">
            <v>0</v>
          </cell>
          <cell r="IW67">
            <v>0</v>
          </cell>
          <cell r="IX67">
            <v>0</v>
          </cell>
          <cell r="IY67">
            <v>-12.80880069</v>
          </cell>
          <cell r="IZ67">
            <v>0</v>
          </cell>
          <cell r="JA67">
            <v>0</v>
          </cell>
          <cell r="JB67">
            <v>0</v>
          </cell>
          <cell r="JC67">
            <v>0</v>
          </cell>
          <cell r="JD67">
            <v>0</v>
          </cell>
          <cell r="JE67">
            <v>0</v>
          </cell>
          <cell r="JF67">
            <v>0</v>
          </cell>
          <cell r="JG67">
            <v>0</v>
          </cell>
          <cell r="JH67">
            <v>0</v>
          </cell>
          <cell r="JI67">
            <v>0</v>
          </cell>
          <cell r="JJ67">
            <v>0</v>
          </cell>
          <cell r="JK67">
            <v>0</v>
          </cell>
          <cell r="JL67">
            <v>0</v>
          </cell>
          <cell r="JM67">
            <v>0</v>
          </cell>
          <cell r="JN67">
            <v>0</v>
          </cell>
          <cell r="JO67">
            <v>0</v>
          </cell>
          <cell r="JP67">
            <v>0</v>
          </cell>
          <cell r="JQ67">
            <v>0</v>
          </cell>
          <cell r="JR67">
            <v>0</v>
          </cell>
          <cell r="JS67">
            <v>0</v>
          </cell>
          <cell r="JT67">
            <v>0</v>
          </cell>
          <cell r="JU67">
            <v>0</v>
          </cell>
          <cell r="JV67">
            <v>0</v>
          </cell>
          <cell r="JW67">
            <v>0</v>
          </cell>
          <cell r="JX67">
            <v>0</v>
          </cell>
          <cell r="JY67">
            <v>0</v>
          </cell>
          <cell r="JZ67">
            <v>0</v>
          </cell>
          <cell r="KA67">
            <v>0</v>
          </cell>
          <cell r="KB67">
            <v>0</v>
          </cell>
          <cell r="KC67">
            <v>0</v>
          </cell>
          <cell r="KD67">
            <v>0</v>
          </cell>
          <cell r="KE67">
            <v>0</v>
          </cell>
          <cell r="KF67">
            <v>0</v>
          </cell>
          <cell r="KG67">
            <v>0</v>
          </cell>
          <cell r="KH67">
            <v>0</v>
          </cell>
          <cell r="KI67">
            <v>0</v>
          </cell>
          <cell r="KJ67">
            <v>0</v>
          </cell>
          <cell r="KK67">
            <v>0</v>
          </cell>
          <cell r="KL67">
            <v>0</v>
          </cell>
          <cell r="KM67">
            <v>0</v>
          </cell>
          <cell r="KN67">
            <v>0</v>
          </cell>
          <cell r="KO67">
            <v>0</v>
          </cell>
          <cell r="KP67">
            <v>0</v>
          </cell>
          <cell r="KQ67">
            <v>-12.80880069</v>
          </cell>
          <cell r="KR67">
            <v>0</v>
          </cell>
          <cell r="KS67">
            <v>0</v>
          </cell>
          <cell r="KT67">
            <v>0</v>
          </cell>
          <cell r="KU67">
            <v>0</v>
          </cell>
          <cell r="KV67">
            <v>0</v>
          </cell>
          <cell r="KW67">
            <v>0</v>
          </cell>
          <cell r="KX67">
            <v>0</v>
          </cell>
          <cell r="KY67">
            <v>0</v>
          </cell>
          <cell r="KZ67">
            <v>0</v>
          </cell>
          <cell r="LA67">
            <v>0</v>
          </cell>
          <cell r="LB67">
            <v>-12.80880069</v>
          </cell>
          <cell r="LC67">
            <v>0</v>
          </cell>
          <cell r="LD67">
            <v>0</v>
          </cell>
          <cell r="LE67">
            <v>0</v>
          </cell>
          <cell r="LF67">
            <v>0</v>
          </cell>
          <cell r="LG67">
            <v>0</v>
          </cell>
          <cell r="LH67">
            <v>0</v>
          </cell>
          <cell r="LI67">
            <v>0</v>
          </cell>
          <cell r="LJ67">
            <v>0</v>
          </cell>
          <cell r="LK67">
            <v>0</v>
          </cell>
          <cell r="LL67">
            <v>0</v>
          </cell>
          <cell r="LQ67">
            <v>0</v>
          </cell>
          <cell r="LR67">
            <v>0</v>
          </cell>
          <cell r="LS67">
            <v>0</v>
          </cell>
          <cell r="LT67">
            <v>0</v>
          </cell>
          <cell r="LU67">
            <v>0</v>
          </cell>
          <cell r="LX67">
            <v>0</v>
          </cell>
          <cell r="LY67">
            <v>0</v>
          </cell>
          <cell r="LZ67">
            <v>0</v>
          </cell>
          <cell r="MA67">
            <v>0</v>
          </cell>
          <cell r="MB67">
            <v>0</v>
          </cell>
          <cell r="MC67">
            <v>0</v>
          </cell>
          <cell r="MD67">
            <v>0</v>
          </cell>
          <cell r="ME67">
            <v>0</v>
          </cell>
          <cell r="MF67">
            <v>0</v>
          </cell>
          <cell r="MG67">
            <v>0</v>
          </cell>
          <cell r="MH67">
            <v>0</v>
          </cell>
          <cell r="MI67">
            <v>0</v>
          </cell>
          <cell r="MJ67">
            <v>0</v>
          </cell>
          <cell r="MK67">
            <v>0</v>
          </cell>
          <cell r="ML67">
            <v>0</v>
          </cell>
          <cell r="MM67">
            <v>0</v>
          </cell>
          <cell r="MN67">
            <v>0</v>
          </cell>
          <cell r="MO67">
            <v>0</v>
          </cell>
          <cell r="MP67">
            <v>0</v>
          </cell>
          <cell r="MQ67">
            <v>0</v>
          </cell>
          <cell r="MR67">
            <v>0</v>
          </cell>
          <cell r="MS67">
            <v>0</v>
          </cell>
          <cell r="MT67">
            <v>0</v>
          </cell>
          <cell r="MU67">
            <v>0</v>
          </cell>
          <cell r="MV67">
            <v>0</v>
          </cell>
          <cell r="MW67">
            <v>0</v>
          </cell>
          <cell r="MX67">
            <v>0</v>
          </cell>
          <cell r="MY67">
            <v>0</v>
          </cell>
          <cell r="MZ67">
            <v>0</v>
          </cell>
          <cell r="NA67">
            <v>0</v>
          </cell>
          <cell r="NB67">
            <v>0</v>
          </cell>
          <cell r="NC67">
            <v>0</v>
          </cell>
          <cell r="ND67">
            <v>0</v>
          </cell>
          <cell r="NE67">
            <v>0</v>
          </cell>
          <cell r="NF67">
            <v>0</v>
          </cell>
          <cell r="NG67">
            <v>0</v>
          </cell>
          <cell r="NH67">
            <v>0</v>
          </cell>
          <cell r="NI67">
            <v>0</v>
          </cell>
          <cell r="NJ67">
            <v>0</v>
          </cell>
          <cell r="NK67">
            <v>0</v>
          </cell>
          <cell r="NL67">
            <v>0</v>
          </cell>
          <cell r="NM67">
            <v>0</v>
          </cell>
          <cell r="NN67">
            <v>0</v>
          </cell>
          <cell r="NO67">
            <v>0</v>
          </cell>
          <cell r="NP67">
            <v>0</v>
          </cell>
          <cell r="NQ67">
            <v>0</v>
          </cell>
          <cell r="NR67">
            <v>0</v>
          </cell>
          <cell r="NS67">
            <v>0</v>
          </cell>
          <cell r="NT67">
            <v>0</v>
          </cell>
          <cell r="NU67">
            <v>0</v>
          </cell>
          <cell r="NV67">
            <v>0</v>
          </cell>
          <cell r="NW67">
            <v>0</v>
          </cell>
          <cell r="NX67">
            <v>0</v>
          </cell>
          <cell r="NY67">
            <v>0</v>
          </cell>
          <cell r="NZ67">
            <v>0</v>
          </cell>
          <cell r="OA67">
            <v>0</v>
          </cell>
          <cell r="OB67">
            <v>0</v>
          </cell>
          <cell r="OC67">
            <v>0</v>
          </cell>
          <cell r="OD67">
            <v>0</v>
          </cell>
          <cell r="OE67">
            <v>0</v>
          </cell>
          <cell r="OF67">
            <v>0</v>
          </cell>
          <cell r="OG67">
            <v>0</v>
          </cell>
          <cell r="OH67">
            <v>0</v>
          </cell>
          <cell r="OI67">
            <v>0</v>
          </cell>
          <cell r="OJ67">
            <v>0</v>
          </cell>
          <cell r="OL67">
            <v>2019</v>
          </cell>
          <cell r="OM67">
            <v>2024</v>
          </cell>
          <cell r="ON67">
            <v>2024</v>
          </cell>
          <cell r="OO67">
            <v>2024</v>
          </cell>
          <cell r="OP67" t="str">
            <v>с</v>
          </cell>
          <cell r="OT67">
            <v>671.27724999999998</v>
          </cell>
        </row>
        <row r="68">
          <cell r="D68" t="str">
            <v>Г</v>
          </cell>
          <cell r="E68">
            <v>0</v>
          </cell>
          <cell r="H68">
            <v>0</v>
          </cell>
          <cell r="J68">
            <v>2455.9926644699999</v>
          </cell>
          <cell r="K68">
            <v>0</v>
          </cell>
          <cell r="L68">
            <v>2455.9926644699999</v>
          </cell>
          <cell r="M68">
            <v>999.58759440000017</v>
          </cell>
          <cell r="N68">
            <v>0</v>
          </cell>
          <cell r="O68">
            <v>199.96046895000003</v>
          </cell>
          <cell r="P68">
            <v>69.464734550000003</v>
          </cell>
          <cell r="Q68">
            <v>1186.9798665699998</v>
          </cell>
          <cell r="R68">
            <v>0</v>
          </cell>
          <cell r="S68">
            <v>0</v>
          </cell>
          <cell r="T68">
            <v>0</v>
          </cell>
          <cell r="U68">
            <v>0</v>
          </cell>
          <cell r="V68">
            <v>0</v>
          </cell>
          <cell r="W68">
            <v>0</v>
          </cell>
          <cell r="X68">
            <v>0</v>
          </cell>
          <cell r="Y68">
            <v>0</v>
          </cell>
          <cell r="Z68">
            <v>0</v>
          </cell>
          <cell r="AA68">
            <v>0</v>
          </cell>
          <cell r="AB68">
            <v>0</v>
          </cell>
          <cell r="AC68">
            <v>0</v>
          </cell>
          <cell r="AD68">
            <v>0</v>
          </cell>
          <cell r="AE68">
            <v>0</v>
          </cell>
          <cell r="AF68">
            <v>0</v>
          </cell>
          <cell r="AG68">
            <v>0</v>
          </cell>
          <cell r="AH68">
            <v>0</v>
          </cell>
          <cell r="AI68">
            <v>0</v>
          </cell>
          <cell r="AJ68">
            <v>0</v>
          </cell>
          <cell r="AK68">
            <v>0</v>
          </cell>
          <cell r="AL68">
            <v>0</v>
          </cell>
          <cell r="AM68">
            <v>0</v>
          </cell>
          <cell r="AN68">
            <v>0</v>
          </cell>
          <cell r="AO68">
            <v>0</v>
          </cell>
          <cell r="AP68">
            <v>0</v>
          </cell>
          <cell r="AQ68">
            <v>0</v>
          </cell>
          <cell r="AR68">
            <v>0</v>
          </cell>
          <cell r="AS68">
            <v>0</v>
          </cell>
          <cell r="AT68">
            <v>0</v>
          </cell>
          <cell r="AU68">
            <v>0</v>
          </cell>
          <cell r="AV68">
            <v>0</v>
          </cell>
          <cell r="AW68">
            <v>0</v>
          </cell>
          <cell r="AX68">
            <v>0</v>
          </cell>
          <cell r="AY68">
            <v>0</v>
          </cell>
          <cell r="AZ68">
            <v>0</v>
          </cell>
          <cell r="BA68">
            <v>0</v>
          </cell>
          <cell r="BB68" t="str">
            <v/>
          </cell>
          <cell r="BC68" t="str">
            <v/>
          </cell>
          <cell r="BD68" t="str">
            <v/>
          </cell>
          <cell r="BE68" t="str">
            <v/>
          </cell>
          <cell r="BF68">
            <v>0</v>
          </cell>
          <cell r="BG68">
            <v>0</v>
          </cell>
          <cell r="BH68">
            <v>0</v>
          </cell>
          <cell r="BI68">
            <v>0</v>
          </cell>
          <cell r="BJ68">
            <v>0</v>
          </cell>
          <cell r="BK68">
            <v>0</v>
          </cell>
          <cell r="BL68">
            <v>0</v>
          </cell>
          <cell r="BM68">
            <v>0</v>
          </cell>
          <cell r="BN68">
            <v>0</v>
          </cell>
          <cell r="BO68">
            <v>0</v>
          </cell>
          <cell r="BP68">
            <v>0</v>
          </cell>
          <cell r="BQ68">
            <v>0</v>
          </cell>
          <cell r="BR68">
            <v>0</v>
          </cell>
          <cell r="BS68">
            <v>0</v>
          </cell>
          <cell r="BT68">
            <v>0</v>
          </cell>
          <cell r="BU68">
            <v>0</v>
          </cell>
          <cell r="BV68">
            <v>0</v>
          </cell>
          <cell r="BW68">
            <v>0</v>
          </cell>
          <cell r="BX68">
            <v>0</v>
          </cell>
          <cell r="BY68">
            <v>0</v>
          </cell>
          <cell r="BZ68">
            <v>0</v>
          </cell>
          <cell r="CA68">
            <v>0</v>
          </cell>
          <cell r="CB68">
            <v>0</v>
          </cell>
          <cell r="CC68">
            <v>0</v>
          </cell>
          <cell r="CD68">
            <v>0</v>
          </cell>
          <cell r="CE68">
            <v>0</v>
          </cell>
          <cell r="CF68">
            <v>0</v>
          </cell>
          <cell r="CG68">
            <v>0</v>
          </cell>
          <cell r="CH68">
            <v>0</v>
          </cell>
          <cell r="CI68">
            <v>0</v>
          </cell>
          <cell r="CJ68">
            <v>0</v>
          </cell>
          <cell r="CK68">
            <v>0</v>
          </cell>
          <cell r="CL68">
            <v>0</v>
          </cell>
          <cell r="CM68">
            <v>0</v>
          </cell>
          <cell r="CN68">
            <v>0</v>
          </cell>
          <cell r="CO68">
            <v>0</v>
          </cell>
          <cell r="CP68">
            <v>0</v>
          </cell>
          <cell r="CQ68" t="str">
            <v/>
          </cell>
          <cell r="CR68" t="str">
            <v/>
          </cell>
          <cell r="CS68" t="str">
            <v/>
          </cell>
          <cell r="CT68" t="str">
            <v/>
          </cell>
          <cell r="CU68">
            <v>0</v>
          </cell>
          <cell r="CX68">
            <v>11773.071493446381</v>
          </cell>
          <cell r="CY68">
            <v>2007.6103241393257</v>
          </cell>
          <cell r="CZ68">
            <v>3841.5348877713004</v>
          </cell>
          <cell r="DA68">
            <v>3963.2928893735866</v>
          </cell>
          <cell r="DB68">
            <v>1960.6333921621663</v>
          </cell>
          <cell r="DE68">
            <v>0</v>
          </cell>
          <cell r="DG68">
            <v>1858.2327315399998</v>
          </cell>
          <cell r="DH68">
            <v>0</v>
          </cell>
          <cell r="DI68">
            <v>1858.2327315399998</v>
          </cell>
          <cell r="DJ68">
            <v>591.40477412999996</v>
          </cell>
          <cell r="DK68">
            <v>443.57690142000001</v>
          </cell>
          <cell r="DL68">
            <v>711.97321601999988</v>
          </cell>
          <cell r="DM68">
            <v>111.27783997</v>
          </cell>
          <cell r="DN68">
            <v>2286.1189761354112</v>
          </cell>
          <cell r="DS68">
            <v>79.441401501000001</v>
          </cell>
          <cell r="DT68">
            <v>309.44743438400002</v>
          </cell>
          <cell r="DU68">
            <v>167.1015003105</v>
          </cell>
          <cell r="DV68">
            <v>1730.1286399399112</v>
          </cell>
          <cell r="DW68">
            <v>1730.1286399399112</v>
          </cell>
          <cell r="DX68" t="str">
            <v/>
          </cell>
          <cell r="DY68" t="str">
            <v/>
          </cell>
          <cell r="DZ68" t="str">
            <v/>
          </cell>
          <cell r="EA68" t="str">
            <v/>
          </cell>
          <cell r="EB68">
            <v>0</v>
          </cell>
          <cell r="EC68">
            <v>2648.7145405400001</v>
          </cell>
          <cell r="ED68">
            <v>221.79169244000005</v>
          </cell>
          <cell r="EE68">
            <v>951.39924857999995</v>
          </cell>
          <cell r="EF68">
            <v>1337.37306115</v>
          </cell>
          <cell r="EG68">
            <v>138.15053836999996</v>
          </cell>
          <cell r="EH68">
            <v>77.123455160000006</v>
          </cell>
          <cell r="EI68">
            <v>7.1553000000000005E-2</v>
          </cell>
          <cell r="EJ68">
            <v>1.69555777</v>
          </cell>
          <cell r="EK68">
            <v>71.096784159999999</v>
          </cell>
          <cell r="EL68">
            <v>4.2595602299999999</v>
          </cell>
          <cell r="EM68">
            <v>304.15435272000002</v>
          </cell>
          <cell r="EN68">
            <v>195.49580397000003</v>
          </cell>
          <cell r="EO68">
            <v>20.31112465</v>
          </cell>
          <cell r="EP68">
            <v>84.049988920000004</v>
          </cell>
          <cell r="EQ68">
            <v>4.2974351799999999</v>
          </cell>
          <cell r="ER68">
            <v>224.68564466999999</v>
          </cell>
          <cell r="ES68">
            <v>4.9874207300000002</v>
          </cell>
          <cell r="ET68">
            <v>124.59306793999998</v>
          </cell>
          <cell r="EU68">
            <v>79.020818469999995</v>
          </cell>
          <cell r="EV68">
            <v>16.084337529999999</v>
          </cell>
          <cell r="EW68">
            <v>2042.7510879900001</v>
          </cell>
          <cell r="EX68">
            <v>21.23691474</v>
          </cell>
          <cell r="EY68">
            <v>804.79949822000003</v>
          </cell>
          <cell r="EZ68">
            <v>1103.2054695999998</v>
          </cell>
          <cell r="FA68">
            <v>113.50920542999997</v>
          </cell>
          <cell r="FB68">
            <v>2042.7510879900001</v>
          </cell>
          <cell r="FC68">
            <v>21.23691474</v>
          </cell>
          <cell r="FD68">
            <v>804.79949822000003</v>
          </cell>
          <cell r="FE68">
            <v>1103.2054695999998</v>
          </cell>
          <cell r="FF68">
            <v>113.50920542999997</v>
          </cell>
          <cell r="FG68" t="str">
            <v/>
          </cell>
          <cell r="FH68" t="str">
            <v/>
          </cell>
          <cell r="FI68" t="str">
            <v/>
          </cell>
          <cell r="FJ68" t="str">
            <v/>
          </cell>
          <cell r="FK68">
            <v>0</v>
          </cell>
          <cell r="FN68">
            <v>11773.071493446381</v>
          </cell>
          <cell r="FO68">
            <v>0</v>
          </cell>
          <cell r="FP68">
            <v>376.37899999999996</v>
          </cell>
          <cell r="FQ68">
            <v>0</v>
          </cell>
          <cell r="FR68">
            <v>2003.7250082983335</v>
          </cell>
          <cell r="FS68">
            <v>1945.1350082983336</v>
          </cell>
          <cell r="FT68">
            <v>2.74</v>
          </cell>
          <cell r="FU68">
            <v>55.85</v>
          </cell>
          <cell r="FV68">
            <v>148252</v>
          </cell>
          <cell r="FW68">
            <v>0</v>
          </cell>
          <cell r="FX68">
            <v>148252</v>
          </cell>
          <cell r="FZ68">
            <v>1199.2375608699999</v>
          </cell>
          <cell r="GA68">
            <v>0</v>
          </cell>
          <cell r="GB68">
            <v>36.483000000000004</v>
          </cell>
          <cell r="GC68">
            <v>0</v>
          </cell>
          <cell r="GD68">
            <v>545.12599999999998</v>
          </cell>
          <cell r="GE68">
            <v>545.12599999999998</v>
          </cell>
          <cell r="GF68">
            <v>0</v>
          </cell>
          <cell r="GG68">
            <v>0</v>
          </cell>
          <cell r="GH68">
            <v>13857</v>
          </cell>
          <cell r="GI68">
            <v>0</v>
          </cell>
          <cell r="GJ68">
            <v>13857</v>
          </cell>
          <cell r="GK68">
            <v>243.8612605576771</v>
          </cell>
          <cell r="GL68">
            <v>0</v>
          </cell>
          <cell r="GM68">
            <v>0</v>
          </cell>
          <cell r="GN68">
            <v>0</v>
          </cell>
          <cell r="GO68">
            <v>50.419308298333334</v>
          </cell>
          <cell r="GP68">
            <v>25.270333333333333</v>
          </cell>
          <cell r="GQ68">
            <v>0</v>
          </cell>
          <cell r="GR68">
            <v>0.53</v>
          </cell>
          <cell r="GS68">
            <v>2054</v>
          </cell>
          <cell r="GT68">
            <v>0</v>
          </cell>
          <cell r="GU68">
            <v>2054</v>
          </cell>
          <cell r="GV68">
            <v>0</v>
          </cell>
          <cell r="GW68">
            <v>0</v>
          </cell>
          <cell r="GX68">
            <v>0</v>
          </cell>
          <cell r="GY68">
            <v>0</v>
          </cell>
          <cell r="GZ68">
            <v>0</v>
          </cell>
          <cell r="HA68">
            <v>0</v>
          </cell>
          <cell r="HB68">
            <v>0</v>
          </cell>
          <cell r="HC68">
            <v>0</v>
          </cell>
          <cell r="HD68">
            <v>0</v>
          </cell>
          <cell r="HE68">
            <v>0</v>
          </cell>
          <cell r="HF68">
            <v>0</v>
          </cell>
          <cell r="HG68">
            <v>0</v>
          </cell>
          <cell r="HH68">
            <v>0</v>
          </cell>
          <cell r="HI68">
            <v>0</v>
          </cell>
          <cell r="HJ68">
            <v>0</v>
          </cell>
          <cell r="HK68">
            <v>0</v>
          </cell>
          <cell r="HL68">
            <v>0</v>
          </cell>
          <cell r="HM68">
            <v>0</v>
          </cell>
          <cell r="HN68">
            <v>0</v>
          </cell>
          <cell r="HO68">
            <v>0</v>
          </cell>
          <cell r="HP68">
            <v>0</v>
          </cell>
          <cell r="HQ68">
            <v>0</v>
          </cell>
          <cell r="HR68">
            <v>0</v>
          </cell>
          <cell r="HS68">
            <v>0</v>
          </cell>
          <cell r="HT68">
            <v>0</v>
          </cell>
          <cell r="HU68">
            <v>0</v>
          </cell>
          <cell r="HV68">
            <v>0</v>
          </cell>
          <cell r="HW68">
            <v>0</v>
          </cell>
          <cell r="HX68">
            <v>0</v>
          </cell>
          <cell r="HY68">
            <v>0</v>
          </cell>
          <cell r="HZ68">
            <v>0</v>
          </cell>
          <cell r="IA68">
            <v>0</v>
          </cell>
          <cell r="IB68">
            <v>0</v>
          </cell>
          <cell r="IC68">
            <v>243.8612605576771</v>
          </cell>
          <cell r="ID68">
            <v>0</v>
          </cell>
          <cell r="IE68">
            <v>0</v>
          </cell>
          <cell r="IF68">
            <v>0</v>
          </cell>
          <cell r="IG68">
            <v>50.419308298333334</v>
          </cell>
          <cell r="IH68">
            <v>25.270333333333333</v>
          </cell>
          <cell r="II68">
            <v>0</v>
          </cell>
          <cell r="IJ68">
            <v>0.53</v>
          </cell>
          <cell r="IK68">
            <v>2054</v>
          </cell>
          <cell r="IL68">
            <v>0</v>
          </cell>
          <cell r="IM68">
            <v>2054</v>
          </cell>
          <cell r="IN68">
            <v>243.8612605576771</v>
          </cell>
          <cell r="IO68">
            <v>0</v>
          </cell>
          <cell r="IP68">
            <v>0</v>
          </cell>
          <cell r="IQ68">
            <v>0</v>
          </cell>
          <cell r="IR68">
            <v>50.419308298333334</v>
          </cell>
          <cell r="IS68">
            <v>25.270333333333333</v>
          </cell>
          <cell r="IT68">
            <v>0</v>
          </cell>
          <cell r="IU68">
            <v>0.53</v>
          </cell>
          <cell r="IV68">
            <v>2054</v>
          </cell>
          <cell r="IW68">
            <v>0</v>
          </cell>
          <cell r="IX68">
            <v>2054</v>
          </cell>
          <cell r="IY68">
            <v>758.40588715000001</v>
          </cell>
          <cell r="IZ68">
            <v>0</v>
          </cell>
          <cell r="JA68">
            <v>14.109</v>
          </cell>
          <cell r="JB68">
            <v>0</v>
          </cell>
          <cell r="JC68">
            <v>323.55900000000003</v>
          </cell>
          <cell r="JD68">
            <v>323.55900000000003</v>
          </cell>
          <cell r="JE68">
            <v>0</v>
          </cell>
          <cell r="JF68">
            <v>0</v>
          </cell>
          <cell r="JG68">
            <v>5045</v>
          </cell>
          <cell r="JH68">
            <v>0</v>
          </cell>
          <cell r="JI68">
            <v>5045</v>
          </cell>
          <cell r="JJ68">
            <v>6.3401916800000002</v>
          </cell>
          <cell r="JK68">
            <v>0</v>
          </cell>
          <cell r="JL68">
            <v>0</v>
          </cell>
          <cell r="JM68">
            <v>0</v>
          </cell>
          <cell r="JN68">
            <v>0</v>
          </cell>
          <cell r="JO68">
            <v>0</v>
          </cell>
          <cell r="JP68">
            <v>0</v>
          </cell>
          <cell r="JQ68">
            <v>0</v>
          </cell>
          <cell r="JR68">
            <v>22</v>
          </cell>
          <cell r="JS68">
            <v>0</v>
          </cell>
          <cell r="JT68">
            <v>22</v>
          </cell>
          <cell r="JU68">
            <v>115.56319658000001</v>
          </cell>
          <cell r="JV68">
            <v>0</v>
          </cell>
          <cell r="JW68">
            <v>0</v>
          </cell>
          <cell r="JX68">
            <v>0</v>
          </cell>
          <cell r="JY68">
            <v>0</v>
          </cell>
          <cell r="JZ68">
            <v>0</v>
          </cell>
          <cell r="KA68">
            <v>0</v>
          </cell>
          <cell r="KB68">
            <v>0</v>
          </cell>
          <cell r="KC68">
            <v>251</v>
          </cell>
          <cell r="KD68">
            <v>0</v>
          </cell>
          <cell r="KE68">
            <v>251</v>
          </cell>
          <cell r="KF68">
            <v>66.820152820000004</v>
          </cell>
          <cell r="KG68">
            <v>0</v>
          </cell>
          <cell r="KH68">
            <v>0</v>
          </cell>
          <cell r="KI68">
            <v>0</v>
          </cell>
          <cell r="KJ68">
            <v>0</v>
          </cell>
          <cell r="KK68">
            <v>0</v>
          </cell>
          <cell r="KL68">
            <v>0</v>
          </cell>
          <cell r="KM68">
            <v>0</v>
          </cell>
          <cell r="KN68">
            <v>130</v>
          </cell>
          <cell r="KO68">
            <v>0</v>
          </cell>
          <cell r="KP68">
            <v>130</v>
          </cell>
          <cell r="KQ68">
            <v>569.68234606999999</v>
          </cell>
          <cell r="KR68">
            <v>0</v>
          </cell>
          <cell r="KS68">
            <v>14.109</v>
          </cell>
          <cell r="KT68">
            <v>0</v>
          </cell>
          <cell r="KU68">
            <v>323.55900000000003</v>
          </cell>
          <cell r="KV68">
            <v>323.55900000000003</v>
          </cell>
          <cell r="KW68">
            <v>0</v>
          </cell>
          <cell r="KX68">
            <v>0</v>
          </cell>
          <cell r="KY68">
            <v>4642</v>
          </cell>
          <cell r="KZ68">
            <v>0</v>
          </cell>
          <cell r="LA68">
            <v>4642</v>
          </cell>
          <cell r="LB68">
            <v>569.68234606999999</v>
          </cell>
          <cell r="LC68">
            <v>0</v>
          </cell>
          <cell r="LD68">
            <v>14.109</v>
          </cell>
          <cell r="LE68">
            <v>0</v>
          </cell>
          <cell r="LF68">
            <v>323.55900000000003</v>
          </cell>
          <cell r="LG68">
            <v>323.55900000000003</v>
          </cell>
          <cell r="LH68">
            <v>0</v>
          </cell>
          <cell r="LI68">
            <v>0</v>
          </cell>
          <cell r="LJ68">
            <v>4642</v>
          </cell>
          <cell r="LK68">
            <v>0</v>
          </cell>
          <cell r="LL68">
            <v>4642</v>
          </cell>
          <cell r="LQ68">
            <v>0</v>
          </cell>
          <cell r="LR68">
            <v>55.8</v>
          </cell>
          <cell r="LS68">
            <v>0</v>
          </cell>
          <cell r="LT68">
            <v>0</v>
          </cell>
          <cell r="LU68">
            <v>0</v>
          </cell>
          <cell r="LX68">
            <v>0</v>
          </cell>
          <cell r="LY68">
            <v>0</v>
          </cell>
          <cell r="LZ68">
            <v>0</v>
          </cell>
          <cell r="MA68">
            <v>0</v>
          </cell>
          <cell r="MB68">
            <v>0</v>
          </cell>
          <cell r="MC68">
            <v>0</v>
          </cell>
          <cell r="MD68">
            <v>0</v>
          </cell>
          <cell r="ME68">
            <v>0</v>
          </cell>
          <cell r="MF68">
            <v>0</v>
          </cell>
          <cell r="MG68">
            <v>0</v>
          </cell>
          <cell r="MH68">
            <v>0</v>
          </cell>
          <cell r="MI68">
            <v>0</v>
          </cell>
          <cell r="MJ68">
            <v>0</v>
          </cell>
          <cell r="MK68">
            <v>0</v>
          </cell>
          <cell r="ML68">
            <v>0</v>
          </cell>
          <cell r="MM68">
            <v>0</v>
          </cell>
          <cell r="MN68">
            <v>0</v>
          </cell>
          <cell r="MO68">
            <v>0</v>
          </cell>
          <cell r="MP68">
            <v>0</v>
          </cell>
          <cell r="MQ68">
            <v>0</v>
          </cell>
          <cell r="MR68">
            <v>0</v>
          </cell>
          <cell r="MS68">
            <v>0</v>
          </cell>
          <cell r="MT68">
            <v>0</v>
          </cell>
          <cell r="MU68">
            <v>0</v>
          </cell>
          <cell r="MV68">
            <v>0</v>
          </cell>
          <cell r="MW68">
            <v>0</v>
          </cell>
          <cell r="MX68">
            <v>0</v>
          </cell>
          <cell r="MY68">
            <v>0</v>
          </cell>
          <cell r="MZ68">
            <v>0</v>
          </cell>
          <cell r="NA68">
            <v>0</v>
          </cell>
          <cell r="NB68">
            <v>0</v>
          </cell>
          <cell r="NC68">
            <v>0</v>
          </cell>
          <cell r="ND68">
            <v>0</v>
          </cell>
          <cell r="NE68">
            <v>0</v>
          </cell>
          <cell r="NF68">
            <v>0</v>
          </cell>
          <cell r="NG68">
            <v>0</v>
          </cell>
          <cell r="NH68">
            <v>0</v>
          </cell>
          <cell r="NI68">
            <v>0</v>
          </cell>
          <cell r="NJ68">
            <v>0</v>
          </cell>
          <cell r="NK68">
            <v>0</v>
          </cell>
          <cell r="NL68">
            <v>0</v>
          </cell>
          <cell r="NM68">
            <v>0</v>
          </cell>
          <cell r="NN68">
            <v>0</v>
          </cell>
          <cell r="NO68">
            <v>0</v>
          </cell>
          <cell r="NP68">
            <v>0</v>
          </cell>
          <cell r="NQ68">
            <v>0</v>
          </cell>
          <cell r="NR68">
            <v>0</v>
          </cell>
          <cell r="NS68">
            <v>0</v>
          </cell>
          <cell r="NT68">
            <v>0</v>
          </cell>
          <cell r="NU68">
            <v>0</v>
          </cell>
          <cell r="NV68">
            <v>0</v>
          </cell>
          <cell r="NW68">
            <v>0</v>
          </cell>
          <cell r="NX68">
            <v>0</v>
          </cell>
          <cell r="NY68">
            <v>0</v>
          </cell>
          <cell r="NZ68">
            <v>0</v>
          </cell>
          <cell r="OA68">
            <v>0</v>
          </cell>
          <cell r="OB68">
            <v>0</v>
          </cell>
          <cell r="OC68">
            <v>0</v>
          </cell>
          <cell r="OD68">
            <v>0</v>
          </cell>
          <cell r="OE68">
            <v>0</v>
          </cell>
          <cell r="OF68">
            <v>0</v>
          </cell>
          <cell r="OG68">
            <v>0</v>
          </cell>
          <cell r="OH68">
            <v>0</v>
          </cell>
          <cell r="OI68">
            <v>0</v>
          </cell>
          <cell r="OJ68">
            <v>0</v>
          </cell>
          <cell r="OL68" t="str">
            <v>нд</v>
          </cell>
          <cell r="OM68" t="str">
            <v>нд</v>
          </cell>
          <cell r="ON68" t="str">
            <v>нд</v>
          </cell>
          <cell r="OO68" t="str">
            <v>нд</v>
          </cell>
          <cell r="OP68" t="str">
            <v>нд</v>
          </cell>
          <cell r="OT68">
            <v>14308.713215236534</v>
          </cell>
        </row>
        <row r="69">
          <cell r="D69" t="str">
            <v>Г</v>
          </cell>
          <cell r="E69">
            <v>0</v>
          </cell>
          <cell r="H69">
            <v>0</v>
          </cell>
          <cell r="J69">
            <v>2455.9926644699999</v>
          </cell>
          <cell r="K69">
            <v>0</v>
          </cell>
          <cell r="L69">
            <v>2455.9926644699999</v>
          </cell>
          <cell r="M69">
            <v>999.58759440000017</v>
          </cell>
          <cell r="N69">
            <v>0</v>
          </cell>
          <cell r="O69">
            <v>199.96046895000003</v>
          </cell>
          <cell r="P69">
            <v>69.464734550000003</v>
          </cell>
          <cell r="Q69">
            <v>1186.9798665699998</v>
          </cell>
          <cell r="R69">
            <v>0</v>
          </cell>
          <cell r="S69">
            <v>0</v>
          </cell>
          <cell r="T69">
            <v>0</v>
          </cell>
          <cell r="U69">
            <v>0</v>
          </cell>
          <cell r="V69">
            <v>0</v>
          </cell>
          <cell r="W69">
            <v>0</v>
          </cell>
          <cell r="X69">
            <v>0</v>
          </cell>
          <cell r="Y69">
            <v>0</v>
          </cell>
          <cell r="Z69">
            <v>0</v>
          </cell>
          <cell r="AA69">
            <v>0</v>
          </cell>
          <cell r="AB69">
            <v>0</v>
          </cell>
          <cell r="AC69">
            <v>0</v>
          </cell>
          <cell r="AD69">
            <v>0</v>
          </cell>
          <cell r="AE69">
            <v>0</v>
          </cell>
          <cell r="AF69">
            <v>0</v>
          </cell>
          <cell r="AG69">
            <v>0</v>
          </cell>
          <cell r="AH69">
            <v>0</v>
          </cell>
          <cell r="AI69">
            <v>0</v>
          </cell>
          <cell r="AJ69">
            <v>0</v>
          </cell>
          <cell r="AK69">
            <v>0</v>
          </cell>
          <cell r="AL69">
            <v>0</v>
          </cell>
          <cell r="AM69">
            <v>0</v>
          </cell>
          <cell r="AN69">
            <v>0</v>
          </cell>
          <cell r="AO69">
            <v>0</v>
          </cell>
          <cell r="AP69">
            <v>0</v>
          </cell>
          <cell r="AQ69">
            <v>0</v>
          </cell>
          <cell r="AR69">
            <v>0</v>
          </cell>
          <cell r="AS69">
            <v>0</v>
          </cell>
          <cell r="AT69">
            <v>0</v>
          </cell>
          <cell r="AU69">
            <v>0</v>
          </cell>
          <cell r="AV69">
            <v>0</v>
          </cell>
          <cell r="AW69">
            <v>0</v>
          </cell>
          <cell r="AX69">
            <v>0</v>
          </cell>
          <cell r="AY69">
            <v>0</v>
          </cell>
          <cell r="AZ69">
            <v>0</v>
          </cell>
          <cell r="BA69">
            <v>0</v>
          </cell>
          <cell r="BB69" t="str">
            <v/>
          </cell>
          <cell r="BC69" t="str">
            <v/>
          </cell>
          <cell r="BD69" t="str">
            <v/>
          </cell>
          <cell r="BE69" t="str">
            <v/>
          </cell>
          <cell r="BF69">
            <v>0</v>
          </cell>
          <cell r="BG69">
            <v>0</v>
          </cell>
          <cell r="BH69">
            <v>0</v>
          </cell>
          <cell r="BI69">
            <v>0</v>
          </cell>
          <cell r="BJ69">
            <v>0</v>
          </cell>
          <cell r="BK69">
            <v>0</v>
          </cell>
          <cell r="BL69">
            <v>0</v>
          </cell>
          <cell r="BM69">
            <v>0</v>
          </cell>
          <cell r="BN69">
            <v>0</v>
          </cell>
          <cell r="BO69">
            <v>0</v>
          </cell>
          <cell r="BP69">
            <v>0</v>
          </cell>
          <cell r="BQ69">
            <v>0</v>
          </cell>
          <cell r="BR69">
            <v>0</v>
          </cell>
          <cell r="BS69">
            <v>0</v>
          </cell>
          <cell r="BT69">
            <v>0</v>
          </cell>
          <cell r="BU69">
            <v>0</v>
          </cell>
          <cell r="BV69">
            <v>0</v>
          </cell>
          <cell r="BW69">
            <v>0</v>
          </cell>
          <cell r="BX69">
            <v>0</v>
          </cell>
          <cell r="BY69">
            <v>0</v>
          </cell>
          <cell r="BZ69">
            <v>0</v>
          </cell>
          <cell r="CA69">
            <v>0</v>
          </cell>
          <cell r="CB69">
            <v>0</v>
          </cell>
          <cell r="CC69">
            <v>0</v>
          </cell>
          <cell r="CD69">
            <v>0</v>
          </cell>
          <cell r="CE69">
            <v>0</v>
          </cell>
          <cell r="CF69">
            <v>0</v>
          </cell>
          <cell r="CG69">
            <v>0</v>
          </cell>
          <cell r="CH69">
            <v>0</v>
          </cell>
          <cell r="CI69">
            <v>0</v>
          </cell>
          <cell r="CJ69">
            <v>0</v>
          </cell>
          <cell r="CK69">
            <v>0</v>
          </cell>
          <cell r="CL69">
            <v>0</v>
          </cell>
          <cell r="CM69">
            <v>0</v>
          </cell>
          <cell r="CN69">
            <v>0</v>
          </cell>
          <cell r="CO69">
            <v>0</v>
          </cell>
          <cell r="CP69">
            <v>0</v>
          </cell>
          <cell r="CQ69" t="str">
            <v/>
          </cell>
          <cell r="CR69" t="str">
            <v/>
          </cell>
          <cell r="CS69" t="str">
            <v/>
          </cell>
          <cell r="CT69" t="str">
            <v/>
          </cell>
          <cell r="CU69">
            <v>0</v>
          </cell>
          <cell r="CX69">
            <v>11773.071493446381</v>
          </cell>
          <cell r="CY69">
            <v>2007.6103241393257</v>
          </cell>
          <cell r="CZ69">
            <v>3841.5348877713004</v>
          </cell>
          <cell r="DA69">
            <v>3963.2928893735866</v>
          </cell>
          <cell r="DB69">
            <v>1960.6333921621663</v>
          </cell>
          <cell r="DE69">
            <v>0</v>
          </cell>
          <cell r="DG69">
            <v>1858.2327315399998</v>
          </cell>
          <cell r="DH69">
            <v>0</v>
          </cell>
          <cell r="DI69">
            <v>1858.2327315399998</v>
          </cell>
          <cell r="DJ69">
            <v>591.40477412999996</v>
          </cell>
          <cell r="DK69">
            <v>443.57690142000001</v>
          </cell>
          <cell r="DL69">
            <v>711.97321601999988</v>
          </cell>
          <cell r="DM69">
            <v>111.27783997</v>
          </cell>
          <cell r="DN69">
            <v>2286.1189761354112</v>
          </cell>
          <cell r="DS69">
            <v>79.441401501000001</v>
          </cell>
          <cell r="DT69">
            <v>309.44743438400002</v>
          </cell>
          <cell r="DU69">
            <v>167.1015003105</v>
          </cell>
          <cell r="DV69">
            <v>1730.1286399399112</v>
          </cell>
          <cell r="DW69">
            <v>1730.1286399399112</v>
          </cell>
          <cell r="DX69" t="str">
            <v/>
          </cell>
          <cell r="DY69" t="str">
            <v/>
          </cell>
          <cell r="DZ69" t="str">
            <v/>
          </cell>
          <cell r="EA69" t="str">
            <v/>
          </cell>
          <cell r="EB69">
            <v>0</v>
          </cell>
          <cell r="EC69">
            <v>2648.7145405400001</v>
          </cell>
          <cell r="ED69">
            <v>221.79169244000005</v>
          </cell>
          <cell r="EE69">
            <v>951.39924857999995</v>
          </cell>
          <cell r="EF69">
            <v>1337.37306115</v>
          </cell>
          <cell r="EG69">
            <v>138.15053836999996</v>
          </cell>
          <cell r="EH69">
            <v>77.123455160000006</v>
          </cell>
          <cell r="EI69">
            <v>7.1553000000000005E-2</v>
          </cell>
          <cell r="EJ69">
            <v>1.69555777</v>
          </cell>
          <cell r="EK69">
            <v>71.096784159999999</v>
          </cell>
          <cell r="EL69">
            <v>4.2595602299999999</v>
          </cell>
          <cell r="EM69">
            <v>304.15435272000002</v>
          </cell>
          <cell r="EN69">
            <v>195.49580397000003</v>
          </cell>
          <cell r="EO69">
            <v>20.31112465</v>
          </cell>
          <cell r="EP69">
            <v>84.049988920000004</v>
          </cell>
          <cell r="EQ69">
            <v>4.2974351799999999</v>
          </cell>
          <cell r="ER69">
            <v>195.49580397000003</v>
          </cell>
          <cell r="ES69">
            <v>4.9874207300000002</v>
          </cell>
          <cell r="ET69">
            <v>124.59306793999998</v>
          </cell>
          <cell r="EU69">
            <v>79.020818469999995</v>
          </cell>
          <cell r="EV69">
            <v>16.084337529999999</v>
          </cell>
          <cell r="EW69">
            <v>2042.7510879900001</v>
          </cell>
          <cell r="EX69">
            <v>21.23691474</v>
          </cell>
          <cell r="EY69">
            <v>804.79949822000003</v>
          </cell>
          <cell r="EZ69">
            <v>1103.2054695999998</v>
          </cell>
          <cell r="FA69">
            <v>113.50920542999997</v>
          </cell>
          <cell r="FB69">
            <v>2042.7510879900001</v>
          </cell>
          <cell r="FC69">
            <v>21.23691474</v>
          </cell>
          <cell r="FD69">
            <v>804.79949822000003</v>
          </cell>
          <cell r="FE69">
            <v>1103.2054695999998</v>
          </cell>
          <cell r="FF69">
            <v>113.50920542999997</v>
          </cell>
          <cell r="FG69" t="str">
            <v/>
          </cell>
          <cell r="FH69" t="str">
            <v/>
          </cell>
          <cell r="FI69" t="str">
            <v/>
          </cell>
          <cell r="FJ69" t="str">
            <v/>
          </cell>
          <cell r="FK69">
            <v>0</v>
          </cell>
          <cell r="FN69">
            <v>11773.071493446381</v>
          </cell>
          <cell r="FO69">
            <v>0</v>
          </cell>
          <cell r="FP69">
            <v>376.37899999999996</v>
          </cell>
          <cell r="FQ69">
            <v>0</v>
          </cell>
          <cell r="FR69">
            <v>2003.7250082983335</v>
          </cell>
          <cell r="FS69">
            <v>1945.1350082983336</v>
          </cell>
          <cell r="FT69">
            <v>2.74</v>
          </cell>
          <cell r="FU69">
            <v>55.85</v>
          </cell>
          <cell r="FV69">
            <v>148252</v>
          </cell>
          <cell r="FW69">
            <v>0</v>
          </cell>
          <cell r="FX69">
            <v>148252</v>
          </cell>
          <cell r="FZ69">
            <v>1199.2375608699999</v>
          </cell>
          <cell r="GA69">
            <v>0</v>
          </cell>
          <cell r="GB69">
            <v>36.483000000000004</v>
          </cell>
          <cell r="GC69">
            <v>0</v>
          </cell>
          <cell r="GD69">
            <v>545.12599999999998</v>
          </cell>
          <cell r="GE69">
            <v>545.12599999999998</v>
          </cell>
          <cell r="GF69">
            <v>0</v>
          </cell>
          <cell r="GG69">
            <v>0</v>
          </cell>
          <cell r="GH69">
            <v>13857</v>
          </cell>
          <cell r="GI69">
            <v>0</v>
          </cell>
          <cell r="GJ69">
            <v>13857</v>
          </cell>
          <cell r="GK69">
            <v>243.8612605576771</v>
          </cell>
          <cell r="GL69">
            <v>0</v>
          </cell>
          <cell r="GM69">
            <v>0</v>
          </cell>
          <cell r="GN69">
            <v>0</v>
          </cell>
          <cell r="GO69">
            <v>50.419308298333334</v>
          </cell>
          <cell r="GP69">
            <v>25.270333333333333</v>
          </cell>
          <cell r="GQ69">
            <v>0</v>
          </cell>
          <cell r="GR69">
            <v>0.53</v>
          </cell>
          <cell r="GS69">
            <v>2054</v>
          </cell>
          <cell r="GT69">
            <v>0</v>
          </cell>
          <cell r="GU69">
            <v>2054</v>
          </cell>
          <cell r="GV69">
            <v>0</v>
          </cell>
          <cell r="GW69">
            <v>0</v>
          </cell>
          <cell r="GX69">
            <v>0</v>
          </cell>
          <cell r="GY69">
            <v>0</v>
          </cell>
          <cell r="GZ69">
            <v>0</v>
          </cell>
          <cell r="HA69">
            <v>0</v>
          </cell>
          <cell r="HB69">
            <v>0</v>
          </cell>
          <cell r="HC69">
            <v>0</v>
          </cell>
          <cell r="HD69">
            <v>0</v>
          </cell>
          <cell r="HE69">
            <v>0</v>
          </cell>
          <cell r="HF69">
            <v>0</v>
          </cell>
          <cell r="HG69">
            <v>0</v>
          </cell>
          <cell r="HH69">
            <v>0</v>
          </cell>
          <cell r="HI69">
            <v>0</v>
          </cell>
          <cell r="HJ69">
            <v>0</v>
          </cell>
          <cell r="HK69">
            <v>0</v>
          </cell>
          <cell r="HL69">
            <v>0</v>
          </cell>
          <cell r="HM69">
            <v>0</v>
          </cell>
          <cell r="HN69">
            <v>0</v>
          </cell>
          <cell r="HO69">
            <v>0</v>
          </cell>
          <cell r="HP69">
            <v>0</v>
          </cell>
          <cell r="HQ69">
            <v>0</v>
          </cell>
          <cell r="HR69">
            <v>0</v>
          </cell>
          <cell r="HS69">
            <v>0</v>
          </cell>
          <cell r="HT69">
            <v>0</v>
          </cell>
          <cell r="HU69">
            <v>0</v>
          </cell>
          <cell r="HV69">
            <v>0</v>
          </cell>
          <cell r="HW69">
            <v>0</v>
          </cell>
          <cell r="HX69">
            <v>0</v>
          </cell>
          <cell r="HY69">
            <v>0</v>
          </cell>
          <cell r="HZ69">
            <v>0</v>
          </cell>
          <cell r="IA69">
            <v>0</v>
          </cell>
          <cell r="IB69">
            <v>0</v>
          </cell>
          <cell r="IC69">
            <v>243.8612605576771</v>
          </cell>
          <cell r="ID69">
            <v>0</v>
          </cell>
          <cell r="IE69">
            <v>0</v>
          </cell>
          <cell r="IF69">
            <v>0</v>
          </cell>
          <cell r="IG69">
            <v>50.419308298333334</v>
          </cell>
          <cell r="IH69">
            <v>25.270333333333333</v>
          </cell>
          <cell r="II69">
            <v>0</v>
          </cell>
          <cell r="IJ69">
            <v>0.53</v>
          </cell>
          <cell r="IK69">
            <v>2054</v>
          </cell>
          <cell r="IL69">
            <v>0</v>
          </cell>
          <cell r="IM69">
            <v>2054</v>
          </cell>
          <cell r="IN69">
            <v>243.8612605576771</v>
          </cell>
          <cell r="IO69">
            <v>0</v>
          </cell>
          <cell r="IP69">
            <v>0</v>
          </cell>
          <cell r="IQ69">
            <v>0</v>
          </cell>
          <cell r="IR69">
            <v>50.419308298333334</v>
          </cell>
          <cell r="IS69">
            <v>25.270333333333333</v>
          </cell>
          <cell r="IT69">
            <v>0</v>
          </cell>
          <cell r="IU69">
            <v>0.53</v>
          </cell>
          <cell r="IV69">
            <v>2054</v>
          </cell>
          <cell r="IW69">
            <v>0</v>
          </cell>
          <cell r="IX69">
            <v>2054</v>
          </cell>
          <cell r="IY69">
            <v>758.40588715000001</v>
          </cell>
          <cell r="IZ69">
            <v>0</v>
          </cell>
          <cell r="JA69">
            <v>14.109</v>
          </cell>
          <cell r="JB69">
            <v>0</v>
          </cell>
          <cell r="JC69">
            <v>323.55900000000003</v>
          </cell>
          <cell r="JD69">
            <v>323.55900000000003</v>
          </cell>
          <cell r="JE69">
            <v>0</v>
          </cell>
          <cell r="JF69">
            <v>0</v>
          </cell>
          <cell r="JG69">
            <v>5045</v>
          </cell>
          <cell r="JH69">
            <v>0</v>
          </cell>
          <cell r="JI69">
            <v>5045</v>
          </cell>
          <cell r="JJ69">
            <v>6.3401916800000002</v>
          </cell>
          <cell r="JK69">
            <v>0</v>
          </cell>
          <cell r="JL69">
            <v>0</v>
          </cell>
          <cell r="JM69">
            <v>0</v>
          </cell>
          <cell r="JN69">
            <v>0</v>
          </cell>
          <cell r="JO69">
            <v>0</v>
          </cell>
          <cell r="JP69">
            <v>0</v>
          </cell>
          <cell r="JQ69">
            <v>0</v>
          </cell>
          <cell r="JR69">
            <v>22</v>
          </cell>
          <cell r="JS69">
            <v>0</v>
          </cell>
          <cell r="JT69">
            <v>22</v>
          </cell>
          <cell r="JU69">
            <v>115.56319658000001</v>
          </cell>
          <cell r="JV69">
            <v>0</v>
          </cell>
          <cell r="JW69">
            <v>0</v>
          </cell>
          <cell r="JX69">
            <v>0</v>
          </cell>
          <cell r="JY69">
            <v>0</v>
          </cell>
          <cell r="JZ69">
            <v>0</v>
          </cell>
          <cell r="KA69">
            <v>0</v>
          </cell>
          <cell r="KB69">
            <v>0</v>
          </cell>
          <cell r="KC69">
            <v>251</v>
          </cell>
          <cell r="KD69">
            <v>0</v>
          </cell>
          <cell r="KE69">
            <v>251</v>
          </cell>
          <cell r="KF69">
            <v>66.820152820000004</v>
          </cell>
          <cell r="KG69">
            <v>0</v>
          </cell>
          <cell r="KH69">
            <v>0</v>
          </cell>
          <cell r="KI69">
            <v>0</v>
          </cell>
          <cell r="KJ69">
            <v>0</v>
          </cell>
          <cell r="KK69">
            <v>0</v>
          </cell>
          <cell r="KL69">
            <v>0</v>
          </cell>
          <cell r="KM69">
            <v>0</v>
          </cell>
          <cell r="KN69">
            <v>130</v>
          </cell>
          <cell r="KO69">
            <v>0</v>
          </cell>
          <cell r="KP69">
            <v>130</v>
          </cell>
          <cell r="KQ69">
            <v>569.68234606999999</v>
          </cell>
          <cell r="KR69">
            <v>0</v>
          </cell>
          <cell r="KS69">
            <v>14.109</v>
          </cell>
          <cell r="KT69">
            <v>0</v>
          </cell>
          <cell r="KU69">
            <v>323.55900000000003</v>
          </cell>
          <cell r="KV69">
            <v>323.55900000000003</v>
          </cell>
          <cell r="KW69">
            <v>0</v>
          </cell>
          <cell r="KX69">
            <v>0</v>
          </cell>
          <cell r="KY69">
            <v>4642</v>
          </cell>
          <cell r="KZ69">
            <v>0</v>
          </cell>
          <cell r="LA69">
            <v>4642</v>
          </cell>
          <cell r="LB69">
            <v>569.68234606999999</v>
          </cell>
          <cell r="LC69">
            <v>0</v>
          </cell>
          <cell r="LD69">
            <v>14.109</v>
          </cell>
          <cell r="LE69">
            <v>0</v>
          </cell>
          <cell r="LF69">
            <v>323.55900000000003</v>
          </cell>
          <cell r="LG69">
            <v>323.55900000000003</v>
          </cell>
          <cell r="LH69">
            <v>0</v>
          </cell>
          <cell r="LI69">
            <v>0</v>
          </cell>
          <cell r="LJ69">
            <v>4642</v>
          </cell>
          <cell r="LK69">
            <v>0</v>
          </cell>
          <cell r="LL69">
            <v>4642</v>
          </cell>
          <cell r="LQ69">
            <v>0</v>
          </cell>
          <cell r="LR69">
            <v>55.8</v>
          </cell>
          <cell r="LS69">
            <v>0</v>
          </cell>
          <cell r="LT69">
            <v>0</v>
          </cell>
          <cell r="LU69">
            <v>0</v>
          </cell>
          <cell r="LX69">
            <v>0</v>
          </cell>
          <cell r="LY69">
            <v>0</v>
          </cell>
          <cell r="LZ69">
            <v>0</v>
          </cell>
          <cell r="MA69">
            <v>0</v>
          </cell>
          <cell r="MB69">
            <v>0</v>
          </cell>
          <cell r="MC69">
            <v>0</v>
          </cell>
          <cell r="MD69">
            <v>0</v>
          </cell>
          <cell r="ME69">
            <v>0</v>
          </cell>
          <cell r="MF69">
            <v>0</v>
          </cell>
          <cell r="MG69">
            <v>0</v>
          </cell>
          <cell r="MH69">
            <v>0</v>
          </cell>
          <cell r="MI69">
            <v>0</v>
          </cell>
          <cell r="MJ69">
            <v>0</v>
          </cell>
          <cell r="MK69">
            <v>0</v>
          </cell>
          <cell r="ML69">
            <v>0</v>
          </cell>
          <cell r="MM69">
            <v>0</v>
          </cell>
          <cell r="MN69">
            <v>0</v>
          </cell>
          <cell r="MO69">
            <v>0</v>
          </cell>
          <cell r="MP69">
            <v>0</v>
          </cell>
          <cell r="MQ69">
            <v>0</v>
          </cell>
          <cell r="MR69">
            <v>0</v>
          </cell>
          <cell r="MS69">
            <v>0</v>
          </cell>
          <cell r="MT69">
            <v>0</v>
          </cell>
          <cell r="MU69">
            <v>0</v>
          </cell>
          <cell r="MV69">
            <v>0</v>
          </cell>
          <cell r="MW69">
            <v>0</v>
          </cell>
          <cell r="MX69">
            <v>0</v>
          </cell>
          <cell r="MY69">
            <v>0</v>
          </cell>
          <cell r="MZ69">
            <v>0</v>
          </cell>
          <cell r="NA69">
            <v>0</v>
          </cell>
          <cell r="NB69">
            <v>0</v>
          </cell>
          <cell r="NC69">
            <v>0</v>
          </cell>
          <cell r="ND69">
            <v>0</v>
          </cell>
          <cell r="NE69">
            <v>0</v>
          </cell>
          <cell r="NF69">
            <v>0</v>
          </cell>
          <cell r="NG69">
            <v>0</v>
          </cell>
          <cell r="NH69">
            <v>0</v>
          </cell>
          <cell r="NI69">
            <v>0</v>
          </cell>
          <cell r="NJ69">
            <v>0</v>
          </cell>
          <cell r="NK69">
            <v>0</v>
          </cell>
          <cell r="NL69">
            <v>0</v>
          </cell>
          <cell r="NM69">
            <v>0</v>
          </cell>
          <cell r="NN69">
            <v>0</v>
          </cell>
          <cell r="NO69">
            <v>0</v>
          </cell>
          <cell r="NP69">
            <v>0</v>
          </cell>
          <cell r="NQ69">
            <v>0</v>
          </cell>
          <cell r="NR69">
            <v>0</v>
          </cell>
          <cell r="NS69">
            <v>0</v>
          </cell>
          <cell r="NT69">
            <v>0</v>
          </cell>
          <cell r="NU69">
            <v>0</v>
          </cell>
          <cell r="NV69">
            <v>0</v>
          </cell>
          <cell r="NW69">
            <v>0</v>
          </cell>
          <cell r="NX69">
            <v>0</v>
          </cell>
          <cell r="NY69">
            <v>0</v>
          </cell>
          <cell r="NZ69">
            <v>0</v>
          </cell>
          <cell r="OA69">
            <v>0</v>
          </cell>
          <cell r="OB69">
            <v>0</v>
          </cell>
          <cell r="OC69">
            <v>0</v>
          </cell>
          <cell r="OD69">
            <v>0</v>
          </cell>
          <cell r="OE69">
            <v>0</v>
          </cell>
          <cell r="OF69">
            <v>0</v>
          </cell>
          <cell r="OG69">
            <v>0</v>
          </cell>
          <cell r="OH69">
            <v>0</v>
          </cell>
          <cell r="OI69">
            <v>0</v>
          </cell>
          <cell r="OJ69">
            <v>0</v>
          </cell>
          <cell r="OL69" t="str">
            <v>нд</v>
          </cell>
          <cell r="OM69" t="str">
            <v>нд</v>
          </cell>
          <cell r="ON69" t="str">
            <v>нд</v>
          </cell>
          <cell r="OO69" t="str">
            <v>нд</v>
          </cell>
          <cell r="OP69" t="str">
            <v>нд</v>
          </cell>
          <cell r="OT69">
            <v>14308.713215236534</v>
          </cell>
        </row>
        <row r="70">
          <cell r="D70" t="str">
            <v>Г</v>
          </cell>
          <cell r="E70">
            <v>0</v>
          </cell>
          <cell r="H70">
            <v>0</v>
          </cell>
          <cell r="J70">
            <v>2455.9926644699999</v>
          </cell>
          <cell r="K70">
            <v>0</v>
          </cell>
          <cell r="L70">
            <v>2455.9926644699999</v>
          </cell>
          <cell r="M70">
            <v>999.58759440000017</v>
          </cell>
          <cell r="N70">
            <v>0</v>
          </cell>
          <cell r="O70">
            <v>199.96046895000003</v>
          </cell>
          <cell r="P70">
            <v>69.464734550000003</v>
          </cell>
          <cell r="Q70">
            <v>1186.9798665699998</v>
          </cell>
          <cell r="R70">
            <v>0</v>
          </cell>
          <cell r="S70">
            <v>0</v>
          </cell>
          <cell r="T70">
            <v>0</v>
          </cell>
          <cell r="U70">
            <v>0</v>
          </cell>
          <cell r="V70">
            <v>0</v>
          </cell>
          <cell r="W70">
            <v>0</v>
          </cell>
          <cell r="X70">
            <v>0</v>
          </cell>
          <cell r="Y70">
            <v>0</v>
          </cell>
          <cell r="Z70">
            <v>0</v>
          </cell>
          <cell r="AA70">
            <v>0</v>
          </cell>
          <cell r="AB70">
            <v>0</v>
          </cell>
          <cell r="AC70">
            <v>0</v>
          </cell>
          <cell r="AD70">
            <v>0</v>
          </cell>
          <cell r="AE70">
            <v>0</v>
          </cell>
          <cell r="AF70">
            <v>0</v>
          </cell>
          <cell r="AG70">
            <v>0</v>
          </cell>
          <cell r="AH70">
            <v>0</v>
          </cell>
          <cell r="AI70">
            <v>0</v>
          </cell>
          <cell r="AJ70">
            <v>0</v>
          </cell>
          <cell r="AK70">
            <v>0</v>
          </cell>
          <cell r="AL70">
            <v>0</v>
          </cell>
          <cell r="AM70">
            <v>0</v>
          </cell>
          <cell r="AN70">
            <v>0</v>
          </cell>
          <cell r="AO70">
            <v>0</v>
          </cell>
          <cell r="AP70">
            <v>0</v>
          </cell>
          <cell r="AQ70">
            <v>0</v>
          </cell>
          <cell r="AR70">
            <v>0</v>
          </cell>
          <cell r="AS70">
            <v>0</v>
          </cell>
          <cell r="AT70">
            <v>0</v>
          </cell>
          <cell r="AU70">
            <v>0</v>
          </cell>
          <cell r="AV70">
            <v>0</v>
          </cell>
          <cell r="AW70">
            <v>0</v>
          </cell>
          <cell r="AX70">
            <v>0</v>
          </cell>
          <cell r="AY70">
            <v>0</v>
          </cell>
          <cell r="AZ70">
            <v>0</v>
          </cell>
          <cell r="BA70">
            <v>0</v>
          </cell>
          <cell r="BB70" t="str">
            <v/>
          </cell>
          <cell r="BC70" t="str">
            <v/>
          </cell>
          <cell r="BD70" t="str">
            <v/>
          </cell>
          <cell r="BE70" t="str">
            <v/>
          </cell>
          <cell r="BF70">
            <v>0</v>
          </cell>
          <cell r="BG70">
            <v>0</v>
          </cell>
          <cell r="BH70">
            <v>0</v>
          </cell>
          <cell r="BI70">
            <v>0</v>
          </cell>
          <cell r="BJ70">
            <v>0</v>
          </cell>
          <cell r="BK70">
            <v>0</v>
          </cell>
          <cell r="BL70">
            <v>0</v>
          </cell>
          <cell r="BM70">
            <v>0</v>
          </cell>
          <cell r="BN70">
            <v>0</v>
          </cell>
          <cell r="BO70">
            <v>0</v>
          </cell>
          <cell r="BP70">
            <v>0</v>
          </cell>
          <cell r="BQ70">
            <v>0</v>
          </cell>
          <cell r="BR70">
            <v>0</v>
          </cell>
          <cell r="BS70">
            <v>0</v>
          </cell>
          <cell r="BT70">
            <v>0</v>
          </cell>
          <cell r="BU70">
            <v>0</v>
          </cell>
          <cell r="BV70">
            <v>0</v>
          </cell>
          <cell r="BW70">
            <v>0</v>
          </cell>
          <cell r="BX70">
            <v>0</v>
          </cell>
          <cell r="BY70">
            <v>0</v>
          </cell>
          <cell r="BZ70">
            <v>0</v>
          </cell>
          <cell r="CA70">
            <v>0</v>
          </cell>
          <cell r="CB70">
            <v>0</v>
          </cell>
          <cell r="CC70">
            <v>0</v>
          </cell>
          <cell r="CD70">
            <v>0</v>
          </cell>
          <cell r="CE70">
            <v>0</v>
          </cell>
          <cell r="CF70">
            <v>0</v>
          </cell>
          <cell r="CG70">
            <v>0</v>
          </cell>
          <cell r="CH70">
            <v>0</v>
          </cell>
          <cell r="CI70">
            <v>0</v>
          </cell>
          <cell r="CJ70">
            <v>0</v>
          </cell>
          <cell r="CK70">
            <v>0</v>
          </cell>
          <cell r="CL70">
            <v>0</v>
          </cell>
          <cell r="CM70">
            <v>0</v>
          </cell>
          <cell r="CN70">
            <v>0</v>
          </cell>
          <cell r="CO70">
            <v>0</v>
          </cell>
          <cell r="CP70">
            <v>0</v>
          </cell>
          <cell r="CQ70" t="str">
            <v/>
          </cell>
          <cell r="CR70" t="str">
            <v/>
          </cell>
          <cell r="CS70" t="str">
            <v/>
          </cell>
          <cell r="CT70" t="str">
            <v/>
          </cell>
          <cell r="CU70">
            <v>0</v>
          </cell>
          <cell r="CX70">
            <v>11773.071493446381</v>
          </cell>
          <cell r="CY70">
            <v>2007.6103241393257</v>
          </cell>
          <cell r="CZ70">
            <v>3841.5348877713004</v>
          </cell>
          <cell r="DA70">
            <v>3963.2928893735866</v>
          </cell>
          <cell r="DB70">
            <v>1960.6333921621663</v>
          </cell>
          <cell r="DE70">
            <v>0</v>
          </cell>
          <cell r="DG70">
            <v>1858.2327315399998</v>
          </cell>
          <cell r="DH70">
            <v>0</v>
          </cell>
          <cell r="DI70">
            <v>1858.2327315399998</v>
          </cell>
          <cell r="DJ70">
            <v>591.40477412999996</v>
          </cell>
          <cell r="DK70">
            <v>443.57690142000001</v>
          </cell>
          <cell r="DL70">
            <v>711.97321601999988</v>
          </cell>
          <cell r="DM70">
            <v>111.27783997</v>
          </cell>
          <cell r="DN70">
            <v>2286.1189761354112</v>
          </cell>
          <cell r="DS70">
            <v>79.441401501000001</v>
          </cell>
          <cell r="DT70">
            <v>309.44743438400002</v>
          </cell>
          <cell r="DU70">
            <v>167.1015003105</v>
          </cell>
          <cell r="DV70">
            <v>1730.1286399399112</v>
          </cell>
          <cell r="DW70">
            <v>1730.1286399399112</v>
          </cell>
          <cell r="DX70" t="str">
            <v/>
          </cell>
          <cell r="DY70" t="str">
            <v/>
          </cell>
          <cell r="DZ70" t="str">
            <v/>
          </cell>
          <cell r="EA70" t="str">
            <v/>
          </cell>
          <cell r="EB70">
            <v>0</v>
          </cell>
          <cell r="EC70">
            <v>2648.7145405400001</v>
          </cell>
          <cell r="ED70">
            <v>221.79169244000005</v>
          </cell>
          <cell r="EE70">
            <v>951.39924857999995</v>
          </cell>
          <cell r="EF70">
            <v>1337.37306115</v>
          </cell>
          <cell r="EG70">
            <v>138.15053836999996</v>
          </cell>
          <cell r="EH70">
            <v>77.123455160000006</v>
          </cell>
          <cell r="EI70">
            <v>7.1553000000000005E-2</v>
          </cell>
          <cell r="EJ70">
            <v>1.69555777</v>
          </cell>
          <cell r="EK70">
            <v>71.096784159999999</v>
          </cell>
          <cell r="EL70">
            <v>4.2595602299999999</v>
          </cell>
          <cell r="EM70">
            <v>304.15435272000002</v>
          </cell>
          <cell r="EN70">
            <v>195.49580397000003</v>
          </cell>
          <cell r="EO70">
            <v>20.31112465</v>
          </cell>
          <cell r="EP70">
            <v>84.049988920000004</v>
          </cell>
          <cell r="EQ70">
            <v>4.2974351799999999</v>
          </cell>
          <cell r="ER70">
            <v>195.49580397000003</v>
          </cell>
          <cell r="ES70">
            <v>4.9874207300000002</v>
          </cell>
          <cell r="ET70">
            <v>124.59306793999998</v>
          </cell>
          <cell r="EU70">
            <v>79.020818469999995</v>
          </cell>
          <cell r="EV70">
            <v>16.084337529999999</v>
          </cell>
          <cell r="EW70">
            <v>2042.7510879900001</v>
          </cell>
          <cell r="EX70">
            <v>21.23691474</v>
          </cell>
          <cell r="EY70">
            <v>804.79949822000003</v>
          </cell>
          <cell r="EZ70">
            <v>1103.2054695999998</v>
          </cell>
          <cell r="FA70">
            <v>113.50920542999997</v>
          </cell>
          <cell r="FB70">
            <v>2042.7510879900001</v>
          </cell>
          <cell r="FC70">
            <v>21.23691474</v>
          </cell>
          <cell r="FD70">
            <v>804.79949822000003</v>
          </cell>
          <cell r="FE70">
            <v>1103.2054695999998</v>
          </cell>
          <cell r="FF70">
            <v>113.50920542999997</v>
          </cell>
          <cell r="FG70" t="str">
            <v/>
          </cell>
          <cell r="FH70" t="str">
            <v/>
          </cell>
          <cell r="FI70" t="str">
            <v/>
          </cell>
          <cell r="FJ70" t="str">
            <v/>
          </cell>
          <cell r="FK70">
            <v>0</v>
          </cell>
          <cell r="FN70">
            <v>11773.071493446381</v>
          </cell>
          <cell r="FO70">
            <v>0</v>
          </cell>
          <cell r="FP70">
            <v>376.37899999999996</v>
          </cell>
          <cell r="FQ70">
            <v>0</v>
          </cell>
          <cell r="FR70">
            <v>2003.7250082983335</v>
          </cell>
          <cell r="FS70">
            <v>1945.1350082983336</v>
          </cell>
          <cell r="FT70">
            <v>2.74</v>
          </cell>
          <cell r="FU70">
            <v>55.85</v>
          </cell>
          <cell r="FV70">
            <v>148252</v>
          </cell>
          <cell r="FW70">
            <v>0</v>
          </cell>
          <cell r="FX70">
            <v>148252</v>
          </cell>
          <cell r="FZ70">
            <v>1199.2375608699999</v>
          </cell>
          <cell r="GA70">
            <v>0</v>
          </cell>
          <cell r="GB70">
            <v>36.483000000000004</v>
          </cell>
          <cell r="GC70">
            <v>0</v>
          </cell>
          <cell r="GD70">
            <v>545.12599999999998</v>
          </cell>
          <cell r="GE70">
            <v>545.12599999999998</v>
          </cell>
          <cell r="GF70">
            <v>0</v>
          </cell>
          <cell r="GG70">
            <v>0</v>
          </cell>
          <cell r="GH70">
            <v>13857</v>
          </cell>
          <cell r="GI70">
            <v>0</v>
          </cell>
          <cell r="GJ70">
            <v>13857</v>
          </cell>
          <cell r="GK70">
            <v>243.8612605576771</v>
          </cell>
          <cell r="GL70">
            <v>0</v>
          </cell>
          <cell r="GM70">
            <v>0</v>
          </cell>
          <cell r="GN70">
            <v>0</v>
          </cell>
          <cell r="GO70">
            <v>50.419308298333334</v>
          </cell>
          <cell r="GP70">
            <v>25.270333333333333</v>
          </cell>
          <cell r="GQ70">
            <v>0</v>
          </cell>
          <cell r="GR70">
            <v>0.53</v>
          </cell>
          <cell r="GS70">
            <v>2054</v>
          </cell>
          <cell r="GT70">
            <v>0</v>
          </cell>
          <cell r="GU70">
            <v>2054</v>
          </cell>
          <cell r="GV70">
            <v>0</v>
          </cell>
          <cell r="GW70">
            <v>0</v>
          </cell>
          <cell r="GX70">
            <v>0</v>
          </cell>
          <cell r="GY70">
            <v>0</v>
          </cell>
          <cell r="GZ70">
            <v>0</v>
          </cell>
          <cell r="HA70">
            <v>0</v>
          </cell>
          <cell r="HB70">
            <v>0</v>
          </cell>
          <cell r="HC70">
            <v>0</v>
          </cell>
          <cell r="HD70">
            <v>0</v>
          </cell>
          <cell r="HE70">
            <v>0</v>
          </cell>
          <cell r="HF70">
            <v>0</v>
          </cell>
          <cell r="HG70">
            <v>0</v>
          </cell>
          <cell r="HH70">
            <v>0</v>
          </cell>
          <cell r="HI70">
            <v>0</v>
          </cell>
          <cell r="HJ70">
            <v>0</v>
          </cell>
          <cell r="HK70">
            <v>0</v>
          </cell>
          <cell r="HL70">
            <v>0</v>
          </cell>
          <cell r="HM70">
            <v>0</v>
          </cell>
          <cell r="HN70">
            <v>0</v>
          </cell>
          <cell r="HO70">
            <v>0</v>
          </cell>
          <cell r="HP70">
            <v>0</v>
          </cell>
          <cell r="HQ70">
            <v>0</v>
          </cell>
          <cell r="HR70">
            <v>0</v>
          </cell>
          <cell r="HS70">
            <v>0</v>
          </cell>
          <cell r="HT70">
            <v>0</v>
          </cell>
          <cell r="HU70">
            <v>0</v>
          </cell>
          <cell r="HV70">
            <v>0</v>
          </cell>
          <cell r="HW70">
            <v>0</v>
          </cell>
          <cell r="HX70">
            <v>0</v>
          </cell>
          <cell r="HY70">
            <v>0</v>
          </cell>
          <cell r="HZ70">
            <v>0</v>
          </cell>
          <cell r="IA70">
            <v>0</v>
          </cell>
          <cell r="IB70">
            <v>0</v>
          </cell>
          <cell r="IC70">
            <v>243.8612605576771</v>
          </cell>
          <cell r="ID70">
            <v>0</v>
          </cell>
          <cell r="IE70">
            <v>0</v>
          </cell>
          <cell r="IF70">
            <v>0</v>
          </cell>
          <cell r="IG70">
            <v>50.419308298333334</v>
          </cell>
          <cell r="IH70">
            <v>25.270333333333333</v>
          </cell>
          <cell r="II70">
            <v>0</v>
          </cell>
          <cell r="IJ70">
            <v>0.53</v>
          </cell>
          <cell r="IK70">
            <v>2054</v>
          </cell>
          <cell r="IL70">
            <v>0</v>
          </cell>
          <cell r="IM70">
            <v>2054</v>
          </cell>
          <cell r="IN70">
            <v>243.8612605576771</v>
          </cell>
          <cell r="IO70">
            <v>0</v>
          </cell>
          <cell r="IP70">
            <v>0</v>
          </cell>
          <cell r="IQ70">
            <v>0</v>
          </cell>
          <cell r="IR70">
            <v>50.419308298333334</v>
          </cell>
          <cell r="IS70">
            <v>25.270333333333333</v>
          </cell>
          <cell r="IT70">
            <v>0</v>
          </cell>
          <cell r="IU70">
            <v>0.53</v>
          </cell>
          <cell r="IV70">
            <v>2054</v>
          </cell>
          <cell r="IW70">
            <v>0</v>
          </cell>
          <cell r="IX70">
            <v>2054</v>
          </cell>
          <cell r="IY70">
            <v>758.40588715000001</v>
          </cell>
          <cell r="IZ70">
            <v>0</v>
          </cell>
          <cell r="JA70">
            <v>14.109</v>
          </cell>
          <cell r="JB70">
            <v>0</v>
          </cell>
          <cell r="JC70">
            <v>323.55900000000003</v>
          </cell>
          <cell r="JD70">
            <v>323.55900000000003</v>
          </cell>
          <cell r="JE70">
            <v>0</v>
          </cell>
          <cell r="JF70">
            <v>0</v>
          </cell>
          <cell r="JG70">
            <v>5045</v>
          </cell>
          <cell r="JH70">
            <v>0</v>
          </cell>
          <cell r="JI70">
            <v>5045</v>
          </cell>
          <cell r="JJ70">
            <v>6.3401916800000002</v>
          </cell>
          <cell r="JK70">
            <v>0</v>
          </cell>
          <cell r="JL70">
            <v>0</v>
          </cell>
          <cell r="JM70">
            <v>0</v>
          </cell>
          <cell r="JN70">
            <v>0</v>
          </cell>
          <cell r="JO70">
            <v>0</v>
          </cell>
          <cell r="JP70">
            <v>0</v>
          </cell>
          <cell r="JQ70">
            <v>0</v>
          </cell>
          <cell r="JR70">
            <v>22</v>
          </cell>
          <cell r="JS70">
            <v>0</v>
          </cell>
          <cell r="JT70">
            <v>22</v>
          </cell>
          <cell r="JU70">
            <v>115.56319658000001</v>
          </cell>
          <cell r="JV70">
            <v>0</v>
          </cell>
          <cell r="JW70">
            <v>0</v>
          </cell>
          <cell r="JX70">
            <v>0</v>
          </cell>
          <cell r="JY70">
            <v>0</v>
          </cell>
          <cell r="JZ70">
            <v>0</v>
          </cell>
          <cell r="KA70">
            <v>0</v>
          </cell>
          <cell r="KB70">
            <v>0</v>
          </cell>
          <cell r="KC70">
            <v>251</v>
          </cell>
          <cell r="KD70">
            <v>0</v>
          </cell>
          <cell r="KE70">
            <v>251</v>
          </cell>
          <cell r="KF70">
            <v>66.820152820000004</v>
          </cell>
          <cell r="KG70">
            <v>0</v>
          </cell>
          <cell r="KH70">
            <v>0</v>
          </cell>
          <cell r="KI70">
            <v>0</v>
          </cell>
          <cell r="KJ70">
            <v>0</v>
          </cell>
          <cell r="KK70">
            <v>0</v>
          </cell>
          <cell r="KL70">
            <v>0</v>
          </cell>
          <cell r="KM70">
            <v>0</v>
          </cell>
          <cell r="KN70">
            <v>130</v>
          </cell>
          <cell r="KO70">
            <v>0</v>
          </cell>
          <cell r="KP70">
            <v>130</v>
          </cell>
          <cell r="KQ70">
            <v>569.68234606999999</v>
          </cell>
          <cell r="KR70">
            <v>0</v>
          </cell>
          <cell r="KS70">
            <v>14.109</v>
          </cell>
          <cell r="KT70">
            <v>0</v>
          </cell>
          <cell r="KU70">
            <v>323.55900000000003</v>
          </cell>
          <cell r="KV70">
            <v>323.55900000000003</v>
          </cell>
          <cell r="KW70">
            <v>0</v>
          </cell>
          <cell r="KX70">
            <v>0</v>
          </cell>
          <cell r="KY70">
            <v>4642</v>
          </cell>
          <cell r="KZ70">
            <v>0</v>
          </cell>
          <cell r="LA70">
            <v>4642</v>
          </cell>
          <cell r="LB70">
            <v>569.68234606999999</v>
          </cell>
          <cell r="LC70">
            <v>0</v>
          </cell>
          <cell r="LD70">
            <v>14.109</v>
          </cell>
          <cell r="LE70">
            <v>0</v>
          </cell>
          <cell r="LF70">
            <v>323.55900000000003</v>
          </cell>
          <cell r="LG70">
            <v>323.55900000000003</v>
          </cell>
          <cell r="LH70">
            <v>0</v>
          </cell>
          <cell r="LI70">
            <v>0</v>
          </cell>
          <cell r="LJ70">
            <v>4642</v>
          </cell>
          <cell r="LK70">
            <v>0</v>
          </cell>
          <cell r="LL70">
            <v>4642</v>
          </cell>
          <cell r="LQ70">
            <v>0</v>
          </cell>
          <cell r="LR70">
            <v>55.8</v>
          </cell>
          <cell r="LS70">
            <v>0</v>
          </cell>
          <cell r="LT70">
            <v>0</v>
          </cell>
          <cell r="LU70">
            <v>0</v>
          </cell>
          <cell r="LX70">
            <v>0</v>
          </cell>
          <cell r="LY70">
            <v>0</v>
          </cell>
          <cell r="LZ70">
            <v>0</v>
          </cell>
          <cell r="MA70">
            <v>0</v>
          </cell>
          <cell r="MB70">
            <v>0</v>
          </cell>
          <cell r="MC70">
            <v>0</v>
          </cell>
          <cell r="MD70">
            <v>0</v>
          </cell>
          <cell r="ME70">
            <v>0</v>
          </cell>
          <cell r="MF70">
            <v>0</v>
          </cell>
          <cell r="MG70">
            <v>0</v>
          </cell>
          <cell r="MH70">
            <v>0</v>
          </cell>
          <cell r="MI70">
            <v>0</v>
          </cell>
          <cell r="MJ70">
            <v>0</v>
          </cell>
          <cell r="MK70">
            <v>0</v>
          </cell>
          <cell r="ML70">
            <v>0</v>
          </cell>
          <cell r="MM70">
            <v>0</v>
          </cell>
          <cell r="MN70">
            <v>0</v>
          </cell>
          <cell r="MO70">
            <v>0</v>
          </cell>
          <cell r="MP70">
            <v>0</v>
          </cell>
          <cell r="MQ70">
            <v>0</v>
          </cell>
          <cell r="MR70">
            <v>0</v>
          </cell>
          <cell r="MS70">
            <v>0</v>
          </cell>
          <cell r="MT70">
            <v>0</v>
          </cell>
          <cell r="MU70">
            <v>0</v>
          </cell>
          <cell r="MV70">
            <v>0</v>
          </cell>
          <cell r="MW70">
            <v>0</v>
          </cell>
          <cell r="MX70">
            <v>0</v>
          </cell>
          <cell r="MY70">
            <v>0</v>
          </cell>
          <cell r="MZ70">
            <v>0</v>
          </cell>
          <cell r="NA70">
            <v>0</v>
          </cell>
          <cell r="NB70">
            <v>0</v>
          </cell>
          <cell r="NC70">
            <v>0</v>
          </cell>
          <cell r="ND70">
            <v>0</v>
          </cell>
          <cell r="NE70">
            <v>0</v>
          </cell>
          <cell r="NF70">
            <v>0</v>
          </cell>
          <cell r="NG70">
            <v>0</v>
          </cell>
          <cell r="NH70">
            <v>0</v>
          </cell>
          <cell r="NI70">
            <v>0</v>
          </cell>
          <cell r="NJ70">
            <v>0</v>
          </cell>
          <cell r="NK70">
            <v>0</v>
          </cell>
          <cell r="NL70">
            <v>0</v>
          </cell>
          <cell r="NM70">
            <v>0</v>
          </cell>
          <cell r="NN70">
            <v>0</v>
          </cell>
          <cell r="NO70">
            <v>0</v>
          </cell>
          <cell r="NP70">
            <v>0</v>
          </cell>
          <cell r="NQ70">
            <v>0</v>
          </cell>
          <cell r="NR70">
            <v>0</v>
          </cell>
          <cell r="NS70">
            <v>0</v>
          </cell>
          <cell r="NT70">
            <v>0</v>
          </cell>
          <cell r="NU70">
            <v>0</v>
          </cell>
          <cell r="NV70">
            <v>0</v>
          </cell>
          <cell r="NW70">
            <v>0</v>
          </cell>
          <cell r="NX70">
            <v>0</v>
          </cell>
          <cell r="NY70">
            <v>0</v>
          </cell>
          <cell r="NZ70">
            <v>0</v>
          </cell>
          <cell r="OA70">
            <v>0</v>
          </cell>
          <cell r="OB70">
            <v>0</v>
          </cell>
          <cell r="OC70">
            <v>0</v>
          </cell>
          <cell r="OD70">
            <v>0</v>
          </cell>
          <cell r="OE70">
            <v>0</v>
          </cell>
          <cell r="OF70">
            <v>0</v>
          </cell>
          <cell r="OG70">
            <v>0</v>
          </cell>
          <cell r="OH70">
            <v>0</v>
          </cell>
          <cell r="OI70">
            <v>0</v>
          </cell>
          <cell r="OJ70">
            <v>0</v>
          </cell>
          <cell r="OL70" t="str">
            <v>нд</v>
          </cell>
          <cell r="OM70" t="str">
            <v>нд</v>
          </cell>
          <cell r="ON70" t="str">
            <v>нд</v>
          </cell>
          <cell r="OO70" t="str">
            <v>нд</v>
          </cell>
          <cell r="OP70" t="str">
            <v>нд</v>
          </cell>
          <cell r="OT70">
            <v>14308.713215236534</v>
          </cell>
        </row>
        <row r="71">
          <cell r="D71" t="str">
            <v>Г</v>
          </cell>
          <cell r="E71">
            <v>0</v>
          </cell>
          <cell r="H71">
            <v>0</v>
          </cell>
          <cell r="J71">
            <v>2455.9926644699999</v>
          </cell>
          <cell r="K71">
            <v>0</v>
          </cell>
          <cell r="L71">
            <v>2455.9926644699999</v>
          </cell>
          <cell r="M71">
            <v>999.58759440000017</v>
          </cell>
          <cell r="N71">
            <v>0</v>
          </cell>
          <cell r="O71">
            <v>199.96046895000003</v>
          </cell>
          <cell r="P71">
            <v>69.464734550000003</v>
          </cell>
          <cell r="Q71">
            <v>1186.9798665699998</v>
          </cell>
          <cell r="R71">
            <v>0</v>
          </cell>
          <cell r="S71">
            <v>0</v>
          </cell>
          <cell r="T71">
            <v>0</v>
          </cell>
          <cell r="U71">
            <v>0</v>
          </cell>
          <cell r="V71">
            <v>0</v>
          </cell>
          <cell r="W71">
            <v>0</v>
          </cell>
          <cell r="X71">
            <v>0</v>
          </cell>
          <cell r="Y71">
            <v>0</v>
          </cell>
          <cell r="Z71">
            <v>0</v>
          </cell>
          <cell r="AA71">
            <v>0</v>
          </cell>
          <cell r="AB71">
            <v>0</v>
          </cell>
          <cell r="AC71">
            <v>0</v>
          </cell>
          <cell r="AD71">
            <v>0</v>
          </cell>
          <cell r="AE71">
            <v>0</v>
          </cell>
          <cell r="AF71">
            <v>0</v>
          </cell>
          <cell r="AG71">
            <v>0</v>
          </cell>
          <cell r="AH71">
            <v>0</v>
          </cell>
          <cell r="AI71">
            <v>0</v>
          </cell>
          <cell r="AJ71">
            <v>0</v>
          </cell>
          <cell r="AK71">
            <v>0</v>
          </cell>
          <cell r="AL71">
            <v>0</v>
          </cell>
          <cell r="AM71">
            <v>0</v>
          </cell>
          <cell r="AN71">
            <v>0</v>
          </cell>
          <cell r="AO71">
            <v>0</v>
          </cell>
          <cell r="AP71">
            <v>0</v>
          </cell>
          <cell r="AQ71">
            <v>0</v>
          </cell>
          <cell r="AR71">
            <v>0</v>
          </cell>
          <cell r="AS71">
            <v>0</v>
          </cell>
          <cell r="AT71">
            <v>0</v>
          </cell>
          <cell r="AU71">
            <v>0</v>
          </cell>
          <cell r="AV71">
            <v>0</v>
          </cell>
          <cell r="AW71">
            <v>0</v>
          </cell>
          <cell r="AX71">
            <v>0</v>
          </cell>
          <cell r="AY71">
            <v>0</v>
          </cell>
          <cell r="AZ71">
            <v>0</v>
          </cell>
          <cell r="BA71">
            <v>0</v>
          </cell>
          <cell r="BB71" t="str">
            <v/>
          </cell>
          <cell r="BC71" t="str">
            <v/>
          </cell>
          <cell r="BD71" t="str">
            <v/>
          </cell>
          <cell r="BE71" t="str">
            <v/>
          </cell>
          <cell r="BF71">
            <v>0</v>
          </cell>
          <cell r="BG71">
            <v>0</v>
          </cell>
          <cell r="BH71">
            <v>0</v>
          </cell>
          <cell r="BI71">
            <v>0</v>
          </cell>
          <cell r="BJ71">
            <v>0</v>
          </cell>
          <cell r="BK71">
            <v>0</v>
          </cell>
          <cell r="BL71">
            <v>0</v>
          </cell>
          <cell r="BM71">
            <v>0</v>
          </cell>
          <cell r="BN71">
            <v>0</v>
          </cell>
          <cell r="BO71">
            <v>0</v>
          </cell>
          <cell r="BP71">
            <v>0</v>
          </cell>
          <cell r="BQ71">
            <v>0</v>
          </cell>
          <cell r="BR71">
            <v>0</v>
          </cell>
          <cell r="BS71">
            <v>0</v>
          </cell>
          <cell r="BT71">
            <v>0</v>
          </cell>
          <cell r="BU71">
            <v>0</v>
          </cell>
          <cell r="BV71">
            <v>0</v>
          </cell>
          <cell r="BW71">
            <v>0</v>
          </cell>
          <cell r="BX71">
            <v>0</v>
          </cell>
          <cell r="BY71">
            <v>0</v>
          </cell>
          <cell r="BZ71">
            <v>0</v>
          </cell>
          <cell r="CA71">
            <v>0</v>
          </cell>
          <cell r="CB71">
            <v>0</v>
          </cell>
          <cell r="CC71">
            <v>0</v>
          </cell>
          <cell r="CD71">
            <v>0</v>
          </cell>
          <cell r="CE71">
            <v>0</v>
          </cell>
          <cell r="CF71">
            <v>0</v>
          </cell>
          <cell r="CG71">
            <v>0</v>
          </cell>
          <cell r="CH71">
            <v>0</v>
          </cell>
          <cell r="CI71">
            <v>0</v>
          </cell>
          <cell r="CJ71">
            <v>0</v>
          </cell>
          <cell r="CK71">
            <v>0</v>
          </cell>
          <cell r="CL71">
            <v>0</v>
          </cell>
          <cell r="CM71">
            <v>0</v>
          </cell>
          <cell r="CN71">
            <v>0</v>
          </cell>
          <cell r="CO71">
            <v>0</v>
          </cell>
          <cell r="CP71">
            <v>0</v>
          </cell>
          <cell r="CQ71" t="str">
            <v/>
          </cell>
          <cell r="CR71" t="str">
            <v/>
          </cell>
          <cell r="CS71" t="str">
            <v/>
          </cell>
          <cell r="CT71" t="str">
            <v/>
          </cell>
          <cell r="CU71">
            <v>0</v>
          </cell>
          <cell r="CX71">
            <v>11773.071493446381</v>
          </cell>
          <cell r="CY71">
            <v>2007.6103241393257</v>
          </cell>
          <cell r="CZ71">
            <v>3841.5348877713004</v>
          </cell>
          <cell r="DA71">
            <v>3963.2928893735866</v>
          </cell>
          <cell r="DB71">
            <v>1960.6333921621663</v>
          </cell>
          <cell r="DE71">
            <v>0</v>
          </cell>
          <cell r="DG71">
            <v>1858.2327315399998</v>
          </cell>
          <cell r="DH71">
            <v>0</v>
          </cell>
          <cell r="DI71">
            <v>1858.2327315399998</v>
          </cell>
          <cell r="DJ71">
            <v>591.40477412999996</v>
          </cell>
          <cell r="DK71">
            <v>443.57690142000001</v>
          </cell>
          <cell r="DL71">
            <v>711.97321601999988</v>
          </cell>
          <cell r="DM71">
            <v>111.27783997</v>
          </cell>
          <cell r="DN71">
            <v>2286.1189761354112</v>
          </cell>
          <cell r="DS71">
            <v>79.441401501000001</v>
          </cell>
          <cell r="DT71">
            <v>309.44743438400002</v>
          </cell>
          <cell r="DU71">
            <v>167.1015003105</v>
          </cell>
          <cell r="DV71">
            <v>1730.1286399399112</v>
          </cell>
          <cell r="DW71">
            <v>1730.1286399399112</v>
          </cell>
          <cell r="DX71" t="str">
            <v/>
          </cell>
          <cell r="DY71" t="str">
            <v/>
          </cell>
          <cell r="DZ71" t="str">
            <v/>
          </cell>
          <cell r="EA71" t="str">
            <v/>
          </cell>
          <cell r="EB71">
            <v>0</v>
          </cell>
          <cell r="EC71">
            <v>2648.7145405400001</v>
          </cell>
          <cell r="ED71">
            <v>221.79169244000005</v>
          </cell>
          <cell r="EE71">
            <v>951.39924857999995</v>
          </cell>
          <cell r="EF71">
            <v>1337.37306115</v>
          </cell>
          <cell r="EG71">
            <v>138.15053836999996</v>
          </cell>
          <cell r="EH71">
            <v>77.123455160000006</v>
          </cell>
          <cell r="EI71">
            <v>7.1553000000000005E-2</v>
          </cell>
          <cell r="EJ71">
            <v>1.69555777</v>
          </cell>
          <cell r="EK71">
            <v>71.096784159999999</v>
          </cell>
          <cell r="EL71">
            <v>4.2595602299999999</v>
          </cell>
          <cell r="EM71">
            <v>304.15435272000002</v>
          </cell>
          <cell r="EN71">
            <v>195.49580397000003</v>
          </cell>
          <cell r="EO71">
            <v>20.31112465</v>
          </cell>
          <cell r="EP71">
            <v>84.049988920000004</v>
          </cell>
          <cell r="EQ71">
            <v>4.2974351799999999</v>
          </cell>
          <cell r="ER71">
            <v>195.49580397000003</v>
          </cell>
          <cell r="ES71">
            <v>4.9874207300000002</v>
          </cell>
          <cell r="ET71">
            <v>124.59306793999998</v>
          </cell>
          <cell r="EU71">
            <v>79.020818469999995</v>
          </cell>
          <cell r="EV71">
            <v>16.084337529999999</v>
          </cell>
          <cell r="EW71">
            <v>2042.7510879900001</v>
          </cell>
          <cell r="EX71">
            <v>21.23691474</v>
          </cell>
          <cell r="EY71">
            <v>804.79949822000003</v>
          </cell>
          <cell r="EZ71">
            <v>1103.2054695999998</v>
          </cell>
          <cell r="FA71">
            <v>113.50920542999997</v>
          </cell>
          <cell r="FB71">
            <v>2042.7510879900001</v>
          </cell>
          <cell r="FC71">
            <v>21.23691474</v>
          </cell>
          <cell r="FD71">
            <v>804.79949822000003</v>
          </cell>
          <cell r="FE71">
            <v>1103.2054695999998</v>
          </cell>
          <cell r="FF71">
            <v>113.50920542999997</v>
          </cell>
          <cell r="FG71" t="str">
            <v/>
          </cell>
          <cell r="FH71" t="str">
            <v/>
          </cell>
          <cell r="FI71" t="str">
            <v/>
          </cell>
          <cell r="FJ71" t="str">
            <v/>
          </cell>
          <cell r="FK71">
            <v>0</v>
          </cell>
          <cell r="FN71">
            <v>11773.071493446381</v>
          </cell>
          <cell r="FO71">
            <v>0</v>
          </cell>
          <cell r="FP71">
            <v>376.37899999999996</v>
          </cell>
          <cell r="FQ71">
            <v>0</v>
          </cell>
          <cell r="FR71">
            <v>2003.7250082983335</v>
          </cell>
          <cell r="FS71">
            <v>1945.1350082983336</v>
          </cell>
          <cell r="FT71">
            <v>2.74</v>
          </cell>
          <cell r="FU71">
            <v>55.85</v>
          </cell>
          <cell r="FV71">
            <v>148252</v>
          </cell>
          <cell r="FW71">
            <v>0</v>
          </cell>
          <cell r="FX71">
            <v>148252</v>
          </cell>
          <cell r="FZ71">
            <v>1199.2375608699999</v>
          </cell>
          <cell r="GA71">
            <v>0</v>
          </cell>
          <cell r="GB71">
            <v>36.483000000000004</v>
          </cell>
          <cell r="GC71">
            <v>0</v>
          </cell>
          <cell r="GD71">
            <v>545.12599999999998</v>
          </cell>
          <cell r="GE71">
            <v>545.12599999999998</v>
          </cell>
          <cell r="GF71">
            <v>0</v>
          </cell>
          <cell r="GG71">
            <v>0</v>
          </cell>
          <cell r="GH71">
            <v>13857</v>
          </cell>
          <cell r="GI71">
            <v>0</v>
          </cell>
          <cell r="GJ71">
            <v>13857</v>
          </cell>
          <cell r="GK71">
            <v>243.8612605576771</v>
          </cell>
          <cell r="GL71">
            <v>0</v>
          </cell>
          <cell r="GM71">
            <v>0</v>
          </cell>
          <cell r="GN71">
            <v>0</v>
          </cell>
          <cell r="GO71">
            <v>50.419308298333334</v>
          </cell>
          <cell r="GP71">
            <v>25.270333333333333</v>
          </cell>
          <cell r="GQ71">
            <v>0</v>
          </cell>
          <cell r="GR71">
            <v>0.53</v>
          </cell>
          <cell r="GS71">
            <v>2054</v>
          </cell>
          <cell r="GT71">
            <v>0</v>
          </cell>
          <cell r="GU71">
            <v>2054</v>
          </cell>
          <cell r="GV71">
            <v>0</v>
          </cell>
          <cell r="GW71">
            <v>0</v>
          </cell>
          <cell r="GX71">
            <v>0</v>
          </cell>
          <cell r="GY71">
            <v>0</v>
          </cell>
          <cell r="GZ71">
            <v>0</v>
          </cell>
          <cell r="HA71">
            <v>0</v>
          </cell>
          <cell r="HB71">
            <v>0</v>
          </cell>
          <cell r="HC71">
            <v>0</v>
          </cell>
          <cell r="HD71">
            <v>0</v>
          </cell>
          <cell r="HE71">
            <v>0</v>
          </cell>
          <cell r="HF71">
            <v>0</v>
          </cell>
          <cell r="HG71">
            <v>0</v>
          </cell>
          <cell r="HH71">
            <v>0</v>
          </cell>
          <cell r="HI71">
            <v>0</v>
          </cell>
          <cell r="HJ71">
            <v>0</v>
          </cell>
          <cell r="HK71">
            <v>0</v>
          </cell>
          <cell r="HL71">
            <v>0</v>
          </cell>
          <cell r="HM71">
            <v>0</v>
          </cell>
          <cell r="HN71">
            <v>0</v>
          </cell>
          <cell r="HO71">
            <v>0</v>
          </cell>
          <cell r="HP71">
            <v>0</v>
          </cell>
          <cell r="HQ71">
            <v>0</v>
          </cell>
          <cell r="HR71">
            <v>0</v>
          </cell>
          <cell r="HS71">
            <v>0</v>
          </cell>
          <cell r="HT71">
            <v>0</v>
          </cell>
          <cell r="HU71">
            <v>0</v>
          </cell>
          <cell r="HV71">
            <v>0</v>
          </cell>
          <cell r="HW71">
            <v>0</v>
          </cell>
          <cell r="HX71">
            <v>0</v>
          </cell>
          <cell r="HY71">
            <v>0</v>
          </cell>
          <cell r="HZ71">
            <v>0</v>
          </cell>
          <cell r="IA71">
            <v>0</v>
          </cell>
          <cell r="IB71">
            <v>0</v>
          </cell>
          <cell r="IC71">
            <v>243.8612605576771</v>
          </cell>
          <cell r="ID71">
            <v>0</v>
          </cell>
          <cell r="IE71">
            <v>0</v>
          </cell>
          <cell r="IF71">
            <v>0</v>
          </cell>
          <cell r="IG71">
            <v>50.419308298333334</v>
          </cell>
          <cell r="IH71">
            <v>25.270333333333333</v>
          </cell>
          <cell r="II71">
            <v>0</v>
          </cell>
          <cell r="IJ71">
            <v>0.53</v>
          </cell>
          <cell r="IK71">
            <v>2054</v>
          </cell>
          <cell r="IL71">
            <v>0</v>
          </cell>
          <cell r="IM71">
            <v>2054</v>
          </cell>
          <cell r="IN71">
            <v>243.8612605576771</v>
          </cell>
          <cell r="IO71">
            <v>0</v>
          </cell>
          <cell r="IP71">
            <v>0</v>
          </cell>
          <cell r="IQ71">
            <v>0</v>
          </cell>
          <cell r="IR71">
            <v>50.419308298333334</v>
          </cell>
          <cell r="IS71">
            <v>25.270333333333333</v>
          </cell>
          <cell r="IT71">
            <v>0</v>
          </cell>
          <cell r="IU71">
            <v>0.53</v>
          </cell>
          <cell r="IV71">
            <v>2054</v>
          </cell>
          <cell r="IW71">
            <v>0</v>
          </cell>
          <cell r="IX71">
            <v>2054</v>
          </cell>
          <cell r="IY71">
            <v>758.40588715000001</v>
          </cell>
          <cell r="IZ71">
            <v>0</v>
          </cell>
          <cell r="JA71">
            <v>14.109</v>
          </cell>
          <cell r="JB71">
            <v>0</v>
          </cell>
          <cell r="JC71">
            <v>323.55900000000003</v>
          </cell>
          <cell r="JD71">
            <v>323.55900000000003</v>
          </cell>
          <cell r="JE71">
            <v>0</v>
          </cell>
          <cell r="JF71">
            <v>0</v>
          </cell>
          <cell r="JG71">
            <v>5045</v>
          </cell>
          <cell r="JH71">
            <v>0</v>
          </cell>
          <cell r="JI71">
            <v>5045</v>
          </cell>
          <cell r="JJ71">
            <v>6.3401916800000002</v>
          </cell>
          <cell r="JK71">
            <v>0</v>
          </cell>
          <cell r="JL71">
            <v>0</v>
          </cell>
          <cell r="JM71">
            <v>0</v>
          </cell>
          <cell r="JN71">
            <v>0</v>
          </cell>
          <cell r="JO71">
            <v>0</v>
          </cell>
          <cell r="JP71">
            <v>0</v>
          </cell>
          <cell r="JQ71">
            <v>0</v>
          </cell>
          <cell r="JR71">
            <v>22</v>
          </cell>
          <cell r="JS71">
            <v>0</v>
          </cell>
          <cell r="JT71">
            <v>22</v>
          </cell>
          <cell r="JU71">
            <v>115.56319658000001</v>
          </cell>
          <cell r="JV71">
            <v>0</v>
          </cell>
          <cell r="JW71">
            <v>0</v>
          </cell>
          <cell r="JX71">
            <v>0</v>
          </cell>
          <cell r="JY71">
            <v>0</v>
          </cell>
          <cell r="JZ71">
            <v>0</v>
          </cell>
          <cell r="KA71">
            <v>0</v>
          </cell>
          <cell r="KB71">
            <v>0</v>
          </cell>
          <cell r="KC71">
            <v>251</v>
          </cell>
          <cell r="KD71">
            <v>0</v>
          </cell>
          <cell r="KE71">
            <v>251</v>
          </cell>
          <cell r="KF71">
            <v>66.820152820000004</v>
          </cell>
          <cell r="KG71">
            <v>0</v>
          </cell>
          <cell r="KH71">
            <v>0</v>
          </cell>
          <cell r="KI71">
            <v>0</v>
          </cell>
          <cell r="KJ71">
            <v>0</v>
          </cell>
          <cell r="KK71">
            <v>0</v>
          </cell>
          <cell r="KL71">
            <v>0</v>
          </cell>
          <cell r="KM71">
            <v>0</v>
          </cell>
          <cell r="KN71">
            <v>130</v>
          </cell>
          <cell r="KO71">
            <v>0</v>
          </cell>
          <cell r="KP71">
            <v>130</v>
          </cell>
          <cell r="KQ71">
            <v>569.68234606999999</v>
          </cell>
          <cell r="KR71">
            <v>0</v>
          </cell>
          <cell r="KS71">
            <v>14.109</v>
          </cell>
          <cell r="KT71">
            <v>0</v>
          </cell>
          <cell r="KU71">
            <v>323.55900000000003</v>
          </cell>
          <cell r="KV71">
            <v>323.55900000000003</v>
          </cell>
          <cell r="KW71">
            <v>0</v>
          </cell>
          <cell r="KX71">
            <v>0</v>
          </cell>
          <cell r="KY71">
            <v>4642</v>
          </cell>
          <cell r="KZ71">
            <v>0</v>
          </cell>
          <cell r="LA71">
            <v>4642</v>
          </cell>
          <cell r="LB71">
            <v>569.68234606999999</v>
          </cell>
          <cell r="LC71">
            <v>0</v>
          </cell>
          <cell r="LD71">
            <v>14.109</v>
          </cell>
          <cell r="LE71">
            <v>0</v>
          </cell>
          <cell r="LF71">
            <v>323.55900000000003</v>
          </cell>
          <cell r="LG71">
            <v>323.55900000000003</v>
          </cell>
          <cell r="LH71">
            <v>0</v>
          </cell>
          <cell r="LI71">
            <v>0</v>
          </cell>
          <cell r="LJ71">
            <v>4642</v>
          </cell>
          <cell r="LK71">
            <v>0</v>
          </cell>
          <cell r="LL71">
            <v>4642</v>
          </cell>
          <cell r="LQ71">
            <v>0</v>
          </cell>
          <cell r="LR71">
            <v>55.8</v>
          </cell>
          <cell r="LS71">
            <v>0</v>
          </cell>
          <cell r="LT71">
            <v>0</v>
          </cell>
          <cell r="LU71">
            <v>0</v>
          </cell>
          <cell r="LX71">
            <v>0</v>
          </cell>
          <cell r="LY71">
            <v>0</v>
          </cell>
          <cell r="LZ71">
            <v>0</v>
          </cell>
          <cell r="MA71">
            <v>0</v>
          </cell>
          <cell r="MB71">
            <v>0</v>
          </cell>
          <cell r="MC71">
            <v>0</v>
          </cell>
          <cell r="MD71">
            <v>0</v>
          </cell>
          <cell r="ME71">
            <v>0</v>
          </cell>
          <cell r="MF71">
            <v>0</v>
          </cell>
          <cell r="MG71">
            <v>0</v>
          </cell>
          <cell r="MH71">
            <v>0</v>
          </cell>
          <cell r="MI71">
            <v>0</v>
          </cell>
          <cell r="MJ71">
            <v>0</v>
          </cell>
          <cell r="MK71">
            <v>0</v>
          </cell>
          <cell r="ML71">
            <v>0</v>
          </cell>
          <cell r="MM71">
            <v>0</v>
          </cell>
          <cell r="MN71">
            <v>0</v>
          </cell>
          <cell r="MO71">
            <v>0</v>
          </cell>
          <cell r="MP71">
            <v>0</v>
          </cell>
          <cell r="MQ71">
            <v>0</v>
          </cell>
          <cell r="MR71">
            <v>0</v>
          </cell>
          <cell r="MS71">
            <v>0</v>
          </cell>
          <cell r="MT71">
            <v>0</v>
          </cell>
          <cell r="MU71">
            <v>0</v>
          </cell>
          <cell r="MV71">
            <v>0</v>
          </cell>
          <cell r="MW71">
            <v>0</v>
          </cell>
          <cell r="MX71">
            <v>0</v>
          </cell>
          <cell r="MY71">
            <v>0</v>
          </cell>
          <cell r="MZ71">
            <v>0</v>
          </cell>
          <cell r="NA71">
            <v>0</v>
          </cell>
          <cell r="NB71">
            <v>0</v>
          </cell>
          <cell r="NC71">
            <v>0</v>
          </cell>
          <cell r="ND71">
            <v>0</v>
          </cell>
          <cell r="NE71">
            <v>0</v>
          </cell>
          <cell r="NF71">
            <v>0</v>
          </cell>
          <cell r="NG71">
            <v>0</v>
          </cell>
          <cell r="NH71">
            <v>0</v>
          </cell>
          <cell r="NI71">
            <v>0</v>
          </cell>
          <cell r="NJ71">
            <v>0</v>
          </cell>
          <cell r="NK71">
            <v>0</v>
          </cell>
          <cell r="NL71">
            <v>0</v>
          </cell>
          <cell r="NM71">
            <v>0</v>
          </cell>
          <cell r="NN71">
            <v>0</v>
          </cell>
          <cell r="NO71">
            <v>0</v>
          </cell>
          <cell r="NP71">
            <v>0</v>
          </cell>
          <cell r="NQ71">
            <v>0</v>
          </cell>
          <cell r="NR71">
            <v>0</v>
          </cell>
          <cell r="NS71">
            <v>0</v>
          </cell>
          <cell r="NT71">
            <v>0</v>
          </cell>
          <cell r="NU71">
            <v>0</v>
          </cell>
          <cell r="NV71">
            <v>0</v>
          </cell>
          <cell r="NW71">
            <v>0</v>
          </cell>
          <cell r="NX71">
            <v>0</v>
          </cell>
          <cell r="NY71">
            <v>0</v>
          </cell>
          <cell r="NZ71">
            <v>0</v>
          </cell>
          <cell r="OA71">
            <v>0</v>
          </cell>
          <cell r="OB71">
            <v>0</v>
          </cell>
          <cell r="OC71">
            <v>0</v>
          </cell>
          <cell r="OD71">
            <v>0</v>
          </cell>
          <cell r="OE71">
            <v>0</v>
          </cell>
          <cell r="OF71">
            <v>0</v>
          </cell>
          <cell r="OG71">
            <v>0</v>
          </cell>
          <cell r="OH71">
            <v>0</v>
          </cell>
          <cell r="OI71">
            <v>0</v>
          </cell>
          <cell r="OJ71">
            <v>0</v>
          </cell>
          <cell r="OL71" t="str">
            <v>нд</v>
          </cell>
          <cell r="OM71" t="str">
            <v>нд</v>
          </cell>
          <cell r="ON71" t="str">
            <v>нд</v>
          </cell>
          <cell r="OO71" t="str">
            <v>нд</v>
          </cell>
          <cell r="OP71" t="str">
            <v>нд</v>
          </cell>
          <cell r="OT71">
            <v>14308.713215236534</v>
          </cell>
        </row>
        <row r="72">
          <cell r="D72" t="str">
            <v>Г</v>
          </cell>
          <cell r="E72">
            <v>0</v>
          </cell>
          <cell r="H72">
            <v>0</v>
          </cell>
          <cell r="J72">
            <v>2455.9926644699999</v>
          </cell>
          <cell r="K72">
            <v>0</v>
          </cell>
          <cell r="L72">
            <v>2455.9926644699999</v>
          </cell>
          <cell r="M72">
            <v>999.58759440000017</v>
          </cell>
          <cell r="N72">
            <v>0</v>
          </cell>
          <cell r="O72">
            <v>199.96046895000003</v>
          </cell>
          <cell r="P72">
            <v>69.464734550000003</v>
          </cell>
          <cell r="Q72">
            <v>1186.9798665699998</v>
          </cell>
          <cell r="R72">
            <v>0</v>
          </cell>
          <cell r="S72">
            <v>0</v>
          </cell>
          <cell r="T72">
            <v>0</v>
          </cell>
          <cell r="U72">
            <v>0</v>
          </cell>
          <cell r="V72">
            <v>0</v>
          </cell>
          <cell r="W72">
            <v>0</v>
          </cell>
          <cell r="X72">
            <v>0</v>
          </cell>
          <cell r="Y72">
            <v>0</v>
          </cell>
          <cell r="Z72">
            <v>0</v>
          </cell>
          <cell r="AA72">
            <v>0</v>
          </cell>
          <cell r="AB72">
            <v>0</v>
          </cell>
          <cell r="AC72">
            <v>0</v>
          </cell>
          <cell r="AD72">
            <v>0</v>
          </cell>
          <cell r="AE72">
            <v>0</v>
          </cell>
          <cell r="AF72">
            <v>0</v>
          </cell>
          <cell r="AG72">
            <v>0</v>
          </cell>
          <cell r="AH72">
            <v>0</v>
          </cell>
          <cell r="AI72">
            <v>0</v>
          </cell>
          <cell r="AJ72">
            <v>0</v>
          </cell>
          <cell r="AK72">
            <v>0</v>
          </cell>
          <cell r="AL72">
            <v>0</v>
          </cell>
          <cell r="AM72">
            <v>0</v>
          </cell>
          <cell r="AN72">
            <v>0</v>
          </cell>
          <cell r="AO72">
            <v>0</v>
          </cell>
          <cell r="AP72">
            <v>0</v>
          </cell>
          <cell r="AQ72">
            <v>0</v>
          </cell>
          <cell r="AR72">
            <v>0</v>
          </cell>
          <cell r="AS72">
            <v>0</v>
          </cell>
          <cell r="AT72">
            <v>0</v>
          </cell>
          <cell r="AU72">
            <v>0</v>
          </cell>
          <cell r="AV72">
            <v>0</v>
          </cell>
          <cell r="AW72">
            <v>0</v>
          </cell>
          <cell r="AX72">
            <v>0</v>
          </cell>
          <cell r="AY72">
            <v>0</v>
          </cell>
          <cell r="AZ72">
            <v>0</v>
          </cell>
          <cell r="BA72">
            <v>0</v>
          </cell>
          <cell r="BB72" t="str">
            <v/>
          </cell>
          <cell r="BC72" t="str">
            <v/>
          </cell>
          <cell r="BD72" t="str">
            <v/>
          </cell>
          <cell r="BE72" t="str">
            <v/>
          </cell>
          <cell r="BF72">
            <v>0</v>
          </cell>
          <cell r="BG72">
            <v>0</v>
          </cell>
          <cell r="BH72">
            <v>0</v>
          </cell>
          <cell r="BI72">
            <v>0</v>
          </cell>
          <cell r="BJ72">
            <v>0</v>
          </cell>
          <cell r="BK72">
            <v>0</v>
          </cell>
          <cell r="BL72">
            <v>0</v>
          </cell>
          <cell r="BM72">
            <v>0</v>
          </cell>
          <cell r="BN72">
            <v>0</v>
          </cell>
          <cell r="BO72">
            <v>0</v>
          </cell>
          <cell r="BP72">
            <v>0</v>
          </cell>
          <cell r="BQ72">
            <v>0</v>
          </cell>
          <cell r="BR72">
            <v>0</v>
          </cell>
          <cell r="BS72">
            <v>0</v>
          </cell>
          <cell r="BT72">
            <v>0</v>
          </cell>
          <cell r="BU72">
            <v>0</v>
          </cell>
          <cell r="BV72">
            <v>0</v>
          </cell>
          <cell r="BW72">
            <v>0</v>
          </cell>
          <cell r="BX72">
            <v>0</v>
          </cell>
          <cell r="BY72">
            <v>0</v>
          </cell>
          <cell r="BZ72">
            <v>0</v>
          </cell>
          <cell r="CA72">
            <v>0</v>
          </cell>
          <cell r="CB72">
            <v>0</v>
          </cell>
          <cell r="CC72">
            <v>0</v>
          </cell>
          <cell r="CD72">
            <v>0</v>
          </cell>
          <cell r="CE72">
            <v>0</v>
          </cell>
          <cell r="CF72">
            <v>0</v>
          </cell>
          <cell r="CG72">
            <v>0</v>
          </cell>
          <cell r="CH72">
            <v>0</v>
          </cell>
          <cell r="CI72">
            <v>0</v>
          </cell>
          <cell r="CJ72">
            <v>0</v>
          </cell>
          <cell r="CK72">
            <v>0</v>
          </cell>
          <cell r="CL72">
            <v>0</v>
          </cell>
          <cell r="CM72">
            <v>0</v>
          </cell>
          <cell r="CN72">
            <v>0</v>
          </cell>
          <cell r="CO72">
            <v>0</v>
          </cell>
          <cell r="CP72">
            <v>0</v>
          </cell>
          <cell r="CQ72" t="str">
            <v/>
          </cell>
          <cell r="CR72" t="str">
            <v/>
          </cell>
          <cell r="CS72" t="str">
            <v/>
          </cell>
          <cell r="CT72" t="str">
            <v/>
          </cell>
          <cell r="CU72">
            <v>0</v>
          </cell>
          <cell r="CX72">
            <v>11773.071493446381</v>
          </cell>
          <cell r="CY72">
            <v>2007.6103241393257</v>
          </cell>
          <cell r="CZ72">
            <v>3841.5348877713004</v>
          </cell>
          <cell r="DA72">
            <v>3963.2928893735866</v>
          </cell>
          <cell r="DB72">
            <v>1960.6333921621663</v>
          </cell>
          <cell r="DE72">
            <v>0</v>
          </cell>
          <cell r="DG72">
            <v>1858.2327315399998</v>
          </cell>
          <cell r="DH72">
            <v>0</v>
          </cell>
          <cell r="DI72">
            <v>1858.2327315399998</v>
          </cell>
          <cell r="DJ72">
            <v>591.40477412999996</v>
          </cell>
          <cell r="DK72">
            <v>443.57690142000001</v>
          </cell>
          <cell r="DL72">
            <v>711.97321601999988</v>
          </cell>
          <cell r="DM72">
            <v>111.27783997</v>
          </cell>
          <cell r="DN72">
            <v>2286.1189761354112</v>
          </cell>
          <cell r="DS72">
            <v>79.441401501000001</v>
          </cell>
          <cell r="DT72">
            <v>309.44743438400002</v>
          </cell>
          <cell r="DU72">
            <v>167.1015003105</v>
          </cell>
          <cell r="DV72">
            <v>1730.1286399399112</v>
          </cell>
          <cell r="DW72">
            <v>1730.1286399399112</v>
          </cell>
          <cell r="DX72" t="str">
            <v/>
          </cell>
          <cell r="DY72" t="str">
            <v/>
          </cell>
          <cell r="DZ72" t="str">
            <v/>
          </cell>
          <cell r="EA72" t="str">
            <v/>
          </cell>
          <cell r="EB72">
            <v>0</v>
          </cell>
          <cell r="EC72">
            <v>2648.7145405400001</v>
          </cell>
          <cell r="ED72">
            <v>221.79169244000005</v>
          </cell>
          <cell r="EE72">
            <v>951.39924857999995</v>
          </cell>
          <cell r="EF72">
            <v>1337.37306115</v>
          </cell>
          <cell r="EG72">
            <v>138.15053836999996</v>
          </cell>
          <cell r="EH72">
            <v>77.123455160000006</v>
          </cell>
          <cell r="EI72">
            <v>7.1553000000000005E-2</v>
          </cell>
          <cell r="EJ72">
            <v>1.69555777</v>
          </cell>
          <cell r="EK72">
            <v>71.096784159999999</v>
          </cell>
          <cell r="EL72">
            <v>4.2595602299999999</v>
          </cell>
          <cell r="EM72">
            <v>304.15435272000002</v>
          </cell>
          <cell r="EN72">
            <v>195.49580397000003</v>
          </cell>
          <cell r="EO72">
            <v>20.31112465</v>
          </cell>
          <cell r="EP72">
            <v>84.049988920000004</v>
          </cell>
          <cell r="EQ72">
            <v>4.2974351799999999</v>
          </cell>
          <cell r="ER72">
            <v>195.49580397000003</v>
          </cell>
          <cell r="ES72">
            <v>4.9874207300000002</v>
          </cell>
          <cell r="ET72">
            <v>124.59306793999998</v>
          </cell>
          <cell r="EU72">
            <v>79.020818469999995</v>
          </cell>
          <cell r="EV72">
            <v>16.084337529999999</v>
          </cell>
          <cell r="EW72">
            <v>2042.7510879900001</v>
          </cell>
          <cell r="EX72">
            <v>21.23691474</v>
          </cell>
          <cell r="EY72">
            <v>804.79949822000003</v>
          </cell>
          <cell r="EZ72">
            <v>1103.2054695999998</v>
          </cell>
          <cell r="FA72">
            <v>113.50920542999997</v>
          </cell>
          <cell r="FB72">
            <v>2042.7510879900001</v>
          </cell>
          <cell r="FC72">
            <v>21.23691474</v>
          </cell>
          <cell r="FD72">
            <v>804.79949822000003</v>
          </cell>
          <cell r="FE72">
            <v>1103.2054695999998</v>
          </cell>
          <cell r="FF72">
            <v>113.50920542999997</v>
          </cell>
          <cell r="FG72" t="str">
            <v/>
          </cell>
          <cell r="FH72" t="str">
            <v/>
          </cell>
          <cell r="FI72" t="str">
            <v/>
          </cell>
          <cell r="FJ72" t="str">
            <v/>
          </cell>
          <cell r="FK72">
            <v>0</v>
          </cell>
          <cell r="FN72">
            <v>11773.071493446381</v>
          </cell>
          <cell r="FO72">
            <v>0</v>
          </cell>
          <cell r="FP72">
            <v>376.37899999999996</v>
          </cell>
          <cell r="FQ72">
            <v>0</v>
          </cell>
          <cell r="FR72">
            <v>2003.7250082983335</v>
          </cell>
          <cell r="FS72">
            <v>1945.1350082983336</v>
          </cell>
          <cell r="FT72">
            <v>2.74</v>
          </cell>
          <cell r="FU72">
            <v>55.85</v>
          </cell>
          <cell r="FV72">
            <v>148252</v>
          </cell>
          <cell r="FW72">
            <v>0</v>
          </cell>
          <cell r="FX72">
            <v>148252</v>
          </cell>
          <cell r="FZ72">
            <v>1199.2375608699999</v>
          </cell>
          <cell r="GA72">
            <v>0</v>
          </cell>
          <cell r="GB72">
            <v>36.483000000000004</v>
          </cell>
          <cell r="GC72">
            <v>0</v>
          </cell>
          <cell r="GD72">
            <v>545.12599999999998</v>
          </cell>
          <cell r="GE72">
            <v>545.12599999999998</v>
          </cell>
          <cell r="GF72">
            <v>0</v>
          </cell>
          <cell r="GG72">
            <v>0</v>
          </cell>
          <cell r="GH72">
            <v>13857</v>
          </cell>
          <cell r="GI72">
            <v>0</v>
          </cell>
          <cell r="GJ72">
            <v>13857</v>
          </cell>
          <cell r="GK72">
            <v>243.8612605576771</v>
          </cell>
          <cell r="GL72">
            <v>0</v>
          </cell>
          <cell r="GM72">
            <v>0</v>
          </cell>
          <cell r="GN72">
            <v>0</v>
          </cell>
          <cell r="GO72">
            <v>50.419308298333334</v>
          </cell>
          <cell r="GP72">
            <v>25.270333333333333</v>
          </cell>
          <cell r="GQ72">
            <v>0</v>
          </cell>
          <cell r="GR72">
            <v>0.53</v>
          </cell>
          <cell r="GS72">
            <v>2054</v>
          </cell>
          <cell r="GT72">
            <v>0</v>
          </cell>
          <cell r="GU72">
            <v>2054</v>
          </cell>
          <cell r="GV72">
            <v>0</v>
          </cell>
          <cell r="GW72">
            <v>0</v>
          </cell>
          <cell r="GX72">
            <v>0</v>
          </cell>
          <cell r="GY72">
            <v>0</v>
          </cell>
          <cell r="GZ72">
            <v>0</v>
          </cell>
          <cell r="HA72">
            <v>0</v>
          </cell>
          <cell r="HB72">
            <v>0</v>
          </cell>
          <cell r="HC72">
            <v>0</v>
          </cell>
          <cell r="HD72">
            <v>0</v>
          </cell>
          <cell r="HE72">
            <v>0</v>
          </cell>
          <cell r="HF72">
            <v>0</v>
          </cell>
          <cell r="HG72">
            <v>0</v>
          </cell>
          <cell r="HH72">
            <v>0</v>
          </cell>
          <cell r="HI72">
            <v>0</v>
          </cell>
          <cell r="HJ72">
            <v>0</v>
          </cell>
          <cell r="HK72">
            <v>0</v>
          </cell>
          <cell r="HL72">
            <v>0</v>
          </cell>
          <cell r="HM72">
            <v>0</v>
          </cell>
          <cell r="HN72">
            <v>0</v>
          </cell>
          <cell r="HO72">
            <v>0</v>
          </cell>
          <cell r="HP72">
            <v>0</v>
          </cell>
          <cell r="HQ72">
            <v>0</v>
          </cell>
          <cell r="HR72">
            <v>0</v>
          </cell>
          <cell r="HS72">
            <v>0</v>
          </cell>
          <cell r="HT72">
            <v>0</v>
          </cell>
          <cell r="HU72">
            <v>0</v>
          </cell>
          <cell r="HV72">
            <v>0</v>
          </cell>
          <cell r="HW72">
            <v>0</v>
          </cell>
          <cell r="HX72">
            <v>0</v>
          </cell>
          <cell r="HY72">
            <v>0</v>
          </cell>
          <cell r="HZ72">
            <v>0</v>
          </cell>
          <cell r="IA72">
            <v>0</v>
          </cell>
          <cell r="IB72">
            <v>0</v>
          </cell>
          <cell r="IC72">
            <v>243.8612605576771</v>
          </cell>
          <cell r="ID72">
            <v>0</v>
          </cell>
          <cell r="IE72">
            <v>0</v>
          </cell>
          <cell r="IF72">
            <v>0</v>
          </cell>
          <cell r="IG72">
            <v>50.419308298333334</v>
          </cell>
          <cell r="IH72">
            <v>25.270333333333333</v>
          </cell>
          <cell r="II72">
            <v>0</v>
          </cell>
          <cell r="IJ72">
            <v>0.53</v>
          </cell>
          <cell r="IK72">
            <v>2054</v>
          </cell>
          <cell r="IL72">
            <v>0</v>
          </cell>
          <cell r="IM72">
            <v>2054</v>
          </cell>
          <cell r="IN72">
            <v>243.8612605576771</v>
          </cell>
          <cell r="IO72">
            <v>0</v>
          </cell>
          <cell r="IP72">
            <v>0</v>
          </cell>
          <cell r="IQ72">
            <v>0</v>
          </cell>
          <cell r="IR72">
            <v>50.419308298333334</v>
          </cell>
          <cell r="IS72">
            <v>25.270333333333333</v>
          </cell>
          <cell r="IT72">
            <v>0</v>
          </cell>
          <cell r="IU72">
            <v>0.53</v>
          </cell>
          <cell r="IV72">
            <v>2054</v>
          </cell>
          <cell r="IW72">
            <v>0</v>
          </cell>
          <cell r="IX72">
            <v>2054</v>
          </cell>
          <cell r="IY72">
            <v>758.40588715000001</v>
          </cell>
          <cell r="IZ72">
            <v>0</v>
          </cell>
          <cell r="JA72">
            <v>14.109</v>
          </cell>
          <cell r="JB72">
            <v>0</v>
          </cell>
          <cell r="JC72">
            <v>323.55900000000003</v>
          </cell>
          <cell r="JD72">
            <v>323.55900000000003</v>
          </cell>
          <cell r="JE72">
            <v>0</v>
          </cell>
          <cell r="JF72">
            <v>0</v>
          </cell>
          <cell r="JG72">
            <v>5045</v>
          </cell>
          <cell r="JH72">
            <v>0</v>
          </cell>
          <cell r="JI72">
            <v>5045</v>
          </cell>
          <cell r="JJ72">
            <v>6.3401916800000002</v>
          </cell>
          <cell r="JK72">
            <v>0</v>
          </cell>
          <cell r="JL72">
            <v>0</v>
          </cell>
          <cell r="JM72">
            <v>0</v>
          </cell>
          <cell r="JN72">
            <v>0</v>
          </cell>
          <cell r="JO72">
            <v>0</v>
          </cell>
          <cell r="JP72">
            <v>0</v>
          </cell>
          <cell r="JQ72">
            <v>0</v>
          </cell>
          <cell r="JR72">
            <v>22</v>
          </cell>
          <cell r="JS72">
            <v>0</v>
          </cell>
          <cell r="JT72">
            <v>22</v>
          </cell>
          <cell r="JU72">
            <v>115.56319658000001</v>
          </cell>
          <cell r="JV72">
            <v>0</v>
          </cell>
          <cell r="JW72">
            <v>0</v>
          </cell>
          <cell r="JX72">
            <v>0</v>
          </cell>
          <cell r="JY72">
            <v>0</v>
          </cell>
          <cell r="JZ72">
            <v>0</v>
          </cell>
          <cell r="KA72">
            <v>0</v>
          </cell>
          <cell r="KB72">
            <v>0</v>
          </cell>
          <cell r="KC72">
            <v>251</v>
          </cell>
          <cell r="KD72">
            <v>0</v>
          </cell>
          <cell r="KE72">
            <v>251</v>
          </cell>
          <cell r="KF72">
            <v>66.820152820000004</v>
          </cell>
          <cell r="KG72">
            <v>0</v>
          </cell>
          <cell r="KH72">
            <v>0</v>
          </cell>
          <cell r="KI72">
            <v>0</v>
          </cell>
          <cell r="KJ72">
            <v>0</v>
          </cell>
          <cell r="KK72">
            <v>0</v>
          </cell>
          <cell r="KL72">
            <v>0</v>
          </cell>
          <cell r="KM72">
            <v>0</v>
          </cell>
          <cell r="KN72">
            <v>130</v>
          </cell>
          <cell r="KO72">
            <v>0</v>
          </cell>
          <cell r="KP72">
            <v>130</v>
          </cell>
          <cell r="KQ72">
            <v>569.68234606999999</v>
          </cell>
          <cell r="KR72">
            <v>0</v>
          </cell>
          <cell r="KS72">
            <v>14.109</v>
          </cell>
          <cell r="KT72">
            <v>0</v>
          </cell>
          <cell r="KU72">
            <v>323.55900000000003</v>
          </cell>
          <cell r="KV72">
            <v>323.55900000000003</v>
          </cell>
          <cell r="KW72">
            <v>0</v>
          </cell>
          <cell r="KX72">
            <v>0</v>
          </cell>
          <cell r="KY72">
            <v>4642</v>
          </cell>
          <cell r="KZ72">
            <v>0</v>
          </cell>
          <cell r="LA72">
            <v>4642</v>
          </cell>
          <cell r="LB72">
            <v>569.68234606999999</v>
          </cell>
          <cell r="LC72">
            <v>0</v>
          </cell>
          <cell r="LD72">
            <v>14.109</v>
          </cell>
          <cell r="LE72">
            <v>0</v>
          </cell>
          <cell r="LF72">
            <v>323.55900000000003</v>
          </cell>
          <cell r="LG72">
            <v>323.55900000000003</v>
          </cell>
          <cell r="LH72">
            <v>0</v>
          </cell>
          <cell r="LI72">
            <v>0</v>
          </cell>
          <cell r="LJ72">
            <v>4642</v>
          </cell>
          <cell r="LK72">
            <v>0</v>
          </cell>
          <cell r="LL72">
            <v>4642</v>
          </cell>
          <cell r="LQ72">
            <v>0</v>
          </cell>
          <cell r="LR72">
            <v>55.8</v>
          </cell>
          <cell r="LS72">
            <v>0</v>
          </cell>
          <cell r="LT72">
            <v>0</v>
          </cell>
          <cell r="LU72">
            <v>0</v>
          </cell>
          <cell r="LX72">
            <v>0</v>
          </cell>
          <cell r="LY72">
            <v>0</v>
          </cell>
          <cell r="LZ72">
            <v>0</v>
          </cell>
          <cell r="MA72">
            <v>0</v>
          </cell>
          <cell r="MB72">
            <v>0</v>
          </cell>
          <cell r="MC72">
            <v>0</v>
          </cell>
          <cell r="MD72">
            <v>0</v>
          </cell>
          <cell r="ME72">
            <v>0</v>
          </cell>
          <cell r="MF72">
            <v>0</v>
          </cell>
          <cell r="MG72">
            <v>0</v>
          </cell>
          <cell r="MH72">
            <v>0</v>
          </cell>
          <cell r="MI72">
            <v>0</v>
          </cell>
          <cell r="MJ72">
            <v>0</v>
          </cell>
          <cell r="MK72">
            <v>0</v>
          </cell>
          <cell r="ML72">
            <v>0</v>
          </cell>
          <cell r="MM72">
            <v>0</v>
          </cell>
          <cell r="MN72">
            <v>0</v>
          </cell>
          <cell r="MO72">
            <v>0</v>
          </cell>
          <cell r="MP72">
            <v>0</v>
          </cell>
          <cell r="MQ72">
            <v>0</v>
          </cell>
          <cell r="MR72">
            <v>0</v>
          </cell>
          <cell r="MS72">
            <v>0</v>
          </cell>
          <cell r="MT72">
            <v>0</v>
          </cell>
          <cell r="MU72">
            <v>0</v>
          </cell>
          <cell r="MV72">
            <v>0</v>
          </cell>
          <cell r="MW72">
            <v>0</v>
          </cell>
          <cell r="MX72">
            <v>0</v>
          </cell>
          <cell r="MY72">
            <v>0</v>
          </cell>
          <cell r="MZ72">
            <v>0</v>
          </cell>
          <cell r="NA72">
            <v>0</v>
          </cell>
          <cell r="NB72">
            <v>0</v>
          </cell>
          <cell r="NC72">
            <v>0</v>
          </cell>
          <cell r="ND72">
            <v>0</v>
          </cell>
          <cell r="NE72">
            <v>0</v>
          </cell>
          <cell r="NF72">
            <v>0</v>
          </cell>
          <cell r="NG72">
            <v>0</v>
          </cell>
          <cell r="NH72">
            <v>0</v>
          </cell>
          <cell r="NI72">
            <v>0</v>
          </cell>
          <cell r="NJ72">
            <v>0</v>
          </cell>
          <cell r="NK72">
            <v>0</v>
          </cell>
          <cell r="NL72">
            <v>0</v>
          </cell>
          <cell r="NM72">
            <v>0</v>
          </cell>
          <cell r="NN72">
            <v>0</v>
          </cell>
          <cell r="NO72">
            <v>0</v>
          </cell>
          <cell r="NP72">
            <v>0</v>
          </cell>
          <cell r="NQ72">
            <v>0</v>
          </cell>
          <cell r="NR72">
            <v>0</v>
          </cell>
          <cell r="NS72">
            <v>0</v>
          </cell>
          <cell r="NT72">
            <v>0</v>
          </cell>
          <cell r="NU72">
            <v>0</v>
          </cell>
          <cell r="NV72">
            <v>0</v>
          </cell>
          <cell r="NW72">
            <v>0</v>
          </cell>
          <cell r="NX72">
            <v>0</v>
          </cell>
          <cell r="NY72">
            <v>0</v>
          </cell>
          <cell r="NZ72">
            <v>0</v>
          </cell>
          <cell r="OA72">
            <v>0</v>
          </cell>
          <cell r="OB72">
            <v>0</v>
          </cell>
          <cell r="OC72">
            <v>0</v>
          </cell>
          <cell r="OD72">
            <v>0</v>
          </cell>
          <cell r="OE72">
            <v>0</v>
          </cell>
          <cell r="OF72">
            <v>0</v>
          </cell>
          <cell r="OG72">
            <v>0</v>
          </cell>
          <cell r="OH72">
            <v>0</v>
          </cell>
          <cell r="OI72">
            <v>0</v>
          </cell>
          <cell r="OJ72">
            <v>0</v>
          </cell>
          <cell r="OL72" t="str">
            <v>нд</v>
          </cell>
          <cell r="OM72" t="str">
            <v>нд</v>
          </cell>
          <cell r="ON72" t="str">
            <v>нд</v>
          </cell>
          <cell r="OO72" t="str">
            <v>нд</v>
          </cell>
          <cell r="OP72" t="str">
            <v>нд</v>
          </cell>
          <cell r="OT72">
            <v>14308.713215236534</v>
          </cell>
        </row>
        <row r="73">
          <cell r="D73" t="str">
            <v>Г</v>
          </cell>
          <cell r="E73">
            <v>0</v>
          </cell>
          <cell r="H73">
            <v>0</v>
          </cell>
          <cell r="J73">
            <v>2455.9926644699999</v>
          </cell>
          <cell r="K73">
            <v>0</v>
          </cell>
          <cell r="L73">
            <v>2455.9926644699999</v>
          </cell>
          <cell r="M73">
            <v>999.58759440000017</v>
          </cell>
          <cell r="N73">
            <v>0</v>
          </cell>
          <cell r="O73">
            <v>199.96046895000003</v>
          </cell>
          <cell r="P73">
            <v>69.464734550000003</v>
          </cell>
          <cell r="Q73">
            <v>1186.9798665699998</v>
          </cell>
          <cell r="R73">
            <v>0</v>
          </cell>
          <cell r="S73">
            <v>0</v>
          </cell>
          <cell r="T73">
            <v>0</v>
          </cell>
          <cell r="U73">
            <v>0</v>
          </cell>
          <cell r="V73">
            <v>0</v>
          </cell>
          <cell r="W73">
            <v>0</v>
          </cell>
          <cell r="X73">
            <v>0</v>
          </cell>
          <cell r="Y73">
            <v>0</v>
          </cell>
          <cell r="Z73">
            <v>0</v>
          </cell>
          <cell r="AA73">
            <v>0</v>
          </cell>
          <cell r="AB73">
            <v>0</v>
          </cell>
          <cell r="AC73">
            <v>0</v>
          </cell>
          <cell r="AD73">
            <v>0</v>
          </cell>
          <cell r="AE73">
            <v>0</v>
          </cell>
          <cell r="AF73">
            <v>0</v>
          </cell>
          <cell r="AG73">
            <v>0</v>
          </cell>
          <cell r="AH73">
            <v>0</v>
          </cell>
          <cell r="AI73">
            <v>0</v>
          </cell>
          <cell r="AJ73">
            <v>0</v>
          </cell>
          <cell r="AK73">
            <v>0</v>
          </cell>
          <cell r="AL73">
            <v>0</v>
          </cell>
          <cell r="AM73">
            <v>0</v>
          </cell>
          <cell r="AN73">
            <v>0</v>
          </cell>
          <cell r="AO73">
            <v>0</v>
          </cell>
          <cell r="AP73">
            <v>0</v>
          </cell>
          <cell r="AQ73">
            <v>0</v>
          </cell>
          <cell r="AR73">
            <v>0</v>
          </cell>
          <cell r="AS73">
            <v>0</v>
          </cell>
          <cell r="AT73">
            <v>0</v>
          </cell>
          <cell r="AU73">
            <v>0</v>
          </cell>
          <cell r="AV73">
            <v>0</v>
          </cell>
          <cell r="AW73">
            <v>0</v>
          </cell>
          <cell r="AX73">
            <v>0</v>
          </cell>
          <cell r="AY73">
            <v>0</v>
          </cell>
          <cell r="AZ73">
            <v>0</v>
          </cell>
          <cell r="BA73">
            <v>0</v>
          </cell>
          <cell r="BB73" t="str">
            <v/>
          </cell>
          <cell r="BC73" t="str">
            <v/>
          </cell>
          <cell r="BD73" t="str">
            <v/>
          </cell>
          <cell r="BE73" t="str">
            <v/>
          </cell>
          <cell r="BF73">
            <v>0</v>
          </cell>
          <cell r="BG73">
            <v>0</v>
          </cell>
          <cell r="BH73">
            <v>0</v>
          </cell>
          <cell r="BI73">
            <v>0</v>
          </cell>
          <cell r="BJ73">
            <v>0</v>
          </cell>
          <cell r="BK73">
            <v>0</v>
          </cell>
          <cell r="BL73">
            <v>0</v>
          </cell>
          <cell r="BM73">
            <v>0</v>
          </cell>
          <cell r="BN73">
            <v>0</v>
          </cell>
          <cell r="BO73">
            <v>0</v>
          </cell>
          <cell r="BP73">
            <v>0</v>
          </cell>
          <cell r="BQ73">
            <v>0</v>
          </cell>
          <cell r="BR73">
            <v>0</v>
          </cell>
          <cell r="BS73">
            <v>0</v>
          </cell>
          <cell r="BT73">
            <v>0</v>
          </cell>
          <cell r="BU73">
            <v>0</v>
          </cell>
          <cell r="BV73">
            <v>0</v>
          </cell>
          <cell r="BW73">
            <v>0</v>
          </cell>
          <cell r="BX73">
            <v>0</v>
          </cell>
          <cell r="BY73">
            <v>0</v>
          </cell>
          <cell r="BZ73">
            <v>0</v>
          </cell>
          <cell r="CA73">
            <v>0</v>
          </cell>
          <cell r="CB73">
            <v>0</v>
          </cell>
          <cell r="CC73">
            <v>0</v>
          </cell>
          <cell r="CD73">
            <v>0</v>
          </cell>
          <cell r="CE73">
            <v>0</v>
          </cell>
          <cell r="CF73">
            <v>0</v>
          </cell>
          <cell r="CG73">
            <v>0</v>
          </cell>
          <cell r="CH73">
            <v>0</v>
          </cell>
          <cell r="CI73">
            <v>0</v>
          </cell>
          <cell r="CJ73">
            <v>0</v>
          </cell>
          <cell r="CK73">
            <v>0</v>
          </cell>
          <cell r="CL73">
            <v>0</v>
          </cell>
          <cell r="CM73">
            <v>0</v>
          </cell>
          <cell r="CN73">
            <v>0</v>
          </cell>
          <cell r="CO73">
            <v>0</v>
          </cell>
          <cell r="CP73">
            <v>0</v>
          </cell>
          <cell r="CQ73" t="str">
            <v/>
          </cell>
          <cell r="CR73" t="str">
            <v/>
          </cell>
          <cell r="CS73" t="str">
            <v/>
          </cell>
          <cell r="CT73" t="str">
            <v/>
          </cell>
          <cell r="CU73">
            <v>0</v>
          </cell>
          <cell r="CX73">
            <v>11773.071493446381</v>
          </cell>
          <cell r="CY73">
            <v>2007.6103241393257</v>
          </cell>
          <cell r="CZ73">
            <v>3841.5348877713004</v>
          </cell>
          <cell r="DA73">
            <v>3963.2928893735866</v>
          </cell>
          <cell r="DB73">
            <v>1960.6333921621663</v>
          </cell>
          <cell r="DE73">
            <v>0</v>
          </cell>
          <cell r="DG73">
            <v>1858.2327315399998</v>
          </cell>
          <cell r="DH73">
            <v>0</v>
          </cell>
          <cell r="DI73">
            <v>1858.2327315399998</v>
          </cell>
          <cell r="DJ73">
            <v>591.40477412999996</v>
          </cell>
          <cell r="DK73">
            <v>443.57690142000001</v>
          </cell>
          <cell r="DL73">
            <v>711.97321601999988</v>
          </cell>
          <cell r="DM73">
            <v>111.27783997</v>
          </cell>
          <cell r="DN73">
            <v>2286.1189761354112</v>
          </cell>
          <cell r="DS73">
            <v>79.441401501000001</v>
          </cell>
          <cell r="DT73">
            <v>309.44743438400002</v>
          </cell>
          <cell r="DU73">
            <v>167.1015003105</v>
          </cell>
          <cell r="DV73">
            <v>1730.1286399399112</v>
          </cell>
          <cell r="DW73">
            <v>1730.1286399399112</v>
          </cell>
          <cell r="DX73" t="str">
            <v/>
          </cell>
          <cell r="DY73" t="str">
            <v/>
          </cell>
          <cell r="DZ73" t="str">
            <v/>
          </cell>
          <cell r="EA73" t="str">
            <v/>
          </cell>
          <cell r="EB73">
            <v>0</v>
          </cell>
          <cell r="EC73">
            <v>2648.7145405400001</v>
          </cell>
          <cell r="ED73">
            <v>221.79169244000005</v>
          </cell>
          <cell r="EE73">
            <v>951.39924857999995</v>
          </cell>
          <cell r="EF73">
            <v>1337.37306115</v>
          </cell>
          <cell r="EG73">
            <v>138.15053836999996</v>
          </cell>
          <cell r="EH73">
            <v>77.123455160000006</v>
          </cell>
          <cell r="EI73">
            <v>7.1553000000000005E-2</v>
          </cell>
          <cell r="EJ73">
            <v>1.69555777</v>
          </cell>
          <cell r="EK73">
            <v>71.096784159999999</v>
          </cell>
          <cell r="EL73">
            <v>4.2595602299999999</v>
          </cell>
          <cell r="EM73">
            <v>304.15435272000002</v>
          </cell>
          <cell r="EN73">
            <v>195.49580397000003</v>
          </cell>
          <cell r="EO73">
            <v>20.31112465</v>
          </cell>
          <cell r="EP73">
            <v>84.049988920000004</v>
          </cell>
          <cell r="EQ73">
            <v>4.2974351799999999</v>
          </cell>
          <cell r="ER73">
            <v>195.49580397000003</v>
          </cell>
          <cell r="ES73">
            <v>4.9874207300000002</v>
          </cell>
          <cell r="ET73">
            <v>124.59306793999998</v>
          </cell>
          <cell r="EU73">
            <v>79.020818469999995</v>
          </cell>
          <cell r="EV73">
            <v>16.084337529999999</v>
          </cell>
          <cell r="EW73">
            <v>2042.7510879900001</v>
          </cell>
          <cell r="EX73">
            <v>21.23691474</v>
          </cell>
          <cell r="EY73">
            <v>804.79949822000003</v>
          </cell>
          <cell r="EZ73">
            <v>1103.2054695999998</v>
          </cell>
          <cell r="FA73">
            <v>113.50920542999997</v>
          </cell>
          <cell r="FB73">
            <v>2042.7510879900001</v>
          </cell>
          <cell r="FC73">
            <v>21.23691474</v>
          </cell>
          <cell r="FD73">
            <v>804.79949822000003</v>
          </cell>
          <cell r="FE73">
            <v>1103.2054695999998</v>
          </cell>
          <cell r="FF73">
            <v>113.50920542999997</v>
          </cell>
          <cell r="FG73" t="str">
            <v/>
          </cell>
          <cell r="FH73" t="str">
            <v/>
          </cell>
          <cell r="FI73" t="str">
            <v/>
          </cell>
          <cell r="FJ73" t="str">
            <v/>
          </cell>
          <cell r="FK73">
            <v>0</v>
          </cell>
          <cell r="FN73">
            <v>11773.071493446381</v>
          </cell>
          <cell r="FO73">
            <v>0</v>
          </cell>
          <cell r="FP73">
            <v>376.37899999999996</v>
          </cell>
          <cell r="FQ73">
            <v>0</v>
          </cell>
          <cell r="FR73">
            <v>2003.7250082983335</v>
          </cell>
          <cell r="FS73">
            <v>1945.1350082983336</v>
          </cell>
          <cell r="FT73">
            <v>2.74</v>
          </cell>
          <cell r="FU73">
            <v>55.85</v>
          </cell>
          <cell r="FV73">
            <v>148252</v>
          </cell>
          <cell r="FW73">
            <v>0</v>
          </cell>
          <cell r="FX73">
            <v>148252</v>
          </cell>
          <cell r="FZ73">
            <v>1199.2375608699999</v>
          </cell>
          <cell r="GA73">
            <v>0</v>
          </cell>
          <cell r="GB73">
            <v>36.483000000000004</v>
          </cell>
          <cell r="GC73">
            <v>0</v>
          </cell>
          <cell r="GD73">
            <v>545.12599999999998</v>
          </cell>
          <cell r="GE73">
            <v>545.12599999999998</v>
          </cell>
          <cell r="GF73">
            <v>0</v>
          </cell>
          <cell r="GG73">
            <v>0</v>
          </cell>
          <cell r="GH73">
            <v>13857</v>
          </cell>
          <cell r="GI73">
            <v>0</v>
          </cell>
          <cell r="GJ73">
            <v>13857</v>
          </cell>
          <cell r="GK73">
            <v>243.8612605576771</v>
          </cell>
          <cell r="GL73">
            <v>0</v>
          </cell>
          <cell r="GM73">
            <v>0</v>
          </cell>
          <cell r="GN73">
            <v>0</v>
          </cell>
          <cell r="GO73">
            <v>50.419308298333334</v>
          </cell>
          <cell r="GP73">
            <v>25.270333333333333</v>
          </cell>
          <cell r="GQ73">
            <v>0</v>
          </cell>
          <cell r="GR73">
            <v>0.53</v>
          </cell>
          <cell r="GS73">
            <v>2054</v>
          </cell>
          <cell r="GT73">
            <v>0</v>
          </cell>
          <cell r="GU73">
            <v>2054</v>
          </cell>
          <cell r="GV73">
            <v>0</v>
          </cell>
          <cell r="GW73">
            <v>0</v>
          </cell>
          <cell r="GX73">
            <v>0</v>
          </cell>
          <cell r="GY73">
            <v>0</v>
          </cell>
          <cell r="GZ73">
            <v>0</v>
          </cell>
          <cell r="HA73">
            <v>0</v>
          </cell>
          <cell r="HB73">
            <v>0</v>
          </cell>
          <cell r="HC73">
            <v>0</v>
          </cell>
          <cell r="HD73">
            <v>0</v>
          </cell>
          <cell r="HE73">
            <v>0</v>
          </cell>
          <cell r="HF73">
            <v>0</v>
          </cell>
          <cell r="HG73">
            <v>0</v>
          </cell>
          <cell r="HH73">
            <v>0</v>
          </cell>
          <cell r="HI73">
            <v>0</v>
          </cell>
          <cell r="HJ73">
            <v>0</v>
          </cell>
          <cell r="HK73">
            <v>0</v>
          </cell>
          <cell r="HL73">
            <v>0</v>
          </cell>
          <cell r="HM73">
            <v>0</v>
          </cell>
          <cell r="HN73">
            <v>0</v>
          </cell>
          <cell r="HO73">
            <v>0</v>
          </cell>
          <cell r="HP73">
            <v>0</v>
          </cell>
          <cell r="HQ73">
            <v>0</v>
          </cell>
          <cell r="HR73">
            <v>0</v>
          </cell>
          <cell r="HS73">
            <v>0</v>
          </cell>
          <cell r="HT73">
            <v>0</v>
          </cell>
          <cell r="HU73">
            <v>0</v>
          </cell>
          <cell r="HV73">
            <v>0</v>
          </cell>
          <cell r="HW73">
            <v>0</v>
          </cell>
          <cell r="HX73">
            <v>0</v>
          </cell>
          <cell r="HY73">
            <v>0</v>
          </cell>
          <cell r="HZ73">
            <v>0</v>
          </cell>
          <cell r="IA73">
            <v>0</v>
          </cell>
          <cell r="IB73">
            <v>0</v>
          </cell>
          <cell r="IC73">
            <v>243.8612605576771</v>
          </cell>
          <cell r="ID73">
            <v>0</v>
          </cell>
          <cell r="IE73">
            <v>0</v>
          </cell>
          <cell r="IF73">
            <v>0</v>
          </cell>
          <cell r="IG73">
            <v>50.419308298333334</v>
          </cell>
          <cell r="IH73">
            <v>25.270333333333333</v>
          </cell>
          <cell r="II73">
            <v>0</v>
          </cell>
          <cell r="IJ73">
            <v>0.53</v>
          </cell>
          <cell r="IK73">
            <v>2054</v>
          </cell>
          <cell r="IL73">
            <v>0</v>
          </cell>
          <cell r="IM73">
            <v>2054</v>
          </cell>
          <cell r="IN73">
            <v>243.8612605576771</v>
          </cell>
          <cell r="IO73">
            <v>0</v>
          </cell>
          <cell r="IP73">
            <v>0</v>
          </cell>
          <cell r="IQ73">
            <v>0</v>
          </cell>
          <cell r="IR73">
            <v>50.419308298333334</v>
          </cell>
          <cell r="IS73">
            <v>25.270333333333333</v>
          </cell>
          <cell r="IT73">
            <v>0</v>
          </cell>
          <cell r="IU73">
            <v>0.53</v>
          </cell>
          <cell r="IV73">
            <v>2054</v>
          </cell>
          <cell r="IW73">
            <v>0</v>
          </cell>
          <cell r="IX73">
            <v>2054</v>
          </cell>
          <cell r="IY73">
            <v>758.40588715000001</v>
          </cell>
          <cell r="IZ73">
            <v>0</v>
          </cell>
          <cell r="JA73">
            <v>14.109</v>
          </cell>
          <cell r="JB73">
            <v>0</v>
          </cell>
          <cell r="JC73">
            <v>323.55900000000003</v>
          </cell>
          <cell r="JD73">
            <v>323.55900000000003</v>
          </cell>
          <cell r="JE73">
            <v>0</v>
          </cell>
          <cell r="JF73">
            <v>0</v>
          </cell>
          <cell r="JG73">
            <v>5045</v>
          </cell>
          <cell r="JH73">
            <v>0</v>
          </cell>
          <cell r="JI73">
            <v>5045</v>
          </cell>
          <cell r="JJ73">
            <v>6.3401916800000002</v>
          </cell>
          <cell r="JK73">
            <v>0</v>
          </cell>
          <cell r="JL73">
            <v>0</v>
          </cell>
          <cell r="JM73">
            <v>0</v>
          </cell>
          <cell r="JN73">
            <v>0</v>
          </cell>
          <cell r="JO73">
            <v>0</v>
          </cell>
          <cell r="JP73">
            <v>0</v>
          </cell>
          <cell r="JQ73">
            <v>0</v>
          </cell>
          <cell r="JR73">
            <v>22</v>
          </cell>
          <cell r="JS73">
            <v>0</v>
          </cell>
          <cell r="JT73">
            <v>22</v>
          </cell>
          <cell r="JU73">
            <v>115.56319658000001</v>
          </cell>
          <cell r="JV73">
            <v>0</v>
          </cell>
          <cell r="JW73">
            <v>0</v>
          </cell>
          <cell r="JX73">
            <v>0</v>
          </cell>
          <cell r="JY73">
            <v>0</v>
          </cell>
          <cell r="JZ73">
            <v>0</v>
          </cell>
          <cell r="KA73">
            <v>0</v>
          </cell>
          <cell r="KB73">
            <v>0</v>
          </cell>
          <cell r="KC73">
            <v>251</v>
          </cell>
          <cell r="KD73">
            <v>0</v>
          </cell>
          <cell r="KE73">
            <v>251</v>
          </cell>
          <cell r="KF73">
            <v>66.820152820000004</v>
          </cell>
          <cell r="KG73">
            <v>0</v>
          </cell>
          <cell r="KH73">
            <v>0</v>
          </cell>
          <cell r="KI73">
            <v>0</v>
          </cell>
          <cell r="KJ73">
            <v>0</v>
          </cell>
          <cell r="KK73">
            <v>0</v>
          </cell>
          <cell r="KL73">
            <v>0</v>
          </cell>
          <cell r="KM73">
            <v>0</v>
          </cell>
          <cell r="KN73">
            <v>130</v>
          </cell>
          <cell r="KO73">
            <v>0</v>
          </cell>
          <cell r="KP73">
            <v>130</v>
          </cell>
          <cell r="KQ73">
            <v>569.68234606999999</v>
          </cell>
          <cell r="KR73">
            <v>0</v>
          </cell>
          <cell r="KS73">
            <v>14.109</v>
          </cell>
          <cell r="KT73">
            <v>0</v>
          </cell>
          <cell r="KU73">
            <v>323.55900000000003</v>
          </cell>
          <cell r="KV73">
            <v>323.55900000000003</v>
          </cell>
          <cell r="KW73">
            <v>0</v>
          </cell>
          <cell r="KX73">
            <v>0</v>
          </cell>
          <cell r="KY73">
            <v>4642</v>
          </cell>
          <cell r="KZ73">
            <v>0</v>
          </cell>
          <cell r="LA73">
            <v>4642</v>
          </cell>
          <cell r="LB73">
            <v>569.68234606999999</v>
          </cell>
          <cell r="LC73">
            <v>0</v>
          </cell>
          <cell r="LD73">
            <v>14.109</v>
          </cell>
          <cell r="LE73">
            <v>0</v>
          </cell>
          <cell r="LF73">
            <v>323.55900000000003</v>
          </cell>
          <cell r="LG73">
            <v>323.55900000000003</v>
          </cell>
          <cell r="LH73">
            <v>0</v>
          </cell>
          <cell r="LI73">
            <v>0</v>
          </cell>
          <cell r="LJ73">
            <v>4642</v>
          </cell>
          <cell r="LK73">
            <v>0</v>
          </cell>
          <cell r="LL73">
            <v>4642</v>
          </cell>
          <cell r="LQ73">
            <v>0</v>
          </cell>
          <cell r="LR73">
            <v>55.8</v>
          </cell>
          <cell r="LS73">
            <v>0</v>
          </cell>
          <cell r="LT73">
            <v>0</v>
          </cell>
          <cell r="LU73">
            <v>0</v>
          </cell>
          <cell r="LX73">
            <v>0</v>
          </cell>
          <cell r="LY73">
            <v>0</v>
          </cell>
          <cell r="LZ73">
            <v>0</v>
          </cell>
          <cell r="MA73">
            <v>0</v>
          </cell>
          <cell r="MB73">
            <v>0</v>
          </cell>
          <cell r="MC73">
            <v>0</v>
          </cell>
          <cell r="MD73">
            <v>0</v>
          </cell>
          <cell r="ME73">
            <v>0</v>
          </cell>
          <cell r="MF73">
            <v>0</v>
          </cell>
          <cell r="MG73">
            <v>0</v>
          </cell>
          <cell r="MH73">
            <v>0</v>
          </cell>
          <cell r="MI73">
            <v>0</v>
          </cell>
          <cell r="MJ73">
            <v>0</v>
          </cell>
          <cell r="MK73">
            <v>0</v>
          </cell>
          <cell r="ML73">
            <v>0</v>
          </cell>
          <cell r="MM73">
            <v>0</v>
          </cell>
          <cell r="MN73">
            <v>0</v>
          </cell>
          <cell r="MO73">
            <v>0</v>
          </cell>
          <cell r="MP73">
            <v>0</v>
          </cell>
          <cell r="MQ73">
            <v>0</v>
          </cell>
          <cell r="MR73">
            <v>0</v>
          </cell>
          <cell r="MS73">
            <v>0</v>
          </cell>
          <cell r="MT73">
            <v>0</v>
          </cell>
          <cell r="MU73">
            <v>0</v>
          </cell>
          <cell r="MV73">
            <v>0</v>
          </cell>
          <cell r="MW73">
            <v>0</v>
          </cell>
          <cell r="MX73">
            <v>0</v>
          </cell>
          <cell r="MY73">
            <v>0</v>
          </cell>
          <cell r="MZ73">
            <v>0</v>
          </cell>
          <cell r="NA73">
            <v>0</v>
          </cell>
          <cell r="NB73">
            <v>0</v>
          </cell>
          <cell r="NC73">
            <v>0</v>
          </cell>
          <cell r="ND73">
            <v>0</v>
          </cell>
          <cell r="NE73">
            <v>0</v>
          </cell>
          <cell r="NF73">
            <v>0</v>
          </cell>
          <cell r="NG73">
            <v>0</v>
          </cell>
          <cell r="NH73">
            <v>0</v>
          </cell>
          <cell r="NI73">
            <v>0</v>
          </cell>
          <cell r="NJ73">
            <v>0</v>
          </cell>
          <cell r="NK73">
            <v>0</v>
          </cell>
          <cell r="NL73">
            <v>0</v>
          </cell>
          <cell r="NM73">
            <v>0</v>
          </cell>
          <cell r="NN73">
            <v>0</v>
          </cell>
          <cell r="NO73">
            <v>0</v>
          </cell>
          <cell r="NP73">
            <v>0</v>
          </cell>
          <cell r="NQ73">
            <v>0</v>
          </cell>
          <cell r="NR73">
            <v>0</v>
          </cell>
          <cell r="NS73">
            <v>0</v>
          </cell>
          <cell r="NT73">
            <v>0</v>
          </cell>
          <cell r="NU73">
            <v>0</v>
          </cell>
          <cell r="NV73">
            <v>0</v>
          </cell>
          <cell r="NW73">
            <v>0</v>
          </cell>
          <cell r="NX73">
            <v>0</v>
          </cell>
          <cell r="NY73">
            <v>0</v>
          </cell>
          <cell r="NZ73">
            <v>0</v>
          </cell>
          <cell r="OA73">
            <v>0</v>
          </cell>
          <cell r="OB73">
            <v>0</v>
          </cell>
          <cell r="OC73">
            <v>0</v>
          </cell>
          <cell r="OD73">
            <v>0</v>
          </cell>
          <cell r="OE73">
            <v>0</v>
          </cell>
          <cell r="OF73">
            <v>0</v>
          </cell>
          <cell r="OG73">
            <v>0</v>
          </cell>
          <cell r="OH73">
            <v>0</v>
          </cell>
          <cell r="OI73">
            <v>0</v>
          </cell>
          <cell r="OJ73">
            <v>0</v>
          </cell>
          <cell r="OL73" t="str">
            <v>нд</v>
          </cell>
          <cell r="OM73" t="str">
            <v>нд</v>
          </cell>
          <cell r="ON73" t="str">
            <v>нд</v>
          </cell>
          <cell r="OO73" t="str">
            <v>нд</v>
          </cell>
          <cell r="OP73" t="str">
            <v>нд</v>
          </cell>
          <cell r="OT73">
            <v>14308.713215236534</v>
          </cell>
        </row>
        <row r="74">
          <cell r="D74" t="str">
            <v>Г</v>
          </cell>
          <cell r="E74">
            <v>2623.3627019082364</v>
          </cell>
          <cell r="H74">
            <v>1840.8275303725</v>
          </cell>
          <cell r="J74">
            <v>3727.9035982582363</v>
          </cell>
          <cell r="K74">
            <v>1271.9109337882362</v>
          </cell>
          <cell r="L74">
            <v>2455.9926644699999</v>
          </cell>
          <cell r="M74">
            <v>999.58759440000017</v>
          </cell>
          <cell r="N74">
            <v>0</v>
          </cell>
          <cell r="O74">
            <v>199.96046895000003</v>
          </cell>
          <cell r="P74">
            <v>69.464734550000003</v>
          </cell>
          <cell r="Q74">
            <v>1186.9798665699998</v>
          </cell>
          <cell r="R74">
            <v>482.40823895</v>
          </cell>
          <cell r="S74">
            <v>0</v>
          </cell>
          <cell r="T74">
            <v>0</v>
          </cell>
          <cell r="U74">
            <v>0</v>
          </cell>
          <cell r="V74">
            <v>0</v>
          </cell>
          <cell r="W74">
            <v>482.40823895</v>
          </cell>
          <cell r="X74">
            <v>2.9343118244999999</v>
          </cell>
          <cell r="Y74">
            <v>0</v>
          </cell>
          <cell r="Z74">
            <v>0</v>
          </cell>
          <cell r="AA74">
            <v>0</v>
          </cell>
          <cell r="AB74">
            <v>0</v>
          </cell>
          <cell r="AC74">
            <v>2.9343118244999999</v>
          </cell>
          <cell r="AD74">
            <v>77.767732436499998</v>
          </cell>
          <cell r="AE74">
            <v>0</v>
          </cell>
          <cell r="AF74">
            <v>0</v>
          </cell>
          <cell r="AG74">
            <v>0</v>
          </cell>
          <cell r="AH74">
            <v>0</v>
          </cell>
          <cell r="AI74">
            <v>77.767732436499998</v>
          </cell>
          <cell r="AJ74">
            <v>5.308320234</v>
          </cell>
          <cell r="AK74">
            <v>0</v>
          </cell>
          <cell r="AL74">
            <v>0</v>
          </cell>
          <cell r="AM74">
            <v>0</v>
          </cell>
          <cell r="AN74">
            <v>0</v>
          </cell>
          <cell r="AO74">
            <v>5.308320234</v>
          </cell>
          <cell r="AP74">
            <v>396.39787445500002</v>
          </cell>
          <cell r="AQ74">
            <v>0</v>
          </cell>
          <cell r="AR74">
            <v>0</v>
          </cell>
          <cell r="AS74">
            <v>0</v>
          </cell>
          <cell r="AT74">
            <v>0</v>
          </cell>
          <cell r="AU74">
            <v>396.39787445500002</v>
          </cell>
          <cell r="AV74">
            <v>396.39787445500002</v>
          </cell>
          <cell r="AW74">
            <v>0</v>
          </cell>
          <cell r="AX74">
            <v>0</v>
          </cell>
          <cell r="AY74">
            <v>0</v>
          </cell>
          <cell r="AZ74">
            <v>0</v>
          </cell>
          <cell r="BA74">
            <v>396.39787445500002</v>
          </cell>
          <cell r="BB74">
            <v>1</v>
          </cell>
          <cell r="BC74" t="str">
            <v/>
          </cell>
          <cell r="BD74">
            <v>3</v>
          </cell>
          <cell r="BE74" t="str">
            <v/>
          </cell>
          <cell r="BF74" t="str">
            <v>1 3</v>
          </cell>
          <cell r="BG74">
            <v>489.37576225250007</v>
          </cell>
          <cell r="BH74">
            <v>0</v>
          </cell>
          <cell r="BI74">
            <v>0</v>
          </cell>
          <cell r="BJ74">
            <v>15.556183702500011</v>
          </cell>
          <cell r="BK74">
            <v>0</v>
          </cell>
          <cell r="BL74">
            <v>473.81957855000007</v>
          </cell>
          <cell r="BM74">
            <v>2.7945826899999999</v>
          </cell>
          <cell r="BN74">
            <v>0</v>
          </cell>
          <cell r="BO74">
            <v>0</v>
          </cell>
          <cell r="BP74">
            <v>2.3288189083333335</v>
          </cell>
          <cell r="BQ74">
            <v>0</v>
          </cell>
          <cell r="BR74">
            <v>0.46576378166666643</v>
          </cell>
          <cell r="BS74">
            <v>77.283935950000014</v>
          </cell>
          <cell r="BT74">
            <v>0</v>
          </cell>
          <cell r="BU74">
            <v>0</v>
          </cell>
          <cell r="BV74">
            <v>2.3742907333333338</v>
          </cell>
          <cell r="BW74">
            <v>0</v>
          </cell>
          <cell r="BX74">
            <v>74.909645216666675</v>
          </cell>
          <cell r="BY74">
            <v>5.0555430800000005</v>
          </cell>
          <cell r="BZ74">
            <v>0</v>
          </cell>
          <cell r="CA74">
            <v>0</v>
          </cell>
          <cell r="CB74">
            <v>4.212952566666667</v>
          </cell>
          <cell r="CC74">
            <v>0</v>
          </cell>
          <cell r="CD74">
            <v>0.84259051333333312</v>
          </cell>
          <cell r="CE74">
            <v>404.24170053250009</v>
          </cell>
          <cell r="CF74">
            <v>0</v>
          </cell>
          <cell r="CG74">
            <v>0</v>
          </cell>
          <cell r="CH74">
            <v>6.6401214941666762</v>
          </cell>
          <cell r="CI74">
            <v>0</v>
          </cell>
          <cell r="CJ74">
            <v>397.60157903833328</v>
          </cell>
          <cell r="CK74">
            <v>404.24170053250009</v>
          </cell>
          <cell r="CL74">
            <v>0</v>
          </cell>
          <cell r="CM74">
            <v>0</v>
          </cell>
          <cell r="CN74">
            <v>6.6401214941666762</v>
          </cell>
          <cell r="CO74">
            <v>0</v>
          </cell>
          <cell r="CP74">
            <v>397.60157903833328</v>
          </cell>
          <cell r="CQ74" t="str">
            <v/>
          </cell>
          <cell r="CR74" t="str">
            <v/>
          </cell>
          <cell r="CS74" t="str">
            <v/>
          </cell>
          <cell r="CT74" t="str">
            <v/>
          </cell>
          <cell r="CU74">
            <v>0</v>
          </cell>
          <cell r="CX74">
            <v>11773.071493446381</v>
          </cell>
          <cell r="CY74">
            <v>2007.6103241393257</v>
          </cell>
          <cell r="CZ74">
            <v>3841.5348877713004</v>
          </cell>
          <cell r="DA74">
            <v>3963.2928893735866</v>
          </cell>
          <cell r="DB74">
            <v>1960.6333921621663</v>
          </cell>
          <cell r="DE74">
            <v>1597.5404639999999</v>
          </cell>
          <cell r="DG74">
            <v>2840.5470194673026</v>
          </cell>
          <cell r="DH74">
            <v>982.31428792730287</v>
          </cell>
          <cell r="DI74">
            <v>1858.2327315399998</v>
          </cell>
          <cell r="DJ74">
            <v>591.40477412999996</v>
          </cell>
          <cell r="DK74">
            <v>443.57690142000001</v>
          </cell>
          <cell r="DL74">
            <v>711.97321601999988</v>
          </cell>
          <cell r="DM74">
            <v>111.27783997</v>
          </cell>
          <cell r="DN74">
            <v>2286.1189761354112</v>
          </cell>
          <cell r="DS74">
            <v>79.441401501000001</v>
          </cell>
          <cell r="DT74">
            <v>309.44743438400002</v>
          </cell>
          <cell r="DU74">
            <v>167.1015003105</v>
          </cell>
          <cell r="DV74">
            <v>1730.1286399399112</v>
          </cell>
          <cell r="DW74">
            <v>1730.1286399399112</v>
          </cell>
          <cell r="DX74">
            <v>1</v>
          </cell>
          <cell r="DY74">
            <v>1</v>
          </cell>
          <cell r="DZ74">
            <v>1</v>
          </cell>
          <cell r="EA74">
            <v>1</v>
          </cell>
          <cell r="EB74" t="str">
            <v>1 1 1 1</v>
          </cell>
          <cell r="EC74">
            <v>2648.7145405400001</v>
          </cell>
          <cell r="ED74">
            <v>221.79169244000005</v>
          </cell>
          <cell r="EE74">
            <v>951.39924857999995</v>
          </cell>
          <cell r="EF74">
            <v>1337.37306115</v>
          </cell>
          <cell r="EG74">
            <v>138.15053836999996</v>
          </cell>
          <cell r="EH74">
            <v>77.123455160000006</v>
          </cell>
          <cell r="EI74">
            <v>7.1553000000000005E-2</v>
          </cell>
          <cell r="EJ74">
            <v>1.69555777</v>
          </cell>
          <cell r="EK74">
            <v>71.096784159999999</v>
          </cell>
          <cell r="EL74">
            <v>4.2595602299999999</v>
          </cell>
          <cell r="EM74">
            <v>304.15435272000002</v>
          </cell>
          <cell r="EN74">
            <v>195.49580397000003</v>
          </cell>
          <cell r="EO74">
            <v>20.31112465</v>
          </cell>
          <cell r="EP74">
            <v>84.049988920000004</v>
          </cell>
          <cell r="EQ74">
            <v>4.2974351799999999</v>
          </cell>
          <cell r="ER74">
            <v>195.49580397000003</v>
          </cell>
          <cell r="ES74">
            <v>4.9874207300000002</v>
          </cell>
          <cell r="ET74">
            <v>124.59306793999998</v>
          </cell>
          <cell r="EU74">
            <v>79.020818469999995</v>
          </cell>
          <cell r="EV74">
            <v>16.084337529999999</v>
          </cell>
          <cell r="EW74">
            <v>2042.7510879900001</v>
          </cell>
          <cell r="EX74">
            <v>21.23691474</v>
          </cell>
          <cell r="EY74">
            <v>804.79949822000003</v>
          </cell>
          <cell r="EZ74">
            <v>1103.2054695999998</v>
          </cell>
          <cell r="FA74">
            <v>113.50920542999997</v>
          </cell>
          <cell r="FB74">
            <v>2042.7510879900001</v>
          </cell>
          <cell r="FC74">
            <v>21.23691474</v>
          </cell>
          <cell r="FD74">
            <v>804.79949822000003</v>
          </cell>
          <cell r="FE74">
            <v>1103.2054695999998</v>
          </cell>
          <cell r="FF74">
            <v>113.50920542999997</v>
          </cell>
          <cell r="FG74">
            <v>1</v>
          </cell>
          <cell r="FH74">
            <v>1</v>
          </cell>
          <cell r="FI74">
            <v>1</v>
          </cell>
          <cell r="FJ74">
            <v>1</v>
          </cell>
          <cell r="FK74" t="str">
            <v>1 1 1 1</v>
          </cell>
          <cell r="FN74">
            <v>11773.071493446381</v>
          </cell>
          <cell r="FO74">
            <v>0</v>
          </cell>
          <cell r="FP74">
            <v>376.37899999999996</v>
          </cell>
          <cell r="FQ74">
            <v>0</v>
          </cell>
          <cell r="FR74">
            <v>2003.7250082983335</v>
          </cell>
          <cell r="FS74">
            <v>1945.1350082983336</v>
          </cell>
          <cell r="FT74">
            <v>2.74</v>
          </cell>
          <cell r="FU74">
            <v>55.85</v>
          </cell>
          <cell r="FV74">
            <v>148252</v>
          </cell>
          <cell r="FW74">
            <v>0</v>
          </cell>
          <cell r="FX74">
            <v>148252</v>
          </cell>
          <cell r="FZ74">
            <v>1199.2375608699999</v>
          </cell>
          <cell r="GA74">
            <v>0</v>
          </cell>
          <cell r="GB74">
            <v>36.483000000000004</v>
          </cell>
          <cell r="GC74">
            <v>0</v>
          </cell>
          <cell r="GD74">
            <v>545.12599999999998</v>
          </cell>
          <cell r="GE74">
            <v>545.12599999999998</v>
          </cell>
          <cell r="GF74">
            <v>0</v>
          </cell>
          <cell r="GG74">
            <v>0</v>
          </cell>
          <cell r="GH74">
            <v>13857</v>
          </cell>
          <cell r="GI74">
            <v>0</v>
          </cell>
          <cell r="GJ74">
            <v>13857</v>
          </cell>
          <cell r="GK74">
            <v>243.8612605576771</v>
          </cell>
          <cell r="GL74">
            <v>0</v>
          </cell>
          <cell r="GM74">
            <v>0</v>
          </cell>
          <cell r="GN74">
            <v>0</v>
          </cell>
          <cell r="GO74">
            <v>50.419308298333334</v>
          </cell>
          <cell r="GP74">
            <v>25.270333333333333</v>
          </cell>
          <cell r="GQ74">
            <v>0</v>
          </cell>
          <cell r="GR74">
            <v>0.53</v>
          </cell>
          <cell r="GS74">
            <v>2054</v>
          </cell>
          <cell r="GT74">
            <v>0</v>
          </cell>
          <cell r="GU74">
            <v>2054</v>
          </cell>
          <cell r="GV74">
            <v>0</v>
          </cell>
          <cell r="GW74">
            <v>0</v>
          </cell>
          <cell r="GX74">
            <v>0</v>
          </cell>
          <cell r="GY74">
            <v>0</v>
          </cell>
          <cell r="GZ74">
            <v>0</v>
          </cell>
          <cell r="HA74">
            <v>0</v>
          </cell>
          <cell r="HB74">
            <v>0</v>
          </cell>
          <cell r="HC74">
            <v>0</v>
          </cell>
          <cell r="HD74">
            <v>0</v>
          </cell>
          <cell r="HE74">
            <v>0</v>
          </cell>
          <cell r="HF74">
            <v>0</v>
          </cell>
          <cell r="HG74">
            <v>0</v>
          </cell>
          <cell r="HH74">
            <v>0</v>
          </cell>
          <cell r="HI74">
            <v>0</v>
          </cell>
          <cell r="HJ74">
            <v>0</v>
          </cell>
          <cell r="HK74">
            <v>0</v>
          </cell>
          <cell r="HL74">
            <v>0</v>
          </cell>
          <cell r="HM74">
            <v>0</v>
          </cell>
          <cell r="HN74">
            <v>0</v>
          </cell>
          <cell r="HO74">
            <v>0</v>
          </cell>
          <cell r="HP74">
            <v>0</v>
          </cell>
          <cell r="HQ74">
            <v>0</v>
          </cell>
          <cell r="HR74">
            <v>0</v>
          </cell>
          <cell r="HS74">
            <v>0</v>
          </cell>
          <cell r="HT74">
            <v>0</v>
          </cell>
          <cell r="HU74">
            <v>0</v>
          </cell>
          <cell r="HV74">
            <v>0</v>
          </cell>
          <cell r="HW74">
            <v>0</v>
          </cell>
          <cell r="HX74">
            <v>0</v>
          </cell>
          <cell r="HY74">
            <v>0</v>
          </cell>
          <cell r="HZ74">
            <v>0</v>
          </cell>
          <cell r="IA74">
            <v>0</v>
          </cell>
          <cell r="IB74">
            <v>0</v>
          </cell>
          <cell r="IC74">
            <v>243.8612605576771</v>
          </cell>
          <cell r="ID74">
            <v>0</v>
          </cell>
          <cell r="IE74">
            <v>0</v>
          </cell>
          <cell r="IF74">
            <v>0</v>
          </cell>
          <cell r="IG74">
            <v>50.419308298333334</v>
          </cell>
          <cell r="IH74">
            <v>25.270333333333333</v>
          </cell>
          <cell r="II74">
            <v>0</v>
          </cell>
          <cell r="IJ74">
            <v>0.53</v>
          </cell>
          <cell r="IK74">
            <v>2054</v>
          </cell>
          <cell r="IL74">
            <v>0</v>
          </cell>
          <cell r="IM74">
            <v>2054</v>
          </cell>
          <cell r="IN74">
            <v>243.8612605576771</v>
          </cell>
          <cell r="IO74">
            <v>0</v>
          </cell>
          <cell r="IP74">
            <v>0</v>
          </cell>
          <cell r="IQ74">
            <v>0</v>
          </cell>
          <cell r="IR74">
            <v>50.419308298333334</v>
          </cell>
          <cell r="IS74">
            <v>25.270333333333333</v>
          </cell>
          <cell r="IT74">
            <v>0</v>
          </cell>
          <cell r="IU74">
            <v>0.53</v>
          </cell>
          <cell r="IV74">
            <v>2054</v>
          </cell>
          <cell r="IW74">
            <v>0</v>
          </cell>
          <cell r="IX74">
            <v>2054</v>
          </cell>
          <cell r="IY74">
            <v>758.40588715000001</v>
          </cell>
          <cell r="IZ74">
            <v>0</v>
          </cell>
          <cell r="JA74">
            <v>14.109</v>
          </cell>
          <cell r="JB74">
            <v>0</v>
          </cell>
          <cell r="JC74">
            <v>323.55900000000003</v>
          </cell>
          <cell r="JD74">
            <v>323.55900000000003</v>
          </cell>
          <cell r="JE74">
            <v>0</v>
          </cell>
          <cell r="JF74">
            <v>0</v>
          </cell>
          <cell r="JG74">
            <v>5045</v>
          </cell>
          <cell r="JH74">
            <v>0</v>
          </cell>
          <cell r="JI74">
            <v>5045</v>
          </cell>
          <cell r="JJ74">
            <v>6.3401916800000002</v>
          </cell>
          <cell r="JK74">
            <v>0</v>
          </cell>
          <cell r="JL74">
            <v>0</v>
          </cell>
          <cell r="JM74">
            <v>0</v>
          </cell>
          <cell r="JN74">
            <v>0</v>
          </cell>
          <cell r="JO74">
            <v>0</v>
          </cell>
          <cell r="JP74">
            <v>0</v>
          </cell>
          <cell r="JQ74">
            <v>0</v>
          </cell>
          <cell r="JR74">
            <v>22</v>
          </cell>
          <cell r="JS74">
            <v>0</v>
          </cell>
          <cell r="JT74">
            <v>22</v>
          </cell>
          <cell r="JU74">
            <v>115.56319658000001</v>
          </cell>
          <cell r="JV74">
            <v>0</v>
          </cell>
          <cell r="JW74">
            <v>0</v>
          </cell>
          <cell r="JX74">
            <v>0</v>
          </cell>
          <cell r="JY74">
            <v>0</v>
          </cell>
          <cell r="JZ74">
            <v>0</v>
          </cell>
          <cell r="KA74">
            <v>0</v>
          </cell>
          <cell r="KB74">
            <v>0</v>
          </cell>
          <cell r="KC74">
            <v>251</v>
          </cell>
          <cell r="KD74">
            <v>0</v>
          </cell>
          <cell r="KE74">
            <v>251</v>
          </cell>
          <cell r="KF74">
            <v>66.820152820000004</v>
          </cell>
          <cell r="KG74">
            <v>0</v>
          </cell>
          <cell r="KH74">
            <v>0</v>
          </cell>
          <cell r="KI74">
            <v>0</v>
          </cell>
          <cell r="KJ74">
            <v>0</v>
          </cell>
          <cell r="KK74">
            <v>0</v>
          </cell>
          <cell r="KL74">
            <v>0</v>
          </cell>
          <cell r="KM74">
            <v>0</v>
          </cell>
          <cell r="KN74">
            <v>130</v>
          </cell>
          <cell r="KO74">
            <v>0</v>
          </cell>
          <cell r="KP74">
            <v>130</v>
          </cell>
          <cell r="KQ74">
            <v>569.68234606999999</v>
          </cell>
          <cell r="KR74">
            <v>0</v>
          </cell>
          <cell r="KS74">
            <v>14.109</v>
          </cell>
          <cell r="KT74">
            <v>0</v>
          </cell>
          <cell r="KU74">
            <v>323.55900000000003</v>
          </cell>
          <cell r="KV74">
            <v>323.55900000000003</v>
          </cell>
          <cell r="KW74">
            <v>0</v>
          </cell>
          <cell r="KX74">
            <v>0</v>
          </cell>
          <cell r="KY74">
            <v>4642</v>
          </cell>
          <cell r="KZ74">
            <v>0</v>
          </cell>
          <cell r="LA74">
            <v>4642</v>
          </cell>
          <cell r="LB74">
            <v>569.68234606999999</v>
          </cell>
          <cell r="LC74">
            <v>0</v>
          </cell>
          <cell r="LD74">
            <v>14.109</v>
          </cell>
          <cell r="LE74">
            <v>0</v>
          </cell>
          <cell r="LF74">
            <v>323.55900000000003</v>
          </cell>
          <cell r="LG74">
            <v>323.55900000000003</v>
          </cell>
          <cell r="LH74">
            <v>0</v>
          </cell>
          <cell r="LI74">
            <v>0</v>
          </cell>
          <cell r="LJ74">
            <v>4642</v>
          </cell>
          <cell r="LK74">
            <v>0</v>
          </cell>
          <cell r="LL74">
            <v>4642</v>
          </cell>
          <cell r="LQ74">
            <v>0</v>
          </cell>
          <cell r="LR74">
            <v>55.8</v>
          </cell>
          <cell r="LS74">
            <v>0</v>
          </cell>
          <cell r="LT74">
            <v>0</v>
          </cell>
          <cell r="LU74">
            <v>0</v>
          </cell>
          <cell r="LX74">
            <v>0</v>
          </cell>
          <cell r="LY74">
            <v>0</v>
          </cell>
          <cell r="LZ74">
            <v>0</v>
          </cell>
          <cell r="MA74">
            <v>0</v>
          </cell>
          <cell r="MB74">
            <v>0</v>
          </cell>
          <cell r="MC74">
            <v>0</v>
          </cell>
          <cell r="MD74">
            <v>0</v>
          </cell>
          <cell r="ME74">
            <v>0</v>
          </cell>
          <cell r="MF74">
            <v>0</v>
          </cell>
          <cell r="MG74">
            <v>0</v>
          </cell>
          <cell r="MH74">
            <v>0</v>
          </cell>
          <cell r="MI74">
            <v>0</v>
          </cell>
          <cell r="MJ74">
            <v>0</v>
          </cell>
          <cell r="MK74">
            <v>0</v>
          </cell>
          <cell r="ML74">
            <v>0</v>
          </cell>
          <cell r="MM74">
            <v>0</v>
          </cell>
          <cell r="MN74">
            <v>0</v>
          </cell>
          <cell r="MO74">
            <v>0</v>
          </cell>
          <cell r="MP74">
            <v>0</v>
          </cell>
          <cell r="MQ74">
            <v>0</v>
          </cell>
          <cell r="MR74">
            <v>0</v>
          </cell>
          <cell r="MS74">
            <v>0</v>
          </cell>
          <cell r="MT74">
            <v>0</v>
          </cell>
          <cell r="MU74">
            <v>0</v>
          </cell>
          <cell r="MV74">
            <v>0</v>
          </cell>
          <cell r="MW74">
            <v>0</v>
          </cell>
          <cell r="MX74">
            <v>0</v>
          </cell>
          <cell r="MY74">
            <v>0</v>
          </cell>
          <cell r="MZ74">
            <v>0</v>
          </cell>
          <cell r="NA74">
            <v>0</v>
          </cell>
          <cell r="NB74">
            <v>0</v>
          </cell>
          <cell r="NC74">
            <v>0</v>
          </cell>
          <cell r="ND74">
            <v>0</v>
          </cell>
          <cell r="NE74">
            <v>0</v>
          </cell>
          <cell r="NF74">
            <v>0</v>
          </cell>
          <cell r="NG74">
            <v>0</v>
          </cell>
          <cell r="NH74">
            <v>0</v>
          </cell>
          <cell r="NI74">
            <v>0</v>
          </cell>
          <cell r="NJ74">
            <v>0</v>
          </cell>
          <cell r="NK74">
            <v>0</v>
          </cell>
          <cell r="NL74">
            <v>0</v>
          </cell>
          <cell r="NM74">
            <v>0</v>
          </cell>
          <cell r="NN74">
            <v>0</v>
          </cell>
          <cell r="NO74">
            <v>0</v>
          </cell>
          <cell r="NP74">
            <v>0</v>
          </cell>
          <cell r="NQ74">
            <v>0</v>
          </cell>
          <cell r="NR74">
            <v>0</v>
          </cell>
          <cell r="NS74">
            <v>0</v>
          </cell>
          <cell r="NT74">
            <v>0</v>
          </cell>
          <cell r="NU74">
            <v>0</v>
          </cell>
          <cell r="NV74">
            <v>0</v>
          </cell>
          <cell r="NW74">
            <v>0</v>
          </cell>
          <cell r="NX74">
            <v>0</v>
          </cell>
          <cell r="NY74">
            <v>0</v>
          </cell>
          <cell r="NZ74">
            <v>0</v>
          </cell>
          <cell r="OA74">
            <v>0</v>
          </cell>
          <cell r="OB74">
            <v>0</v>
          </cell>
          <cell r="OC74">
            <v>0</v>
          </cell>
          <cell r="OD74">
            <v>0</v>
          </cell>
          <cell r="OE74">
            <v>0</v>
          </cell>
          <cell r="OF74">
            <v>0</v>
          </cell>
          <cell r="OG74">
            <v>0</v>
          </cell>
          <cell r="OH74">
            <v>0</v>
          </cell>
          <cell r="OI74">
            <v>0</v>
          </cell>
          <cell r="OJ74">
            <v>0</v>
          </cell>
          <cell r="OL74" t="str">
            <v>нд</v>
          </cell>
          <cell r="OM74" t="str">
            <v>нд</v>
          </cell>
          <cell r="ON74" t="str">
            <v>нд</v>
          </cell>
          <cell r="OO74" t="str">
            <v>нд</v>
          </cell>
          <cell r="OP74" t="str">
            <v>нд</v>
          </cell>
          <cell r="OT74">
            <v>14308.713215236534</v>
          </cell>
        </row>
        <row r="75">
          <cell r="D75" t="str">
            <v>L_Che365_20</v>
          </cell>
          <cell r="E75">
            <v>34.765474009999991</v>
          </cell>
          <cell r="H75">
            <v>34.765474009999998</v>
          </cell>
          <cell r="J75">
            <v>1.4265728399999922</v>
          </cell>
          <cell r="K75">
            <v>1.4157618099999922</v>
          </cell>
          <cell r="L75">
            <v>1.0811029999999999E-2</v>
          </cell>
          <cell r="M75">
            <v>0</v>
          </cell>
          <cell r="N75">
            <v>0</v>
          </cell>
          <cell r="O75">
            <v>0</v>
          </cell>
          <cell r="P75">
            <v>0</v>
          </cell>
          <cell r="Q75">
            <v>1.0811029999999999E-2</v>
          </cell>
          <cell r="R75">
            <v>1.41576180999999</v>
          </cell>
          <cell r="S75">
            <v>0</v>
          </cell>
          <cell r="T75">
            <v>0</v>
          </cell>
          <cell r="U75">
            <v>0</v>
          </cell>
          <cell r="V75">
            <v>0</v>
          </cell>
          <cell r="W75">
            <v>1.41576180999999</v>
          </cell>
          <cell r="X75">
            <v>0</v>
          </cell>
          <cell r="Y75">
            <v>0</v>
          </cell>
          <cell r="Z75">
            <v>0</v>
          </cell>
          <cell r="AA75">
            <v>0</v>
          </cell>
          <cell r="AB75">
            <v>0</v>
          </cell>
          <cell r="AC75">
            <v>0</v>
          </cell>
          <cell r="AD75">
            <v>1.41576180999999</v>
          </cell>
          <cell r="AE75">
            <v>0</v>
          </cell>
          <cell r="AF75">
            <v>0</v>
          </cell>
          <cell r="AG75">
            <v>0</v>
          </cell>
          <cell r="AH75">
            <v>0</v>
          </cell>
          <cell r="AI75">
            <v>1.41576180999999</v>
          </cell>
          <cell r="AJ75">
            <v>0</v>
          </cell>
          <cell r="AK75">
            <v>0</v>
          </cell>
          <cell r="AL75">
            <v>0</v>
          </cell>
          <cell r="AM75">
            <v>0</v>
          </cell>
          <cell r="AN75">
            <v>0</v>
          </cell>
          <cell r="AO75">
            <v>0</v>
          </cell>
          <cell r="AP75">
            <v>0</v>
          </cell>
          <cell r="AQ75">
            <v>0</v>
          </cell>
          <cell r="AR75">
            <v>0</v>
          </cell>
          <cell r="AS75">
            <v>0</v>
          </cell>
          <cell r="AT75">
            <v>0</v>
          </cell>
          <cell r="AU75">
            <v>0</v>
          </cell>
          <cell r="AV75">
            <v>0</v>
          </cell>
          <cell r="AW75">
            <v>0</v>
          </cell>
          <cell r="AX75">
            <v>0</v>
          </cell>
          <cell r="AY75">
            <v>0</v>
          </cell>
          <cell r="AZ75">
            <v>0</v>
          </cell>
          <cell r="BA75">
            <v>0</v>
          </cell>
          <cell r="BB75" t="str">
            <v/>
          </cell>
          <cell r="BC75" t="str">
            <v/>
          </cell>
          <cell r="BD75" t="str">
            <v/>
          </cell>
          <cell r="BE75" t="str">
            <v/>
          </cell>
          <cell r="BF75">
            <v>0</v>
          </cell>
          <cell r="BG75">
            <v>1.41576181</v>
          </cell>
          <cell r="BH75">
            <v>0</v>
          </cell>
          <cell r="BI75">
            <v>0</v>
          </cell>
          <cell r="BJ75">
            <v>0</v>
          </cell>
          <cell r="BK75">
            <v>0</v>
          </cell>
          <cell r="BL75">
            <v>1.41576181</v>
          </cell>
          <cell r="BM75">
            <v>0</v>
          </cell>
          <cell r="BN75">
            <v>0</v>
          </cell>
          <cell r="BO75">
            <v>0</v>
          </cell>
          <cell r="BP75">
            <v>0</v>
          </cell>
          <cell r="BQ75">
            <v>0</v>
          </cell>
          <cell r="BR75">
            <v>0</v>
          </cell>
          <cell r="BS75">
            <v>1.41576181</v>
          </cell>
          <cell r="BT75">
            <v>0</v>
          </cell>
          <cell r="BU75">
            <v>0</v>
          </cell>
          <cell r="BV75">
            <v>0</v>
          </cell>
          <cell r="BW75">
            <v>0</v>
          </cell>
          <cell r="BX75">
            <v>1.41576181</v>
          </cell>
          <cell r="BY75">
            <v>0</v>
          </cell>
          <cell r="BZ75">
            <v>0</v>
          </cell>
          <cell r="CA75">
            <v>0</v>
          </cell>
          <cell r="CB75">
            <v>0</v>
          </cell>
          <cell r="CC75">
            <v>0</v>
          </cell>
          <cell r="CD75">
            <v>0</v>
          </cell>
          <cell r="CE75">
            <v>0</v>
          </cell>
          <cell r="CF75">
            <v>0</v>
          </cell>
          <cell r="CG75">
            <v>0</v>
          </cell>
          <cell r="CH75">
            <v>0</v>
          </cell>
          <cell r="CI75">
            <v>0</v>
          </cell>
          <cell r="CJ75">
            <v>0</v>
          </cell>
          <cell r="CK75">
            <v>0</v>
          </cell>
          <cell r="CL75">
            <v>0</v>
          </cell>
          <cell r="CM75">
            <v>0</v>
          </cell>
          <cell r="CN75">
            <v>0</v>
          </cell>
          <cell r="CO75">
            <v>0</v>
          </cell>
          <cell r="CP75">
            <v>0</v>
          </cell>
          <cell r="CQ75" t="str">
            <v/>
          </cell>
          <cell r="CR75" t="str">
            <v/>
          </cell>
          <cell r="CS75" t="str">
            <v/>
          </cell>
          <cell r="CT75" t="str">
            <v/>
          </cell>
          <cell r="CU75">
            <v>0</v>
          </cell>
          <cell r="CX75">
            <v>29.46158192</v>
          </cell>
          <cell r="CY75">
            <v>2.3181405000000002</v>
          </cell>
          <cell r="CZ75">
            <v>21.36708295</v>
          </cell>
          <cell r="DA75">
            <v>2.2110490299999999</v>
          </cell>
          <cell r="DB75">
            <v>3.5653094400000018</v>
          </cell>
          <cell r="DE75">
            <v>29.46158192</v>
          </cell>
          <cell r="DG75">
            <v>0</v>
          </cell>
          <cell r="DH75">
            <v>0</v>
          </cell>
          <cell r="DI75">
            <v>0</v>
          </cell>
          <cell r="DJ75">
            <v>0</v>
          </cell>
          <cell r="DK75">
            <v>0</v>
          </cell>
          <cell r="DL75">
            <v>0</v>
          </cell>
          <cell r="DM75">
            <v>0</v>
          </cell>
          <cell r="DN75">
            <v>0</v>
          </cell>
          <cell r="DS75">
            <v>0</v>
          </cell>
          <cell r="DT75">
            <v>0</v>
          </cell>
          <cell r="DU75">
            <v>0</v>
          </cell>
          <cell r="DV75">
            <v>0</v>
          </cell>
          <cell r="DW75">
            <v>0</v>
          </cell>
          <cell r="DX75" t="str">
            <v/>
          </cell>
          <cell r="DY75" t="str">
            <v/>
          </cell>
          <cell r="DZ75" t="str">
            <v/>
          </cell>
          <cell r="EA75" t="str">
            <v/>
          </cell>
          <cell r="EB75">
            <v>0</v>
          </cell>
          <cell r="EC75">
            <v>0</v>
          </cell>
          <cell r="ED75">
            <v>0</v>
          </cell>
          <cell r="EE75">
            <v>0</v>
          </cell>
          <cell r="EF75">
            <v>0</v>
          </cell>
          <cell r="EG75">
            <v>0</v>
          </cell>
          <cell r="EH75">
            <v>0</v>
          </cell>
          <cell r="EI75">
            <v>0</v>
          </cell>
          <cell r="EJ75">
            <v>0</v>
          </cell>
          <cell r="EK75">
            <v>0</v>
          </cell>
          <cell r="EL75">
            <v>0</v>
          </cell>
          <cell r="EM75">
            <v>0</v>
          </cell>
          <cell r="EN75">
            <v>0</v>
          </cell>
          <cell r="EO75">
            <v>0</v>
          </cell>
          <cell r="EP75">
            <v>0</v>
          </cell>
          <cell r="EQ75">
            <v>0</v>
          </cell>
          <cell r="ER75">
            <v>0</v>
          </cell>
          <cell r="ES75">
            <v>0</v>
          </cell>
          <cell r="ET75">
            <v>0</v>
          </cell>
          <cell r="EU75">
            <v>0</v>
          </cell>
          <cell r="EV75">
            <v>0</v>
          </cell>
          <cell r="EW75">
            <v>0</v>
          </cell>
          <cell r="EX75">
            <v>0</v>
          </cell>
          <cell r="EY75">
            <v>0</v>
          </cell>
          <cell r="EZ75">
            <v>0</v>
          </cell>
          <cell r="FA75">
            <v>0</v>
          </cell>
          <cell r="FB75">
            <v>0</v>
          </cell>
          <cell r="FC75">
            <v>0</v>
          </cell>
          <cell r="FD75">
            <v>0</v>
          </cell>
          <cell r="FE75">
            <v>0</v>
          </cell>
          <cell r="FF75">
            <v>0</v>
          </cell>
          <cell r="FG75" t="str">
            <v/>
          </cell>
          <cell r="FH75" t="str">
            <v/>
          </cell>
          <cell r="FI75" t="str">
            <v/>
          </cell>
          <cell r="FJ75" t="str">
            <v/>
          </cell>
          <cell r="FK75">
            <v>0</v>
          </cell>
          <cell r="FN75">
            <v>29.46158192</v>
          </cell>
          <cell r="FO75">
            <v>0</v>
          </cell>
          <cell r="FP75">
            <v>0.96</v>
          </cell>
          <cell r="FQ75">
            <v>0</v>
          </cell>
          <cell r="FR75">
            <v>36.018000000000001</v>
          </cell>
          <cell r="FS75">
            <v>36.018000000000001</v>
          </cell>
          <cell r="FT75">
            <v>0</v>
          </cell>
          <cell r="FU75">
            <v>0</v>
          </cell>
          <cell r="FV75">
            <v>0</v>
          </cell>
          <cell r="FW75">
            <v>0</v>
          </cell>
          <cell r="FX75">
            <v>0</v>
          </cell>
          <cell r="FZ75">
            <v>0</v>
          </cell>
          <cell r="GA75">
            <v>0</v>
          </cell>
          <cell r="GB75">
            <v>0</v>
          </cell>
          <cell r="GC75">
            <v>0</v>
          </cell>
          <cell r="GD75">
            <v>0</v>
          </cell>
          <cell r="GE75">
            <v>0</v>
          </cell>
          <cell r="GF75">
            <v>0</v>
          </cell>
          <cell r="GG75">
            <v>0</v>
          </cell>
          <cell r="GH75">
            <v>0</v>
          </cell>
          <cell r="GI75">
            <v>0</v>
          </cell>
          <cell r="GJ75">
            <v>0</v>
          </cell>
          <cell r="GK75">
            <v>0</v>
          </cell>
          <cell r="GL75">
            <v>0</v>
          </cell>
          <cell r="GM75">
            <v>0</v>
          </cell>
          <cell r="GN75">
            <v>0</v>
          </cell>
          <cell r="GO75">
            <v>0</v>
          </cell>
          <cell r="GP75">
            <v>0</v>
          </cell>
          <cell r="GQ75">
            <v>0</v>
          </cell>
          <cell r="GR75">
            <v>0</v>
          </cell>
          <cell r="GS75">
            <v>0</v>
          </cell>
          <cell r="GT75">
            <v>0</v>
          </cell>
          <cell r="GU75">
            <v>0</v>
          </cell>
          <cell r="GV75">
            <v>0</v>
          </cell>
          <cell r="GW75">
            <v>0</v>
          </cell>
          <cell r="GX75">
            <v>0</v>
          </cell>
          <cell r="GY75">
            <v>0</v>
          </cell>
          <cell r="GZ75">
            <v>0</v>
          </cell>
          <cell r="HA75">
            <v>0</v>
          </cell>
          <cell r="HB75">
            <v>0</v>
          </cell>
          <cell r="HC75">
            <v>0</v>
          </cell>
          <cell r="HD75">
            <v>0</v>
          </cell>
          <cell r="HE75">
            <v>0</v>
          </cell>
          <cell r="HF75">
            <v>0</v>
          </cell>
          <cell r="HG75">
            <v>0</v>
          </cell>
          <cell r="HH75">
            <v>0</v>
          </cell>
          <cell r="HI75">
            <v>0</v>
          </cell>
          <cell r="HJ75">
            <v>0</v>
          </cell>
          <cell r="HK75">
            <v>0</v>
          </cell>
          <cell r="HL75">
            <v>0</v>
          </cell>
          <cell r="HM75">
            <v>0</v>
          </cell>
          <cell r="HN75">
            <v>0</v>
          </cell>
          <cell r="HO75">
            <v>0</v>
          </cell>
          <cell r="HP75">
            <v>0</v>
          </cell>
          <cell r="HQ75">
            <v>0</v>
          </cell>
          <cell r="HR75">
            <v>0</v>
          </cell>
          <cell r="HS75">
            <v>0</v>
          </cell>
          <cell r="HT75">
            <v>0</v>
          </cell>
          <cell r="HU75">
            <v>0</v>
          </cell>
          <cell r="HV75">
            <v>0</v>
          </cell>
          <cell r="HW75">
            <v>0</v>
          </cell>
          <cell r="HX75">
            <v>0</v>
          </cell>
          <cell r="HY75">
            <v>0</v>
          </cell>
          <cell r="HZ75">
            <v>0</v>
          </cell>
          <cell r="IA75">
            <v>0</v>
          </cell>
          <cell r="IB75">
            <v>0</v>
          </cell>
          <cell r="IC75">
            <v>0</v>
          </cell>
          <cell r="ID75">
            <v>0</v>
          </cell>
          <cell r="IE75">
            <v>0</v>
          </cell>
          <cell r="IF75">
            <v>0</v>
          </cell>
          <cell r="IG75">
            <v>0</v>
          </cell>
          <cell r="IH75">
            <v>0</v>
          </cell>
          <cell r="II75">
            <v>0</v>
          </cell>
          <cell r="IJ75">
            <v>0</v>
          </cell>
          <cell r="IK75">
            <v>0</v>
          </cell>
          <cell r="IL75">
            <v>0</v>
          </cell>
          <cell r="IM75">
            <v>0</v>
          </cell>
          <cell r="IN75">
            <v>0</v>
          </cell>
          <cell r="IO75">
            <v>0</v>
          </cell>
          <cell r="IP75">
            <v>0</v>
          </cell>
          <cell r="IQ75">
            <v>0</v>
          </cell>
          <cell r="IR75">
            <v>0</v>
          </cell>
          <cell r="IS75">
            <v>0</v>
          </cell>
          <cell r="IT75">
            <v>0</v>
          </cell>
          <cell r="IU75">
            <v>0</v>
          </cell>
          <cell r="IV75">
            <v>0</v>
          </cell>
          <cell r="IW75">
            <v>0</v>
          </cell>
          <cell r="IX75">
            <v>0</v>
          </cell>
          <cell r="IY75">
            <v>0</v>
          </cell>
          <cell r="IZ75">
            <v>0</v>
          </cell>
          <cell r="JA75">
            <v>0</v>
          </cell>
          <cell r="JB75">
            <v>0</v>
          </cell>
          <cell r="JC75">
            <v>0</v>
          </cell>
          <cell r="JD75">
            <v>0</v>
          </cell>
          <cell r="JE75">
            <v>0</v>
          </cell>
          <cell r="JF75">
            <v>0</v>
          </cell>
          <cell r="JG75">
            <v>0</v>
          </cell>
          <cell r="JH75">
            <v>0</v>
          </cell>
          <cell r="JI75">
            <v>0</v>
          </cell>
          <cell r="JJ75">
            <v>0</v>
          </cell>
          <cell r="JK75">
            <v>0</v>
          </cell>
          <cell r="JL75">
            <v>0</v>
          </cell>
          <cell r="JM75">
            <v>0</v>
          </cell>
          <cell r="JN75">
            <v>0</v>
          </cell>
          <cell r="JO75">
            <v>0</v>
          </cell>
          <cell r="JP75">
            <v>0</v>
          </cell>
          <cell r="JQ75">
            <v>0</v>
          </cell>
          <cell r="JR75">
            <v>0</v>
          </cell>
          <cell r="JS75">
            <v>0</v>
          </cell>
          <cell r="JT75">
            <v>0</v>
          </cell>
          <cell r="JU75">
            <v>0</v>
          </cell>
          <cell r="JV75">
            <v>0</v>
          </cell>
          <cell r="JW75">
            <v>0</v>
          </cell>
          <cell r="JX75">
            <v>0</v>
          </cell>
          <cell r="JY75">
            <v>0</v>
          </cell>
          <cell r="JZ75">
            <v>0</v>
          </cell>
          <cell r="KA75">
            <v>0</v>
          </cell>
          <cell r="KB75">
            <v>0</v>
          </cell>
          <cell r="KC75">
            <v>0</v>
          </cell>
          <cell r="KD75">
            <v>0</v>
          </cell>
          <cell r="KE75">
            <v>0</v>
          </cell>
          <cell r="KF75">
            <v>0</v>
          </cell>
          <cell r="KG75">
            <v>0</v>
          </cell>
          <cell r="KH75">
            <v>0</v>
          </cell>
          <cell r="KI75">
            <v>0</v>
          </cell>
          <cell r="KJ75">
            <v>0</v>
          </cell>
          <cell r="KK75">
            <v>0</v>
          </cell>
          <cell r="KL75">
            <v>0</v>
          </cell>
          <cell r="KM75">
            <v>0</v>
          </cell>
          <cell r="KN75">
            <v>0</v>
          </cell>
          <cell r="KO75">
            <v>0</v>
          </cell>
          <cell r="KP75">
            <v>0</v>
          </cell>
          <cell r="KQ75">
            <v>0</v>
          </cell>
          <cell r="KR75">
            <v>0</v>
          </cell>
          <cell r="KS75">
            <v>0</v>
          </cell>
          <cell r="KT75">
            <v>0</v>
          </cell>
          <cell r="KU75">
            <v>0</v>
          </cell>
          <cell r="KV75">
            <v>0</v>
          </cell>
          <cell r="KW75">
            <v>0</v>
          </cell>
          <cell r="KX75">
            <v>0</v>
          </cell>
          <cell r="KY75">
            <v>0</v>
          </cell>
          <cell r="KZ75">
            <v>0</v>
          </cell>
          <cell r="LA75">
            <v>0</v>
          </cell>
          <cell r="LB75">
            <v>0</v>
          </cell>
          <cell r="LC75">
            <v>0</v>
          </cell>
          <cell r="LD75">
            <v>0</v>
          </cell>
          <cell r="LE75">
            <v>0</v>
          </cell>
          <cell r="LF75">
            <v>0</v>
          </cell>
          <cell r="LG75">
            <v>0</v>
          </cell>
          <cell r="LH75">
            <v>0</v>
          </cell>
          <cell r="LI75">
            <v>0</v>
          </cell>
          <cell r="LJ75">
            <v>0</v>
          </cell>
          <cell r="LK75">
            <v>0</v>
          </cell>
          <cell r="LL75">
            <v>0</v>
          </cell>
          <cell r="LQ75">
            <v>0</v>
          </cell>
          <cell r="LR75">
            <v>0</v>
          </cell>
          <cell r="LS75">
            <v>0</v>
          </cell>
          <cell r="LT75">
            <v>0</v>
          </cell>
          <cell r="LU75">
            <v>0</v>
          </cell>
          <cell r="LX75">
            <v>0</v>
          </cell>
          <cell r="LY75">
            <v>0</v>
          </cell>
          <cell r="LZ75">
            <v>0</v>
          </cell>
          <cell r="MA75">
            <v>0</v>
          </cell>
          <cell r="MB75">
            <v>0</v>
          </cell>
          <cell r="MC75">
            <v>0</v>
          </cell>
          <cell r="MD75">
            <v>0</v>
          </cell>
          <cell r="ME75">
            <v>0</v>
          </cell>
          <cell r="MF75">
            <v>0</v>
          </cell>
          <cell r="MG75">
            <v>0</v>
          </cell>
          <cell r="MH75">
            <v>0</v>
          </cell>
          <cell r="MI75">
            <v>0</v>
          </cell>
          <cell r="MJ75">
            <v>0</v>
          </cell>
          <cell r="MK75">
            <v>0</v>
          </cell>
          <cell r="ML75">
            <v>0</v>
          </cell>
          <cell r="MM75">
            <v>0</v>
          </cell>
          <cell r="MN75">
            <v>0</v>
          </cell>
          <cell r="MO75">
            <v>0</v>
          </cell>
          <cell r="MP75">
            <v>0</v>
          </cell>
          <cell r="MQ75">
            <v>0</v>
          </cell>
          <cell r="MR75">
            <v>0</v>
          </cell>
          <cell r="MS75">
            <v>0</v>
          </cell>
          <cell r="MT75">
            <v>0</v>
          </cell>
          <cell r="MU75">
            <v>0</v>
          </cell>
          <cell r="MV75">
            <v>0</v>
          </cell>
          <cell r="MW75">
            <v>0</v>
          </cell>
          <cell r="MX75">
            <v>0</v>
          </cell>
          <cell r="MY75">
            <v>0</v>
          </cell>
          <cell r="MZ75">
            <v>0</v>
          </cell>
          <cell r="NA75">
            <v>0</v>
          </cell>
          <cell r="NB75">
            <v>0</v>
          </cell>
          <cell r="NC75">
            <v>0</v>
          </cell>
          <cell r="ND75">
            <v>0</v>
          </cell>
          <cell r="NE75">
            <v>0</v>
          </cell>
          <cell r="NF75">
            <v>0</v>
          </cell>
          <cell r="NG75">
            <v>0</v>
          </cell>
          <cell r="NH75">
            <v>0</v>
          </cell>
          <cell r="NI75">
            <v>0</v>
          </cell>
          <cell r="NJ75">
            <v>0</v>
          </cell>
          <cell r="NK75">
            <v>0</v>
          </cell>
          <cell r="NL75">
            <v>0</v>
          </cell>
          <cell r="NM75">
            <v>0</v>
          </cell>
          <cell r="NN75">
            <v>0</v>
          </cell>
          <cell r="NO75">
            <v>0</v>
          </cell>
          <cell r="NP75">
            <v>0</v>
          </cell>
          <cell r="NQ75">
            <v>0</v>
          </cell>
          <cell r="NR75">
            <v>0</v>
          </cell>
          <cell r="NS75">
            <v>0</v>
          </cell>
          <cell r="NT75">
            <v>0</v>
          </cell>
          <cell r="NU75">
            <v>0</v>
          </cell>
          <cell r="NV75">
            <v>0</v>
          </cell>
          <cell r="NW75">
            <v>0</v>
          </cell>
          <cell r="NX75">
            <v>0</v>
          </cell>
          <cell r="NY75">
            <v>0</v>
          </cell>
          <cell r="NZ75">
            <v>0</v>
          </cell>
          <cell r="OA75">
            <v>0</v>
          </cell>
          <cell r="OB75">
            <v>0</v>
          </cell>
          <cell r="OC75">
            <v>0</v>
          </cell>
          <cell r="OD75">
            <v>0</v>
          </cell>
          <cell r="OE75">
            <v>0</v>
          </cell>
          <cell r="OF75">
            <v>0</v>
          </cell>
          <cell r="OG75">
            <v>0</v>
          </cell>
          <cell r="OH75">
            <v>0</v>
          </cell>
          <cell r="OI75">
            <v>0</v>
          </cell>
          <cell r="OJ75">
            <v>0</v>
          </cell>
          <cell r="OL75">
            <v>2019</v>
          </cell>
          <cell r="OM75">
            <v>2021</v>
          </cell>
          <cell r="ON75">
            <v>2023</v>
          </cell>
          <cell r="OO75">
            <v>2023</v>
          </cell>
          <cell r="OP75" t="str">
            <v>с</v>
          </cell>
          <cell r="OT75">
            <v>34.765474009999991</v>
          </cell>
        </row>
        <row r="76">
          <cell r="D76" t="str">
            <v>L_Che366_20</v>
          </cell>
          <cell r="E76">
            <v>173.438327964</v>
          </cell>
          <cell r="H76">
            <v>173.43832796400002</v>
          </cell>
          <cell r="J76">
            <v>26.654260869999973</v>
          </cell>
          <cell r="K76">
            <v>1.7108771999999703</v>
          </cell>
          <cell r="L76">
            <v>24.943383670000003</v>
          </cell>
          <cell r="M76">
            <v>0</v>
          </cell>
          <cell r="N76">
            <v>0</v>
          </cell>
          <cell r="O76">
            <v>2.7944175000000002</v>
          </cell>
          <cell r="P76">
            <v>0</v>
          </cell>
          <cell r="Q76">
            <v>22.148966170000001</v>
          </cell>
          <cell r="R76">
            <v>1.7108771999999954</v>
          </cell>
          <cell r="S76">
            <v>0</v>
          </cell>
          <cell r="T76">
            <v>0</v>
          </cell>
          <cell r="U76">
            <v>0</v>
          </cell>
          <cell r="V76">
            <v>0</v>
          </cell>
          <cell r="W76">
            <v>1.7108771999999954</v>
          </cell>
          <cell r="X76">
            <v>0</v>
          </cell>
          <cell r="Y76">
            <v>0</v>
          </cell>
          <cell r="Z76">
            <v>0</v>
          </cell>
          <cell r="AA76">
            <v>0</v>
          </cell>
          <cell r="AB76">
            <v>0</v>
          </cell>
          <cell r="AC76">
            <v>0</v>
          </cell>
          <cell r="AD76">
            <v>1.7108771999999954</v>
          </cell>
          <cell r="AE76">
            <v>0</v>
          </cell>
          <cell r="AF76">
            <v>0</v>
          </cell>
          <cell r="AG76">
            <v>0</v>
          </cell>
          <cell r="AH76">
            <v>0</v>
          </cell>
          <cell r="AI76">
            <v>1.7108771999999954</v>
          </cell>
          <cell r="AJ76">
            <v>0</v>
          </cell>
          <cell r="AK76">
            <v>0</v>
          </cell>
          <cell r="AL76">
            <v>0</v>
          </cell>
          <cell r="AM76">
            <v>0</v>
          </cell>
          <cell r="AN76">
            <v>0</v>
          </cell>
          <cell r="AO76">
            <v>0</v>
          </cell>
          <cell r="AP76">
            <v>0</v>
          </cell>
          <cell r="AQ76">
            <v>0</v>
          </cell>
          <cell r="AR76">
            <v>0</v>
          </cell>
          <cell r="AS76">
            <v>0</v>
          </cell>
          <cell r="AT76">
            <v>0</v>
          </cell>
          <cell r="AU76">
            <v>0</v>
          </cell>
          <cell r="AV76">
            <v>0</v>
          </cell>
          <cell r="AW76">
            <v>0</v>
          </cell>
          <cell r="AX76">
            <v>0</v>
          </cell>
          <cell r="AY76">
            <v>0</v>
          </cell>
          <cell r="AZ76">
            <v>0</v>
          </cell>
          <cell r="BA76">
            <v>0</v>
          </cell>
          <cell r="BB76" t="str">
            <v/>
          </cell>
          <cell r="BC76" t="str">
            <v/>
          </cell>
          <cell r="BD76" t="str">
            <v/>
          </cell>
          <cell r="BE76" t="str">
            <v/>
          </cell>
          <cell r="BF76">
            <v>0</v>
          </cell>
          <cell r="BG76">
            <v>1.7108772000000001</v>
          </cell>
          <cell r="BH76">
            <v>0</v>
          </cell>
          <cell r="BI76">
            <v>0</v>
          </cell>
          <cell r="BJ76">
            <v>0</v>
          </cell>
          <cell r="BK76">
            <v>0</v>
          </cell>
          <cell r="BL76">
            <v>1.7108772000000001</v>
          </cell>
          <cell r="BM76">
            <v>0</v>
          </cell>
          <cell r="BN76">
            <v>0</v>
          </cell>
          <cell r="BO76">
            <v>0</v>
          </cell>
          <cell r="BP76">
            <v>0</v>
          </cell>
          <cell r="BQ76">
            <v>0</v>
          </cell>
          <cell r="BR76">
            <v>0</v>
          </cell>
          <cell r="BS76">
            <v>1.7108772000000001</v>
          </cell>
          <cell r="BT76">
            <v>0</v>
          </cell>
          <cell r="BU76">
            <v>0</v>
          </cell>
          <cell r="BV76">
            <v>0</v>
          </cell>
          <cell r="BW76">
            <v>0</v>
          </cell>
          <cell r="BX76">
            <v>1.7108772000000001</v>
          </cell>
          <cell r="BY76">
            <v>0</v>
          </cell>
          <cell r="BZ76">
            <v>0</v>
          </cell>
          <cell r="CA76">
            <v>0</v>
          </cell>
          <cell r="CB76">
            <v>0</v>
          </cell>
          <cell r="CC76">
            <v>0</v>
          </cell>
          <cell r="CD76">
            <v>0</v>
          </cell>
          <cell r="CE76">
            <v>0</v>
          </cell>
          <cell r="CF76">
            <v>0</v>
          </cell>
          <cell r="CG76">
            <v>0</v>
          </cell>
          <cell r="CH76">
            <v>0</v>
          </cell>
          <cell r="CI76">
            <v>0</v>
          </cell>
          <cell r="CJ76">
            <v>0</v>
          </cell>
          <cell r="CK76">
            <v>0</v>
          </cell>
          <cell r="CL76">
            <v>0</v>
          </cell>
          <cell r="CM76">
            <v>0</v>
          </cell>
          <cell r="CN76">
            <v>0</v>
          </cell>
          <cell r="CO76">
            <v>0</v>
          </cell>
          <cell r="CP76">
            <v>0</v>
          </cell>
          <cell r="CQ76" t="str">
            <v/>
          </cell>
          <cell r="CR76" t="str">
            <v/>
          </cell>
          <cell r="CS76" t="str">
            <v/>
          </cell>
          <cell r="CT76" t="str">
            <v/>
          </cell>
          <cell r="CU76">
            <v>0</v>
          </cell>
          <cell r="CX76">
            <v>145.32196514000003</v>
          </cell>
          <cell r="CY76">
            <v>8.3940645200000006</v>
          </cell>
          <cell r="CZ76">
            <v>97.410533549999997</v>
          </cell>
          <cell r="DA76">
            <v>31.754467009999999</v>
          </cell>
          <cell r="DB76">
            <v>7.7629000600000353</v>
          </cell>
          <cell r="DE76">
            <v>145.32196514000003</v>
          </cell>
          <cell r="DG76">
            <v>16.965008959999999</v>
          </cell>
          <cell r="DH76">
            <v>0</v>
          </cell>
          <cell r="DI76">
            <v>16.965008959999999</v>
          </cell>
          <cell r="DJ76">
            <v>0</v>
          </cell>
          <cell r="DK76">
            <v>13.047523959999999</v>
          </cell>
          <cell r="DL76">
            <v>0.27724672000000006</v>
          </cell>
          <cell r="DM76">
            <v>3.6402382800000002</v>
          </cell>
          <cell r="DN76">
            <v>0</v>
          </cell>
          <cell r="DS76">
            <v>0</v>
          </cell>
          <cell r="DT76">
            <v>0</v>
          </cell>
          <cell r="DU76">
            <v>0</v>
          </cell>
          <cell r="DV76">
            <v>0</v>
          </cell>
          <cell r="DW76">
            <v>0</v>
          </cell>
          <cell r="DX76" t="str">
            <v/>
          </cell>
          <cell r="DY76" t="str">
            <v/>
          </cell>
          <cell r="DZ76" t="str">
            <v/>
          </cell>
          <cell r="EA76" t="str">
            <v/>
          </cell>
          <cell r="EB76">
            <v>0</v>
          </cell>
          <cell r="EC76">
            <v>0</v>
          </cell>
          <cell r="ED76">
            <v>0</v>
          </cell>
          <cell r="EE76">
            <v>0</v>
          </cell>
          <cell r="EF76">
            <v>0</v>
          </cell>
          <cell r="EG76">
            <v>0</v>
          </cell>
          <cell r="EH76">
            <v>0</v>
          </cell>
          <cell r="EI76">
            <v>0</v>
          </cell>
          <cell r="EJ76">
            <v>0</v>
          </cell>
          <cell r="EK76">
            <v>0</v>
          </cell>
          <cell r="EL76">
            <v>0</v>
          </cell>
          <cell r="EM76">
            <v>0</v>
          </cell>
          <cell r="EN76">
            <v>0</v>
          </cell>
          <cell r="EO76">
            <v>0</v>
          </cell>
          <cell r="EP76">
            <v>0</v>
          </cell>
          <cell r="EQ76">
            <v>0</v>
          </cell>
          <cell r="ER76">
            <v>0</v>
          </cell>
          <cell r="ES76">
            <v>0</v>
          </cell>
          <cell r="ET76">
            <v>0</v>
          </cell>
          <cell r="EU76">
            <v>0</v>
          </cell>
          <cell r="EV76">
            <v>0</v>
          </cell>
          <cell r="EW76">
            <v>0</v>
          </cell>
          <cell r="EX76">
            <v>0</v>
          </cell>
          <cell r="EY76">
            <v>0</v>
          </cell>
          <cell r="EZ76">
            <v>0</v>
          </cell>
          <cell r="FA76">
            <v>0</v>
          </cell>
          <cell r="FB76">
            <v>0</v>
          </cell>
          <cell r="FC76">
            <v>0</v>
          </cell>
          <cell r="FD76">
            <v>0</v>
          </cell>
          <cell r="FE76">
            <v>0</v>
          </cell>
          <cell r="FF76">
            <v>0</v>
          </cell>
          <cell r="FG76" t="str">
            <v/>
          </cell>
          <cell r="FH76" t="str">
            <v/>
          </cell>
          <cell r="FI76" t="str">
            <v/>
          </cell>
          <cell r="FJ76" t="str">
            <v/>
          </cell>
          <cell r="FK76">
            <v>0</v>
          </cell>
          <cell r="FN76">
            <v>145.32196514000003</v>
          </cell>
          <cell r="FO76">
            <v>0</v>
          </cell>
          <cell r="FP76">
            <v>14.6</v>
          </cell>
          <cell r="FQ76">
            <v>0</v>
          </cell>
          <cell r="FR76">
            <v>117.404</v>
          </cell>
          <cell r="FS76">
            <v>117.404</v>
          </cell>
          <cell r="FT76">
            <v>0</v>
          </cell>
          <cell r="FU76">
            <v>0</v>
          </cell>
          <cell r="FV76">
            <v>0</v>
          </cell>
          <cell r="FW76">
            <v>0</v>
          </cell>
          <cell r="FX76">
            <v>0</v>
          </cell>
          <cell r="FZ76">
            <v>145.32196515000001</v>
          </cell>
          <cell r="GA76">
            <v>0</v>
          </cell>
          <cell r="GB76">
            <v>14.6</v>
          </cell>
          <cell r="GC76">
            <v>0</v>
          </cell>
          <cell r="GD76">
            <v>117.404</v>
          </cell>
          <cell r="GE76">
            <v>117.404</v>
          </cell>
          <cell r="GF76">
            <v>0</v>
          </cell>
          <cell r="GG76">
            <v>0</v>
          </cell>
          <cell r="GH76">
            <v>0</v>
          </cell>
          <cell r="GI76">
            <v>0</v>
          </cell>
          <cell r="GJ76">
            <v>0</v>
          </cell>
          <cell r="GK76">
            <v>0</v>
          </cell>
          <cell r="GL76">
            <v>0</v>
          </cell>
          <cell r="GM76">
            <v>0</v>
          </cell>
          <cell r="GN76">
            <v>0</v>
          </cell>
          <cell r="GO76">
            <v>0</v>
          </cell>
          <cell r="GP76">
            <v>0</v>
          </cell>
          <cell r="GQ76">
            <v>0</v>
          </cell>
          <cell r="GR76">
            <v>0</v>
          </cell>
          <cell r="GS76">
            <v>0</v>
          </cell>
          <cell r="GT76">
            <v>0</v>
          </cell>
          <cell r="GU76">
            <v>0</v>
          </cell>
          <cell r="GV76">
            <v>0</v>
          </cell>
          <cell r="GW76">
            <v>0</v>
          </cell>
          <cell r="GX76">
            <v>0</v>
          </cell>
          <cell r="GY76">
            <v>0</v>
          </cell>
          <cell r="GZ76">
            <v>0</v>
          </cell>
          <cell r="HA76">
            <v>0</v>
          </cell>
          <cell r="HB76">
            <v>0</v>
          </cell>
          <cell r="HC76">
            <v>0</v>
          </cell>
          <cell r="HD76">
            <v>0</v>
          </cell>
          <cell r="HE76">
            <v>0</v>
          </cell>
          <cell r="HF76">
            <v>0</v>
          </cell>
          <cell r="HG76">
            <v>0</v>
          </cell>
          <cell r="HH76">
            <v>0</v>
          </cell>
          <cell r="HI76">
            <v>0</v>
          </cell>
          <cell r="HJ76">
            <v>0</v>
          </cell>
          <cell r="HK76">
            <v>0</v>
          </cell>
          <cell r="HL76">
            <v>0</v>
          </cell>
          <cell r="HM76">
            <v>0</v>
          </cell>
          <cell r="HN76">
            <v>0</v>
          </cell>
          <cell r="HO76">
            <v>0</v>
          </cell>
          <cell r="HP76">
            <v>0</v>
          </cell>
          <cell r="HQ76">
            <v>0</v>
          </cell>
          <cell r="HR76">
            <v>0</v>
          </cell>
          <cell r="HS76">
            <v>0</v>
          </cell>
          <cell r="HT76">
            <v>0</v>
          </cell>
          <cell r="HU76">
            <v>0</v>
          </cell>
          <cell r="HV76">
            <v>0</v>
          </cell>
          <cell r="HW76">
            <v>0</v>
          </cell>
          <cell r="HX76">
            <v>0</v>
          </cell>
          <cell r="HY76">
            <v>0</v>
          </cell>
          <cell r="HZ76">
            <v>0</v>
          </cell>
          <cell r="IA76">
            <v>0</v>
          </cell>
          <cell r="IB76">
            <v>0</v>
          </cell>
          <cell r="IC76">
            <v>0</v>
          </cell>
          <cell r="ID76">
            <v>0</v>
          </cell>
          <cell r="IE76">
            <v>0</v>
          </cell>
          <cell r="IF76">
            <v>0</v>
          </cell>
          <cell r="IG76">
            <v>0</v>
          </cell>
          <cell r="IH76">
            <v>0</v>
          </cell>
          <cell r="II76">
            <v>0</v>
          </cell>
          <cell r="IJ76">
            <v>0</v>
          </cell>
          <cell r="IK76">
            <v>0</v>
          </cell>
          <cell r="IL76">
            <v>0</v>
          </cell>
          <cell r="IM76">
            <v>0</v>
          </cell>
          <cell r="IN76">
            <v>0</v>
          </cell>
          <cell r="IO76">
            <v>0</v>
          </cell>
          <cell r="IP76">
            <v>0</v>
          </cell>
          <cell r="IQ76">
            <v>0</v>
          </cell>
          <cell r="IR76">
            <v>0</v>
          </cell>
          <cell r="IS76">
            <v>0</v>
          </cell>
          <cell r="IT76">
            <v>0</v>
          </cell>
          <cell r="IU76">
            <v>0</v>
          </cell>
          <cell r="IV76">
            <v>0</v>
          </cell>
          <cell r="IW76">
            <v>0</v>
          </cell>
          <cell r="IX76">
            <v>0</v>
          </cell>
          <cell r="IY76">
            <v>0</v>
          </cell>
          <cell r="IZ76">
            <v>0</v>
          </cell>
          <cell r="JA76">
            <v>0</v>
          </cell>
          <cell r="JB76">
            <v>0</v>
          </cell>
          <cell r="JC76">
            <v>0</v>
          </cell>
          <cell r="JD76">
            <v>0</v>
          </cell>
          <cell r="JE76">
            <v>0</v>
          </cell>
          <cell r="JF76">
            <v>0</v>
          </cell>
          <cell r="JG76">
            <v>0</v>
          </cell>
          <cell r="JH76">
            <v>0</v>
          </cell>
          <cell r="JI76">
            <v>0</v>
          </cell>
          <cell r="JJ76">
            <v>0</v>
          </cell>
          <cell r="JK76">
            <v>0</v>
          </cell>
          <cell r="JL76">
            <v>0</v>
          </cell>
          <cell r="JM76">
            <v>0</v>
          </cell>
          <cell r="JN76">
            <v>0</v>
          </cell>
          <cell r="JO76">
            <v>0</v>
          </cell>
          <cell r="JP76">
            <v>0</v>
          </cell>
          <cell r="JQ76">
            <v>0</v>
          </cell>
          <cell r="JR76">
            <v>0</v>
          </cell>
          <cell r="JS76">
            <v>0</v>
          </cell>
          <cell r="JT76">
            <v>0</v>
          </cell>
          <cell r="JU76">
            <v>0</v>
          </cell>
          <cell r="JV76">
            <v>0</v>
          </cell>
          <cell r="JW76">
            <v>0</v>
          </cell>
          <cell r="JX76">
            <v>0</v>
          </cell>
          <cell r="JY76">
            <v>0</v>
          </cell>
          <cell r="JZ76">
            <v>0</v>
          </cell>
          <cell r="KA76">
            <v>0</v>
          </cell>
          <cell r="KB76">
            <v>0</v>
          </cell>
          <cell r="KC76">
            <v>0</v>
          </cell>
          <cell r="KD76">
            <v>0</v>
          </cell>
          <cell r="KE76">
            <v>0</v>
          </cell>
          <cell r="KF76">
            <v>0</v>
          </cell>
          <cell r="KG76">
            <v>0</v>
          </cell>
          <cell r="KH76">
            <v>0</v>
          </cell>
          <cell r="KI76">
            <v>0</v>
          </cell>
          <cell r="KJ76">
            <v>0</v>
          </cell>
          <cell r="KK76">
            <v>0</v>
          </cell>
          <cell r="KL76">
            <v>0</v>
          </cell>
          <cell r="KM76">
            <v>0</v>
          </cell>
          <cell r="KN76">
            <v>0</v>
          </cell>
          <cell r="KO76">
            <v>0</v>
          </cell>
          <cell r="KP76">
            <v>0</v>
          </cell>
          <cell r="KQ76">
            <v>0</v>
          </cell>
          <cell r="KR76">
            <v>0</v>
          </cell>
          <cell r="KS76">
            <v>0</v>
          </cell>
          <cell r="KT76">
            <v>0</v>
          </cell>
          <cell r="KU76">
            <v>0</v>
          </cell>
          <cell r="KV76">
            <v>0</v>
          </cell>
          <cell r="KW76">
            <v>0</v>
          </cell>
          <cell r="KX76">
            <v>0</v>
          </cell>
          <cell r="KY76">
            <v>0</v>
          </cell>
          <cell r="KZ76">
            <v>0</v>
          </cell>
          <cell r="LA76">
            <v>0</v>
          </cell>
          <cell r="LB76">
            <v>0</v>
          </cell>
          <cell r="LC76">
            <v>0</v>
          </cell>
          <cell r="LD76">
            <v>0</v>
          </cell>
          <cell r="LE76">
            <v>0</v>
          </cell>
          <cell r="LF76">
            <v>0</v>
          </cell>
          <cell r="LG76">
            <v>0</v>
          </cell>
          <cell r="LH76">
            <v>0</v>
          </cell>
          <cell r="LI76">
            <v>0</v>
          </cell>
          <cell r="LJ76">
            <v>0</v>
          </cell>
          <cell r="LK76">
            <v>0</v>
          </cell>
          <cell r="LL76">
            <v>0</v>
          </cell>
          <cell r="LQ76">
            <v>0</v>
          </cell>
          <cell r="LR76">
            <v>0</v>
          </cell>
          <cell r="LS76">
            <v>0</v>
          </cell>
          <cell r="LT76">
            <v>0</v>
          </cell>
          <cell r="LU76">
            <v>0</v>
          </cell>
          <cell r="LX76">
            <v>0</v>
          </cell>
          <cell r="LY76">
            <v>0</v>
          </cell>
          <cell r="LZ76">
            <v>0</v>
          </cell>
          <cell r="MA76">
            <v>0</v>
          </cell>
          <cell r="MB76">
            <v>0</v>
          </cell>
          <cell r="MC76">
            <v>0</v>
          </cell>
          <cell r="MD76">
            <v>0</v>
          </cell>
          <cell r="ME76">
            <v>0</v>
          </cell>
          <cell r="MF76">
            <v>0</v>
          </cell>
          <cell r="MG76">
            <v>0</v>
          </cell>
          <cell r="MH76">
            <v>0</v>
          </cell>
          <cell r="MI76">
            <v>0</v>
          </cell>
          <cell r="MJ76">
            <v>0</v>
          </cell>
          <cell r="MK76">
            <v>0</v>
          </cell>
          <cell r="ML76">
            <v>0</v>
          </cell>
          <cell r="MM76">
            <v>0</v>
          </cell>
          <cell r="MN76">
            <v>0</v>
          </cell>
          <cell r="MO76">
            <v>0</v>
          </cell>
          <cell r="MP76">
            <v>0</v>
          </cell>
          <cell r="MQ76">
            <v>0</v>
          </cell>
          <cell r="MR76">
            <v>0</v>
          </cell>
          <cell r="MS76">
            <v>0</v>
          </cell>
          <cell r="MT76">
            <v>0</v>
          </cell>
          <cell r="MU76">
            <v>0</v>
          </cell>
          <cell r="MV76">
            <v>0</v>
          </cell>
          <cell r="MW76">
            <v>0</v>
          </cell>
          <cell r="MX76">
            <v>0</v>
          </cell>
          <cell r="MY76">
            <v>0</v>
          </cell>
          <cell r="MZ76">
            <v>0</v>
          </cell>
          <cell r="NA76">
            <v>0</v>
          </cell>
          <cell r="NB76">
            <v>0</v>
          </cell>
          <cell r="NC76">
            <v>0</v>
          </cell>
          <cell r="ND76">
            <v>0</v>
          </cell>
          <cell r="NE76">
            <v>0</v>
          </cell>
          <cell r="NF76">
            <v>0</v>
          </cell>
          <cell r="NG76">
            <v>0</v>
          </cell>
          <cell r="NH76">
            <v>0</v>
          </cell>
          <cell r="NI76">
            <v>0</v>
          </cell>
          <cell r="NJ76">
            <v>0</v>
          </cell>
          <cell r="NK76">
            <v>0</v>
          </cell>
          <cell r="NL76">
            <v>0</v>
          </cell>
          <cell r="NM76">
            <v>0</v>
          </cell>
          <cell r="NN76">
            <v>0</v>
          </cell>
          <cell r="NO76">
            <v>0</v>
          </cell>
          <cell r="NP76">
            <v>0</v>
          </cell>
          <cell r="NQ76">
            <v>0</v>
          </cell>
          <cell r="NR76">
            <v>0</v>
          </cell>
          <cell r="NS76">
            <v>0</v>
          </cell>
          <cell r="NT76">
            <v>0</v>
          </cell>
          <cell r="NU76">
            <v>0</v>
          </cell>
          <cell r="NV76">
            <v>0</v>
          </cell>
          <cell r="NW76">
            <v>0</v>
          </cell>
          <cell r="NX76">
            <v>0</v>
          </cell>
          <cell r="NY76">
            <v>0</v>
          </cell>
          <cell r="NZ76">
            <v>0</v>
          </cell>
          <cell r="OA76">
            <v>0</v>
          </cell>
          <cell r="OB76">
            <v>0</v>
          </cell>
          <cell r="OC76">
            <v>0</v>
          </cell>
          <cell r="OD76">
            <v>0</v>
          </cell>
          <cell r="OE76">
            <v>0</v>
          </cell>
          <cell r="OF76">
            <v>0</v>
          </cell>
          <cell r="OG76">
            <v>0</v>
          </cell>
          <cell r="OH76">
            <v>0</v>
          </cell>
          <cell r="OI76">
            <v>0</v>
          </cell>
          <cell r="OJ76">
            <v>0</v>
          </cell>
          <cell r="OL76">
            <v>2019</v>
          </cell>
          <cell r="OM76">
            <v>2022</v>
          </cell>
          <cell r="ON76">
            <v>2023</v>
          </cell>
          <cell r="OO76">
            <v>2023</v>
          </cell>
          <cell r="OP76" t="str">
            <v>з</v>
          </cell>
          <cell r="OT76">
            <v>173.438327964</v>
          </cell>
        </row>
        <row r="77">
          <cell r="D77" t="str">
            <v>L_Che367</v>
          </cell>
          <cell r="E77">
            <v>133.23872162599199</v>
          </cell>
          <cell r="H77">
            <v>116.49835010299998</v>
          </cell>
          <cell r="J77">
            <v>123.542883553992</v>
          </cell>
          <cell r="K77">
            <v>67.532118153991988</v>
          </cell>
          <cell r="L77">
            <v>56.010765400000004</v>
          </cell>
          <cell r="M77">
            <v>0</v>
          </cell>
          <cell r="N77">
            <v>0</v>
          </cell>
          <cell r="O77">
            <v>0.49390166666666679</v>
          </cell>
          <cell r="P77">
            <v>0</v>
          </cell>
          <cell r="Q77">
            <v>55.516863733333331</v>
          </cell>
          <cell r="R77">
            <v>50.791746629999999</v>
          </cell>
          <cell r="S77">
            <v>0</v>
          </cell>
          <cell r="T77">
            <v>0</v>
          </cell>
          <cell r="U77">
            <v>0</v>
          </cell>
          <cell r="V77">
            <v>0</v>
          </cell>
          <cell r="W77">
            <v>50.791746629999999</v>
          </cell>
          <cell r="X77">
            <v>1.4522199929999999</v>
          </cell>
          <cell r="Y77">
            <v>0</v>
          </cell>
          <cell r="Z77">
            <v>0</v>
          </cell>
          <cell r="AA77">
            <v>0</v>
          </cell>
          <cell r="AB77">
            <v>0</v>
          </cell>
          <cell r="AC77">
            <v>1.4522199929999999</v>
          </cell>
          <cell r="AD77">
            <v>3.6281153999999996E-2</v>
          </cell>
          <cell r="AE77">
            <v>0</v>
          </cell>
          <cell r="AF77">
            <v>0</v>
          </cell>
          <cell r="AG77">
            <v>0</v>
          </cell>
          <cell r="AH77">
            <v>0</v>
          </cell>
          <cell r="AI77">
            <v>3.6281153999999996E-2</v>
          </cell>
          <cell r="AJ77">
            <v>0</v>
          </cell>
          <cell r="AK77">
            <v>0</v>
          </cell>
          <cell r="AL77">
            <v>0</v>
          </cell>
          <cell r="AM77">
            <v>0</v>
          </cell>
          <cell r="AN77">
            <v>0</v>
          </cell>
          <cell r="AO77">
            <v>0</v>
          </cell>
          <cell r="AP77">
            <v>49.303245482999998</v>
          </cell>
          <cell r="AQ77">
            <v>0</v>
          </cell>
          <cell r="AR77">
            <v>0</v>
          </cell>
          <cell r="AS77">
            <v>0</v>
          </cell>
          <cell r="AT77">
            <v>0</v>
          </cell>
          <cell r="AU77">
            <v>49.303245482999998</v>
          </cell>
          <cell r="AV77">
            <v>49.303245482999998</v>
          </cell>
          <cell r="AW77">
            <v>0</v>
          </cell>
          <cell r="AX77">
            <v>0</v>
          </cell>
          <cell r="AY77">
            <v>0</v>
          </cell>
          <cell r="AZ77">
            <v>0</v>
          </cell>
          <cell r="BA77">
            <v>49.303245482999998</v>
          </cell>
          <cell r="BB77">
            <v>1</v>
          </cell>
          <cell r="BC77" t="str">
            <v/>
          </cell>
          <cell r="BD77" t="str">
            <v/>
          </cell>
          <cell r="BE77" t="str">
            <v/>
          </cell>
          <cell r="BF77" t="str">
            <v>1</v>
          </cell>
          <cell r="BG77">
            <v>50.791746630999988</v>
          </cell>
          <cell r="BH77">
            <v>0</v>
          </cell>
          <cell r="BI77">
            <v>0</v>
          </cell>
          <cell r="BJ77">
            <v>1.15255555</v>
          </cell>
          <cell r="BK77">
            <v>0</v>
          </cell>
          <cell r="BL77">
            <v>49.639191080999993</v>
          </cell>
          <cell r="BM77">
            <v>1.3830666599999999</v>
          </cell>
          <cell r="BN77">
            <v>0</v>
          </cell>
          <cell r="BO77">
            <v>0</v>
          </cell>
          <cell r="BP77">
            <v>1.15255555</v>
          </cell>
          <cell r="BQ77">
            <v>0</v>
          </cell>
          <cell r="BR77">
            <v>0.23051110999999991</v>
          </cell>
          <cell r="BS77">
            <v>3.4553479999999998E-2</v>
          </cell>
          <cell r="BT77">
            <v>0</v>
          </cell>
          <cell r="BU77">
            <v>0</v>
          </cell>
          <cell r="BV77">
            <v>0</v>
          </cell>
          <cell r="BW77">
            <v>0</v>
          </cell>
          <cell r="BX77">
            <v>3.4553479999999998E-2</v>
          </cell>
          <cell r="BY77">
            <v>0</v>
          </cell>
          <cell r="BZ77">
            <v>0</v>
          </cell>
          <cell r="CA77">
            <v>0</v>
          </cell>
          <cell r="CB77">
            <v>0</v>
          </cell>
          <cell r="CC77">
            <v>0</v>
          </cell>
          <cell r="CD77">
            <v>0</v>
          </cell>
          <cell r="CE77">
            <v>49.374126490999991</v>
          </cell>
          <cell r="CF77">
            <v>0</v>
          </cell>
          <cell r="CG77">
            <v>0</v>
          </cell>
          <cell r="CH77">
            <v>0</v>
          </cell>
          <cell r="CI77">
            <v>0</v>
          </cell>
          <cell r="CJ77">
            <v>49.374126490999991</v>
          </cell>
          <cell r="CK77">
            <v>49.374126490999991</v>
          </cell>
          <cell r="CL77">
            <v>0</v>
          </cell>
          <cell r="CM77">
            <v>0</v>
          </cell>
          <cell r="CN77">
            <v>0</v>
          </cell>
          <cell r="CO77">
            <v>0</v>
          </cell>
          <cell r="CP77">
            <v>49.374126490999991</v>
          </cell>
          <cell r="CQ77" t="str">
            <v/>
          </cell>
          <cell r="CR77" t="str">
            <v/>
          </cell>
          <cell r="CS77" t="str">
            <v/>
          </cell>
          <cell r="CT77" t="str">
            <v/>
          </cell>
          <cell r="CU77">
            <v>0</v>
          </cell>
          <cell r="CX77">
            <v>112.046985936792</v>
          </cell>
          <cell r="CY77">
            <v>8.0798650583333345</v>
          </cell>
          <cell r="CZ77">
            <v>82.110813400000012</v>
          </cell>
          <cell r="DA77">
            <v>13.366876600000003</v>
          </cell>
          <cell r="DB77">
            <v>8.4894308784586539</v>
          </cell>
          <cell r="DE77">
            <v>102.91010491999999</v>
          </cell>
          <cell r="DG77">
            <v>93.731569256792</v>
          </cell>
          <cell r="DH77">
            <v>54.794155666792001</v>
          </cell>
          <cell r="DI77">
            <v>38.937413589999998</v>
          </cell>
          <cell r="DJ77">
            <v>0</v>
          </cell>
          <cell r="DK77">
            <v>22.83694311</v>
          </cell>
          <cell r="DL77">
            <v>14.322554719999999</v>
          </cell>
          <cell r="DM77">
            <v>1.7779157599999997</v>
          </cell>
          <cell r="DN77">
            <v>44.689915448999997</v>
          </cell>
          <cell r="DS77">
            <v>1.4522199929999999</v>
          </cell>
          <cell r="DT77">
            <v>0</v>
          </cell>
          <cell r="DU77">
            <v>0</v>
          </cell>
          <cell r="DV77">
            <v>43.237695455999997</v>
          </cell>
          <cell r="DW77">
            <v>43.237695455999997</v>
          </cell>
          <cell r="DX77">
            <v>1</v>
          </cell>
          <cell r="DY77" t="str">
            <v/>
          </cell>
          <cell r="DZ77" t="str">
            <v/>
          </cell>
          <cell r="EA77">
            <v>1</v>
          </cell>
          <cell r="EB77" t="str">
            <v>1 1</v>
          </cell>
          <cell r="EC77">
            <v>45.657274649999998</v>
          </cell>
          <cell r="ED77">
            <v>0</v>
          </cell>
          <cell r="EE77">
            <v>30.73554966</v>
          </cell>
          <cell r="EF77">
            <v>9.5326688700000002</v>
          </cell>
          <cell r="EG77">
            <v>5.3890561200000002</v>
          </cell>
          <cell r="EH77">
            <v>1.3830666599999999</v>
          </cell>
          <cell r="EI77">
            <v>0</v>
          </cell>
          <cell r="EJ77">
            <v>0</v>
          </cell>
          <cell r="EK77">
            <v>0</v>
          </cell>
          <cell r="EL77">
            <v>1.3830666599999999</v>
          </cell>
          <cell r="EM77">
            <v>0</v>
          </cell>
          <cell r="EN77">
            <v>0</v>
          </cell>
          <cell r="EO77">
            <v>0</v>
          </cell>
          <cell r="EP77">
            <v>0</v>
          </cell>
          <cell r="EQ77">
            <v>0</v>
          </cell>
          <cell r="ER77">
            <v>0</v>
          </cell>
          <cell r="ES77">
            <v>0</v>
          </cell>
          <cell r="ET77">
            <v>0</v>
          </cell>
          <cell r="EU77">
            <v>0</v>
          </cell>
          <cell r="EV77">
            <v>0</v>
          </cell>
          <cell r="EW77">
            <v>44.274207990000001</v>
          </cell>
          <cell r="EX77">
            <v>0</v>
          </cell>
          <cell r="EY77">
            <v>30.73554966</v>
          </cell>
          <cell r="EZ77">
            <v>9.5326688700000002</v>
          </cell>
          <cell r="FA77">
            <v>4.0059894600000003</v>
          </cell>
          <cell r="FB77">
            <v>44.274207990000001</v>
          </cell>
          <cell r="FC77">
            <v>0</v>
          </cell>
          <cell r="FD77">
            <v>30.73554966</v>
          </cell>
          <cell r="FE77">
            <v>9.5326688700000002</v>
          </cell>
          <cell r="FF77">
            <v>4.0059894600000003</v>
          </cell>
          <cell r="FG77">
            <v>1</v>
          </cell>
          <cell r="FH77" t="str">
            <v/>
          </cell>
          <cell r="FI77" t="str">
            <v/>
          </cell>
          <cell r="FJ77">
            <v>1</v>
          </cell>
          <cell r="FK77" t="str">
            <v>1 1</v>
          </cell>
          <cell r="FN77">
            <v>112.046985936792</v>
          </cell>
          <cell r="FO77">
            <v>0</v>
          </cell>
          <cell r="FP77">
            <v>6.75</v>
          </cell>
          <cell r="FQ77">
            <v>0</v>
          </cell>
          <cell r="FR77">
            <v>71.588999999999999</v>
          </cell>
          <cell r="FS77">
            <v>71.588999999999999</v>
          </cell>
          <cell r="FT77">
            <v>0</v>
          </cell>
          <cell r="FU77">
            <v>0</v>
          </cell>
          <cell r="FV77">
            <v>0</v>
          </cell>
          <cell r="FW77">
            <v>0</v>
          </cell>
          <cell r="FX77">
            <v>0</v>
          </cell>
          <cell r="FZ77">
            <v>0</v>
          </cell>
          <cell r="GA77">
            <v>0</v>
          </cell>
          <cell r="GB77">
            <v>0</v>
          </cell>
          <cell r="GC77">
            <v>0</v>
          </cell>
          <cell r="GD77">
            <v>0</v>
          </cell>
          <cell r="GE77">
            <v>0</v>
          </cell>
          <cell r="GF77">
            <v>0</v>
          </cell>
          <cell r="GG77">
            <v>0</v>
          </cell>
          <cell r="GH77">
            <v>0</v>
          </cell>
          <cell r="GI77">
            <v>0</v>
          </cell>
          <cell r="GJ77">
            <v>0</v>
          </cell>
          <cell r="GK77">
            <v>0</v>
          </cell>
          <cell r="GL77">
            <v>0</v>
          </cell>
          <cell r="GM77">
            <v>0</v>
          </cell>
          <cell r="GN77">
            <v>0</v>
          </cell>
          <cell r="GO77">
            <v>0</v>
          </cell>
          <cell r="GP77">
            <v>0</v>
          </cell>
          <cell r="GQ77">
            <v>0</v>
          </cell>
          <cell r="GR77">
            <v>0</v>
          </cell>
          <cell r="GS77">
            <v>0</v>
          </cell>
          <cell r="GT77">
            <v>0</v>
          </cell>
          <cell r="GU77">
            <v>0</v>
          </cell>
          <cell r="GV77">
            <v>0</v>
          </cell>
          <cell r="GW77">
            <v>0</v>
          </cell>
          <cell r="GX77">
            <v>0</v>
          </cell>
          <cell r="GY77">
            <v>0</v>
          </cell>
          <cell r="GZ77">
            <v>0</v>
          </cell>
          <cell r="HA77">
            <v>0</v>
          </cell>
          <cell r="HB77">
            <v>0</v>
          </cell>
          <cell r="HC77">
            <v>0</v>
          </cell>
          <cell r="HD77">
            <v>0</v>
          </cell>
          <cell r="HE77">
            <v>0</v>
          </cell>
          <cell r="HF77">
            <v>0</v>
          </cell>
          <cell r="HG77">
            <v>0</v>
          </cell>
          <cell r="HH77">
            <v>0</v>
          </cell>
          <cell r="HI77">
            <v>0</v>
          </cell>
          <cell r="HJ77">
            <v>0</v>
          </cell>
          <cell r="HK77">
            <v>0</v>
          </cell>
          <cell r="HL77">
            <v>0</v>
          </cell>
          <cell r="HM77">
            <v>0</v>
          </cell>
          <cell r="HN77">
            <v>0</v>
          </cell>
          <cell r="HO77">
            <v>0</v>
          </cell>
          <cell r="HP77">
            <v>0</v>
          </cell>
          <cell r="HQ77">
            <v>0</v>
          </cell>
          <cell r="HR77">
            <v>0</v>
          </cell>
          <cell r="HS77">
            <v>0</v>
          </cell>
          <cell r="HT77">
            <v>0</v>
          </cell>
          <cell r="HU77">
            <v>0</v>
          </cell>
          <cell r="HV77">
            <v>0</v>
          </cell>
          <cell r="HW77">
            <v>0</v>
          </cell>
          <cell r="HX77">
            <v>0</v>
          </cell>
          <cell r="HY77">
            <v>0</v>
          </cell>
          <cell r="HZ77">
            <v>0</v>
          </cell>
          <cell r="IA77">
            <v>0</v>
          </cell>
          <cell r="IB77">
            <v>0</v>
          </cell>
          <cell r="IC77">
            <v>0</v>
          </cell>
          <cell r="ID77">
            <v>0</v>
          </cell>
          <cell r="IE77">
            <v>0</v>
          </cell>
          <cell r="IF77">
            <v>0</v>
          </cell>
          <cell r="IG77">
            <v>0</v>
          </cell>
          <cell r="IH77">
            <v>0</v>
          </cell>
          <cell r="II77">
            <v>0</v>
          </cell>
          <cell r="IJ77">
            <v>0</v>
          </cell>
          <cell r="IK77">
            <v>0</v>
          </cell>
          <cell r="IL77">
            <v>0</v>
          </cell>
          <cell r="IM77">
            <v>0</v>
          </cell>
          <cell r="IN77">
            <v>0</v>
          </cell>
          <cell r="IO77">
            <v>0</v>
          </cell>
          <cell r="IP77">
            <v>0</v>
          </cell>
          <cell r="IQ77">
            <v>0</v>
          </cell>
          <cell r="IR77">
            <v>0</v>
          </cell>
          <cell r="IS77">
            <v>0</v>
          </cell>
          <cell r="IT77">
            <v>0</v>
          </cell>
          <cell r="IU77">
            <v>0</v>
          </cell>
          <cell r="IV77">
            <v>0</v>
          </cell>
          <cell r="IW77">
            <v>0</v>
          </cell>
          <cell r="IX77">
            <v>0</v>
          </cell>
          <cell r="IY77">
            <v>0</v>
          </cell>
          <cell r="IZ77">
            <v>0</v>
          </cell>
          <cell r="JA77">
            <v>0</v>
          </cell>
          <cell r="JB77">
            <v>0</v>
          </cell>
          <cell r="JC77">
            <v>0</v>
          </cell>
          <cell r="JD77">
            <v>0</v>
          </cell>
          <cell r="JE77">
            <v>0</v>
          </cell>
          <cell r="JF77">
            <v>0</v>
          </cell>
          <cell r="JG77">
            <v>0</v>
          </cell>
          <cell r="JH77">
            <v>0</v>
          </cell>
          <cell r="JI77">
            <v>0</v>
          </cell>
          <cell r="JJ77">
            <v>0</v>
          </cell>
          <cell r="JK77">
            <v>0</v>
          </cell>
          <cell r="JL77">
            <v>0</v>
          </cell>
          <cell r="JM77">
            <v>0</v>
          </cell>
          <cell r="JN77">
            <v>0</v>
          </cell>
          <cell r="JO77">
            <v>0</v>
          </cell>
          <cell r="JP77">
            <v>0</v>
          </cell>
          <cell r="JQ77">
            <v>0</v>
          </cell>
          <cell r="JR77">
            <v>0</v>
          </cell>
          <cell r="JS77">
            <v>0</v>
          </cell>
          <cell r="JT77">
            <v>0</v>
          </cell>
          <cell r="JU77">
            <v>0</v>
          </cell>
          <cell r="JV77">
            <v>0</v>
          </cell>
          <cell r="JW77">
            <v>0</v>
          </cell>
          <cell r="JX77">
            <v>0</v>
          </cell>
          <cell r="JY77">
            <v>0</v>
          </cell>
          <cell r="JZ77">
            <v>0</v>
          </cell>
          <cell r="KA77">
            <v>0</v>
          </cell>
          <cell r="KB77">
            <v>0</v>
          </cell>
          <cell r="KC77">
            <v>0</v>
          </cell>
          <cell r="KD77">
            <v>0</v>
          </cell>
          <cell r="KE77">
            <v>0</v>
          </cell>
          <cell r="KF77">
            <v>0</v>
          </cell>
          <cell r="KG77">
            <v>0</v>
          </cell>
          <cell r="KH77">
            <v>0</v>
          </cell>
          <cell r="KI77">
            <v>0</v>
          </cell>
          <cell r="KJ77">
            <v>0</v>
          </cell>
          <cell r="KK77">
            <v>0</v>
          </cell>
          <cell r="KL77">
            <v>0</v>
          </cell>
          <cell r="KM77">
            <v>0</v>
          </cell>
          <cell r="KN77">
            <v>0</v>
          </cell>
          <cell r="KO77">
            <v>0</v>
          </cell>
          <cell r="KP77">
            <v>0</v>
          </cell>
          <cell r="KQ77">
            <v>0</v>
          </cell>
          <cell r="KR77">
            <v>0</v>
          </cell>
          <cell r="KS77">
            <v>0</v>
          </cell>
          <cell r="KT77">
            <v>0</v>
          </cell>
          <cell r="KU77">
            <v>0</v>
          </cell>
          <cell r="KV77">
            <v>0</v>
          </cell>
          <cell r="KW77">
            <v>0</v>
          </cell>
          <cell r="KX77">
            <v>0</v>
          </cell>
          <cell r="KY77">
            <v>0</v>
          </cell>
          <cell r="KZ77">
            <v>0</v>
          </cell>
          <cell r="LA77">
            <v>0</v>
          </cell>
          <cell r="LB77">
            <v>0</v>
          </cell>
          <cell r="LC77">
            <v>0</v>
          </cell>
          <cell r="LD77">
            <v>0</v>
          </cell>
          <cell r="LE77">
            <v>0</v>
          </cell>
          <cell r="LF77">
            <v>0</v>
          </cell>
          <cell r="LG77">
            <v>0</v>
          </cell>
          <cell r="LH77">
            <v>0</v>
          </cell>
          <cell r="LI77">
            <v>0</v>
          </cell>
          <cell r="LJ77">
            <v>0</v>
          </cell>
          <cell r="LK77">
            <v>0</v>
          </cell>
          <cell r="LL77">
            <v>0</v>
          </cell>
          <cell r="LQ77">
            <v>0</v>
          </cell>
          <cell r="LR77">
            <v>0</v>
          </cell>
          <cell r="LS77">
            <v>0</v>
          </cell>
          <cell r="LT77">
            <v>0</v>
          </cell>
          <cell r="LU77">
            <v>0</v>
          </cell>
          <cell r="LX77">
            <v>0</v>
          </cell>
          <cell r="LY77">
            <v>0</v>
          </cell>
          <cell r="LZ77">
            <v>0</v>
          </cell>
          <cell r="MA77">
            <v>0</v>
          </cell>
          <cell r="MB77">
            <v>0</v>
          </cell>
          <cell r="MC77">
            <v>0</v>
          </cell>
          <cell r="MD77">
            <v>0</v>
          </cell>
          <cell r="ME77">
            <v>0</v>
          </cell>
          <cell r="MF77">
            <v>0</v>
          </cell>
          <cell r="MG77">
            <v>0</v>
          </cell>
          <cell r="MH77">
            <v>0</v>
          </cell>
          <cell r="MI77">
            <v>0</v>
          </cell>
          <cell r="MJ77">
            <v>0</v>
          </cell>
          <cell r="MK77">
            <v>0</v>
          </cell>
          <cell r="ML77">
            <v>0</v>
          </cell>
          <cell r="MM77">
            <v>0</v>
          </cell>
          <cell r="MN77">
            <v>0</v>
          </cell>
          <cell r="MO77">
            <v>0</v>
          </cell>
          <cell r="MP77">
            <v>0</v>
          </cell>
          <cell r="MQ77">
            <v>0</v>
          </cell>
          <cell r="MR77">
            <v>0</v>
          </cell>
          <cell r="MS77">
            <v>0</v>
          </cell>
          <cell r="MT77">
            <v>0</v>
          </cell>
          <cell r="MU77">
            <v>0</v>
          </cell>
          <cell r="MV77">
            <v>0</v>
          </cell>
          <cell r="MW77">
            <v>0</v>
          </cell>
          <cell r="MX77">
            <v>0</v>
          </cell>
          <cell r="MY77">
            <v>0</v>
          </cell>
          <cell r="MZ77">
            <v>0</v>
          </cell>
          <cell r="NA77">
            <v>0</v>
          </cell>
          <cell r="NB77">
            <v>0</v>
          </cell>
          <cell r="NC77">
            <v>0</v>
          </cell>
          <cell r="ND77">
            <v>0</v>
          </cell>
          <cell r="NE77">
            <v>0</v>
          </cell>
          <cell r="NF77">
            <v>0</v>
          </cell>
          <cell r="NG77">
            <v>0</v>
          </cell>
          <cell r="NH77">
            <v>0</v>
          </cell>
          <cell r="NI77">
            <v>0</v>
          </cell>
          <cell r="NJ77">
            <v>0</v>
          </cell>
          <cell r="NK77">
            <v>0</v>
          </cell>
          <cell r="NL77">
            <v>0</v>
          </cell>
          <cell r="NM77">
            <v>0</v>
          </cell>
          <cell r="NN77">
            <v>0</v>
          </cell>
          <cell r="NO77">
            <v>0</v>
          </cell>
          <cell r="NP77">
            <v>0</v>
          </cell>
          <cell r="NQ77">
            <v>0</v>
          </cell>
          <cell r="NR77">
            <v>0</v>
          </cell>
          <cell r="NS77">
            <v>0</v>
          </cell>
          <cell r="NT77">
            <v>0</v>
          </cell>
          <cell r="NU77">
            <v>0</v>
          </cell>
          <cell r="NV77">
            <v>0</v>
          </cell>
          <cell r="NW77">
            <v>0</v>
          </cell>
          <cell r="NX77">
            <v>0</v>
          </cell>
          <cell r="NY77">
            <v>0</v>
          </cell>
          <cell r="NZ77">
            <v>0</v>
          </cell>
          <cell r="OA77">
            <v>0</v>
          </cell>
          <cell r="OB77">
            <v>0</v>
          </cell>
          <cell r="OC77">
            <v>0</v>
          </cell>
          <cell r="OD77">
            <v>0</v>
          </cell>
          <cell r="OE77">
            <v>0</v>
          </cell>
          <cell r="OF77">
            <v>0</v>
          </cell>
          <cell r="OG77">
            <v>0</v>
          </cell>
          <cell r="OH77">
            <v>0</v>
          </cell>
          <cell r="OI77">
            <v>0</v>
          </cell>
          <cell r="OJ77">
            <v>0</v>
          </cell>
          <cell r="OL77">
            <v>2019</v>
          </cell>
          <cell r="OM77">
            <v>2024</v>
          </cell>
          <cell r="ON77">
            <v>2024</v>
          </cell>
          <cell r="OO77">
            <v>2024</v>
          </cell>
          <cell r="OP77" t="str">
            <v>с</v>
          </cell>
          <cell r="OT77">
            <v>133.23872162599199</v>
          </cell>
        </row>
        <row r="78">
          <cell r="D78" t="str">
            <v>L_Che368</v>
          </cell>
          <cell r="E78">
            <v>90.011808841524001</v>
          </cell>
          <cell r="H78">
            <v>46.803724044500001</v>
          </cell>
          <cell r="J78">
            <v>84.647509825523997</v>
          </cell>
          <cell r="K78">
            <v>73.848251225523995</v>
          </cell>
          <cell r="L78">
            <v>10.7992586</v>
          </cell>
          <cell r="M78">
            <v>0</v>
          </cell>
          <cell r="N78">
            <v>0</v>
          </cell>
          <cell r="O78">
            <v>0.30994333333333335</v>
          </cell>
          <cell r="P78">
            <v>0</v>
          </cell>
          <cell r="Q78">
            <v>10.489315266666667</v>
          </cell>
          <cell r="R78">
            <v>30.640166430000001</v>
          </cell>
          <cell r="S78">
            <v>0</v>
          </cell>
          <cell r="T78">
            <v>0</v>
          </cell>
          <cell r="U78">
            <v>0</v>
          </cell>
          <cell r="V78">
            <v>0</v>
          </cell>
          <cell r="W78">
            <v>30.640166430000001</v>
          </cell>
          <cell r="X78">
            <v>0</v>
          </cell>
          <cell r="Y78">
            <v>0</v>
          </cell>
          <cell r="Z78">
            <v>0</v>
          </cell>
          <cell r="AA78">
            <v>0</v>
          </cell>
          <cell r="AB78">
            <v>0</v>
          </cell>
          <cell r="AC78">
            <v>0</v>
          </cell>
          <cell r="AD78">
            <v>0</v>
          </cell>
          <cell r="AE78">
            <v>0</v>
          </cell>
          <cell r="AF78">
            <v>0</v>
          </cell>
          <cell r="AG78">
            <v>0</v>
          </cell>
          <cell r="AH78">
            <v>0</v>
          </cell>
          <cell r="AI78">
            <v>0</v>
          </cell>
          <cell r="AJ78">
            <v>0</v>
          </cell>
          <cell r="AK78">
            <v>0</v>
          </cell>
          <cell r="AL78">
            <v>0</v>
          </cell>
          <cell r="AM78">
            <v>0</v>
          </cell>
          <cell r="AN78">
            <v>0</v>
          </cell>
          <cell r="AO78">
            <v>0</v>
          </cell>
          <cell r="AP78">
            <v>30.640166430000001</v>
          </cell>
          <cell r="AQ78">
            <v>0</v>
          </cell>
          <cell r="AR78">
            <v>0</v>
          </cell>
          <cell r="AS78">
            <v>0</v>
          </cell>
          <cell r="AT78">
            <v>0</v>
          </cell>
          <cell r="AU78">
            <v>30.640166430000001</v>
          </cell>
          <cell r="AV78">
            <v>30.640166430000001</v>
          </cell>
          <cell r="AW78">
            <v>0</v>
          </cell>
          <cell r="AX78">
            <v>0</v>
          </cell>
          <cell r="AY78">
            <v>0</v>
          </cell>
          <cell r="AZ78">
            <v>0</v>
          </cell>
          <cell r="BA78">
            <v>30.640166430000001</v>
          </cell>
          <cell r="BB78" t="str">
            <v/>
          </cell>
          <cell r="BC78" t="str">
            <v/>
          </cell>
          <cell r="BD78" t="str">
            <v/>
          </cell>
          <cell r="BE78" t="str">
            <v/>
          </cell>
          <cell r="BF78">
            <v>0</v>
          </cell>
          <cell r="BG78">
            <v>30.640166428500002</v>
          </cell>
          <cell r="BH78">
            <v>0</v>
          </cell>
          <cell r="BI78">
            <v>0</v>
          </cell>
          <cell r="BJ78">
            <v>0</v>
          </cell>
          <cell r="BK78">
            <v>0</v>
          </cell>
          <cell r="BL78">
            <v>30.640166428500002</v>
          </cell>
          <cell r="BM78">
            <v>0</v>
          </cell>
          <cell r="BN78">
            <v>0</v>
          </cell>
          <cell r="BO78">
            <v>0</v>
          </cell>
          <cell r="BP78">
            <v>0</v>
          </cell>
          <cell r="BQ78">
            <v>0</v>
          </cell>
          <cell r="BR78">
            <v>0</v>
          </cell>
          <cell r="BS78">
            <v>0</v>
          </cell>
          <cell r="BT78">
            <v>0</v>
          </cell>
          <cell r="BU78">
            <v>0</v>
          </cell>
          <cell r="BV78">
            <v>0</v>
          </cell>
          <cell r="BW78">
            <v>0</v>
          </cell>
          <cell r="BX78">
            <v>0</v>
          </cell>
          <cell r="BY78">
            <v>0</v>
          </cell>
          <cell r="BZ78">
            <v>0</v>
          </cell>
          <cell r="CA78">
            <v>0</v>
          </cell>
          <cell r="CB78">
            <v>0</v>
          </cell>
          <cell r="CC78">
            <v>0</v>
          </cell>
          <cell r="CD78">
            <v>0</v>
          </cell>
          <cell r="CE78">
            <v>30.640166428500002</v>
          </cell>
          <cell r="CF78">
            <v>0</v>
          </cell>
          <cell r="CG78">
            <v>0</v>
          </cell>
          <cell r="CH78">
            <v>0</v>
          </cell>
          <cell r="CI78">
            <v>0</v>
          </cell>
          <cell r="CJ78">
            <v>30.640166428500002</v>
          </cell>
          <cell r="CK78">
            <v>30.640166428500002</v>
          </cell>
          <cell r="CL78">
            <v>0</v>
          </cell>
          <cell r="CM78">
            <v>0</v>
          </cell>
          <cell r="CN78">
            <v>0</v>
          </cell>
          <cell r="CO78">
            <v>0</v>
          </cell>
          <cell r="CP78">
            <v>30.640166428500002</v>
          </cell>
          <cell r="CQ78" t="str">
            <v/>
          </cell>
          <cell r="CR78" t="str">
            <v/>
          </cell>
          <cell r="CS78" t="str">
            <v/>
          </cell>
          <cell r="CT78" t="str">
            <v/>
          </cell>
          <cell r="CU78">
            <v>0</v>
          </cell>
          <cell r="CX78">
            <v>75.724334728724003</v>
          </cell>
          <cell r="CY78">
            <v>4.4702491800000006</v>
          </cell>
          <cell r="CZ78">
            <v>56.191290600000002</v>
          </cell>
          <cell r="DA78">
            <v>9.1474194000000022</v>
          </cell>
          <cell r="DB78">
            <v>5.9153755487239961</v>
          </cell>
          <cell r="DE78">
            <v>41.452809600000002</v>
          </cell>
          <cell r="DG78">
            <v>66.932557898723999</v>
          </cell>
          <cell r="DH78">
            <v>61.746828428724001</v>
          </cell>
          <cell r="DI78">
            <v>5.1857294700000001</v>
          </cell>
          <cell r="DJ78">
            <v>0</v>
          </cell>
          <cell r="DK78">
            <v>4.5486313100000002</v>
          </cell>
          <cell r="DL78">
            <v>4.7566749999999998E-2</v>
          </cell>
          <cell r="DM78">
            <v>0.58953140999999998</v>
          </cell>
          <cell r="DN78">
            <v>26.87451574</v>
          </cell>
          <cell r="DS78">
            <v>0</v>
          </cell>
          <cell r="DT78">
            <v>0</v>
          </cell>
          <cell r="DU78">
            <v>0</v>
          </cell>
          <cell r="DV78">
            <v>26.87451574</v>
          </cell>
          <cell r="DW78">
            <v>26.87451574</v>
          </cell>
          <cell r="DX78" t="str">
            <v/>
          </cell>
          <cell r="DY78" t="str">
            <v/>
          </cell>
          <cell r="DZ78" t="str">
            <v/>
          </cell>
          <cell r="EA78">
            <v>1</v>
          </cell>
          <cell r="EB78" t="str">
            <v>1</v>
          </cell>
          <cell r="EC78">
            <v>27.4753033</v>
          </cell>
          <cell r="ED78">
            <v>0</v>
          </cell>
          <cell r="EE78">
            <v>17.68731494</v>
          </cell>
          <cell r="EF78">
            <v>7.9746671999999998</v>
          </cell>
          <cell r="EG78">
            <v>1.8133211600000001</v>
          </cell>
          <cell r="EH78">
            <v>0</v>
          </cell>
          <cell r="EI78">
            <v>0</v>
          </cell>
          <cell r="EJ78">
            <v>0</v>
          </cell>
          <cell r="EK78">
            <v>0</v>
          </cell>
          <cell r="EL78">
            <v>0</v>
          </cell>
          <cell r="EM78">
            <v>0</v>
          </cell>
          <cell r="EN78">
            <v>0</v>
          </cell>
          <cell r="EO78">
            <v>0</v>
          </cell>
          <cell r="EP78">
            <v>0</v>
          </cell>
          <cell r="EQ78">
            <v>0</v>
          </cell>
          <cell r="ER78">
            <v>0</v>
          </cell>
          <cell r="ES78">
            <v>0</v>
          </cell>
          <cell r="ET78">
            <v>0</v>
          </cell>
          <cell r="EU78">
            <v>0</v>
          </cell>
          <cell r="EV78">
            <v>0</v>
          </cell>
          <cell r="EW78">
            <v>27.4753033</v>
          </cell>
          <cell r="EX78">
            <v>0</v>
          </cell>
          <cell r="EY78">
            <v>17.68731494</v>
          </cell>
          <cell r="EZ78">
            <v>7.9746671999999998</v>
          </cell>
          <cell r="FA78">
            <v>1.8133211600000001</v>
          </cell>
          <cell r="FB78">
            <v>27.4753033</v>
          </cell>
          <cell r="FC78">
            <v>0</v>
          </cell>
          <cell r="FD78">
            <v>17.68731494</v>
          </cell>
          <cell r="FE78">
            <v>7.9746671999999998</v>
          </cell>
          <cell r="FF78">
            <v>1.8133211600000001</v>
          </cell>
          <cell r="FG78" t="str">
            <v/>
          </cell>
          <cell r="FH78" t="str">
            <v/>
          </cell>
          <cell r="FI78" t="str">
            <v/>
          </cell>
          <cell r="FJ78">
            <v>1</v>
          </cell>
          <cell r="FK78" t="str">
            <v>1</v>
          </cell>
          <cell r="FN78">
            <v>75.724334728724003</v>
          </cell>
          <cell r="FO78">
            <v>0</v>
          </cell>
          <cell r="FP78">
            <v>2.129</v>
          </cell>
          <cell r="FQ78">
            <v>0</v>
          </cell>
          <cell r="FR78">
            <v>60.326000000000001</v>
          </cell>
          <cell r="FS78">
            <v>60.326000000000001</v>
          </cell>
          <cell r="FT78">
            <v>0</v>
          </cell>
          <cell r="FU78">
            <v>0</v>
          </cell>
          <cell r="FV78">
            <v>0</v>
          </cell>
          <cell r="FW78">
            <v>0</v>
          </cell>
          <cell r="FX78">
            <v>0</v>
          </cell>
          <cell r="FZ78">
            <v>0</v>
          </cell>
          <cell r="GA78">
            <v>0</v>
          </cell>
          <cell r="GB78">
            <v>0</v>
          </cell>
          <cell r="GC78">
            <v>0</v>
          </cell>
          <cell r="GD78">
            <v>0</v>
          </cell>
          <cell r="GE78">
            <v>0</v>
          </cell>
          <cell r="GF78">
            <v>0</v>
          </cell>
          <cell r="GG78">
            <v>0</v>
          </cell>
          <cell r="GH78">
            <v>0</v>
          </cell>
          <cell r="GI78">
            <v>0</v>
          </cell>
          <cell r="GJ78">
            <v>0</v>
          </cell>
          <cell r="GK78">
            <v>0</v>
          </cell>
          <cell r="GL78">
            <v>0</v>
          </cell>
          <cell r="GM78">
            <v>0</v>
          </cell>
          <cell r="GN78">
            <v>0</v>
          </cell>
          <cell r="GO78">
            <v>0</v>
          </cell>
          <cell r="GP78">
            <v>0</v>
          </cell>
          <cell r="GQ78">
            <v>0</v>
          </cell>
          <cell r="GR78">
            <v>0</v>
          </cell>
          <cell r="GS78">
            <v>0</v>
          </cell>
          <cell r="GT78">
            <v>0</v>
          </cell>
          <cell r="GU78">
            <v>0</v>
          </cell>
          <cell r="GV78">
            <v>0</v>
          </cell>
          <cell r="GW78">
            <v>0</v>
          </cell>
          <cell r="GX78">
            <v>0</v>
          </cell>
          <cell r="GY78">
            <v>0</v>
          </cell>
          <cell r="GZ78">
            <v>0</v>
          </cell>
          <cell r="HA78">
            <v>0</v>
          </cell>
          <cell r="HB78">
            <v>0</v>
          </cell>
          <cell r="HC78">
            <v>0</v>
          </cell>
          <cell r="HD78">
            <v>0</v>
          </cell>
          <cell r="HE78">
            <v>0</v>
          </cell>
          <cell r="HF78">
            <v>0</v>
          </cell>
          <cell r="HG78">
            <v>0</v>
          </cell>
          <cell r="HH78">
            <v>0</v>
          </cell>
          <cell r="HI78">
            <v>0</v>
          </cell>
          <cell r="HJ78">
            <v>0</v>
          </cell>
          <cell r="HK78">
            <v>0</v>
          </cell>
          <cell r="HL78">
            <v>0</v>
          </cell>
          <cell r="HM78">
            <v>0</v>
          </cell>
          <cell r="HN78">
            <v>0</v>
          </cell>
          <cell r="HO78">
            <v>0</v>
          </cell>
          <cell r="HP78">
            <v>0</v>
          </cell>
          <cell r="HQ78">
            <v>0</v>
          </cell>
          <cell r="HR78">
            <v>0</v>
          </cell>
          <cell r="HS78">
            <v>0</v>
          </cell>
          <cell r="HT78">
            <v>0</v>
          </cell>
          <cell r="HU78">
            <v>0</v>
          </cell>
          <cell r="HV78">
            <v>0</v>
          </cell>
          <cell r="HW78">
            <v>0</v>
          </cell>
          <cell r="HX78">
            <v>0</v>
          </cell>
          <cell r="HY78">
            <v>0</v>
          </cell>
          <cell r="HZ78">
            <v>0</v>
          </cell>
          <cell r="IA78">
            <v>0</v>
          </cell>
          <cell r="IB78">
            <v>0</v>
          </cell>
          <cell r="IC78">
            <v>0</v>
          </cell>
          <cell r="ID78">
            <v>0</v>
          </cell>
          <cell r="IE78">
            <v>0</v>
          </cell>
          <cell r="IF78">
            <v>0</v>
          </cell>
          <cell r="IG78">
            <v>0</v>
          </cell>
          <cell r="IH78">
            <v>0</v>
          </cell>
          <cell r="II78">
            <v>0</v>
          </cell>
          <cell r="IJ78">
            <v>0</v>
          </cell>
          <cell r="IK78">
            <v>0</v>
          </cell>
          <cell r="IL78">
            <v>0</v>
          </cell>
          <cell r="IM78">
            <v>0</v>
          </cell>
          <cell r="IN78">
            <v>0</v>
          </cell>
          <cell r="IO78">
            <v>0</v>
          </cell>
          <cell r="IP78">
            <v>0</v>
          </cell>
          <cell r="IQ78">
            <v>0</v>
          </cell>
          <cell r="IR78">
            <v>0</v>
          </cell>
          <cell r="IS78">
            <v>0</v>
          </cell>
          <cell r="IT78">
            <v>0</v>
          </cell>
          <cell r="IU78">
            <v>0</v>
          </cell>
          <cell r="IV78">
            <v>0</v>
          </cell>
          <cell r="IW78">
            <v>0</v>
          </cell>
          <cell r="IX78">
            <v>0</v>
          </cell>
          <cell r="IY78">
            <v>0</v>
          </cell>
          <cell r="IZ78">
            <v>0</v>
          </cell>
          <cell r="JA78">
            <v>0</v>
          </cell>
          <cell r="JB78">
            <v>0</v>
          </cell>
          <cell r="JC78">
            <v>0</v>
          </cell>
          <cell r="JD78">
            <v>0</v>
          </cell>
          <cell r="JE78">
            <v>0</v>
          </cell>
          <cell r="JF78">
            <v>0</v>
          </cell>
          <cell r="JG78">
            <v>0</v>
          </cell>
          <cell r="JH78">
            <v>0</v>
          </cell>
          <cell r="JI78">
            <v>0</v>
          </cell>
          <cell r="JJ78">
            <v>0</v>
          </cell>
          <cell r="JK78">
            <v>0</v>
          </cell>
          <cell r="JL78">
            <v>0</v>
          </cell>
          <cell r="JM78">
            <v>0</v>
          </cell>
          <cell r="JN78">
            <v>0</v>
          </cell>
          <cell r="JO78">
            <v>0</v>
          </cell>
          <cell r="JP78">
            <v>0</v>
          </cell>
          <cell r="JQ78">
            <v>0</v>
          </cell>
          <cell r="JR78">
            <v>0</v>
          </cell>
          <cell r="JS78">
            <v>0</v>
          </cell>
          <cell r="JT78">
            <v>0</v>
          </cell>
          <cell r="JU78">
            <v>0</v>
          </cell>
          <cell r="JV78">
            <v>0</v>
          </cell>
          <cell r="JW78">
            <v>0</v>
          </cell>
          <cell r="JX78">
            <v>0</v>
          </cell>
          <cell r="JY78">
            <v>0</v>
          </cell>
          <cell r="JZ78">
            <v>0</v>
          </cell>
          <cell r="KA78">
            <v>0</v>
          </cell>
          <cell r="KB78">
            <v>0</v>
          </cell>
          <cell r="KC78">
            <v>0</v>
          </cell>
          <cell r="KD78">
            <v>0</v>
          </cell>
          <cell r="KE78">
            <v>0</v>
          </cell>
          <cell r="KF78">
            <v>0</v>
          </cell>
          <cell r="KG78">
            <v>0</v>
          </cell>
          <cell r="KH78">
            <v>0</v>
          </cell>
          <cell r="KI78">
            <v>0</v>
          </cell>
          <cell r="KJ78">
            <v>0</v>
          </cell>
          <cell r="KK78">
            <v>0</v>
          </cell>
          <cell r="KL78">
            <v>0</v>
          </cell>
          <cell r="KM78">
            <v>0</v>
          </cell>
          <cell r="KN78">
            <v>0</v>
          </cell>
          <cell r="KO78">
            <v>0</v>
          </cell>
          <cell r="KP78">
            <v>0</v>
          </cell>
          <cell r="KQ78">
            <v>0</v>
          </cell>
          <cell r="KR78">
            <v>0</v>
          </cell>
          <cell r="KS78">
            <v>0</v>
          </cell>
          <cell r="KT78">
            <v>0</v>
          </cell>
          <cell r="KU78">
            <v>0</v>
          </cell>
          <cell r="KV78">
            <v>0</v>
          </cell>
          <cell r="KW78">
            <v>0</v>
          </cell>
          <cell r="KX78">
            <v>0</v>
          </cell>
          <cell r="KY78">
            <v>0</v>
          </cell>
          <cell r="KZ78">
            <v>0</v>
          </cell>
          <cell r="LA78">
            <v>0</v>
          </cell>
          <cell r="LB78">
            <v>0</v>
          </cell>
          <cell r="LC78">
            <v>0</v>
          </cell>
          <cell r="LD78">
            <v>0</v>
          </cell>
          <cell r="LE78">
            <v>0</v>
          </cell>
          <cell r="LF78">
            <v>0</v>
          </cell>
          <cell r="LG78">
            <v>0</v>
          </cell>
          <cell r="LH78">
            <v>0</v>
          </cell>
          <cell r="LI78">
            <v>0</v>
          </cell>
          <cell r="LJ78">
            <v>0</v>
          </cell>
          <cell r="LK78">
            <v>0</v>
          </cell>
          <cell r="LL78">
            <v>0</v>
          </cell>
          <cell r="LQ78">
            <v>0</v>
          </cell>
          <cell r="LR78">
            <v>0</v>
          </cell>
          <cell r="LS78">
            <v>0</v>
          </cell>
          <cell r="LT78">
            <v>0</v>
          </cell>
          <cell r="LU78">
            <v>0</v>
          </cell>
          <cell r="LX78">
            <v>0</v>
          </cell>
          <cell r="LY78">
            <v>0</v>
          </cell>
          <cell r="LZ78">
            <v>0</v>
          </cell>
          <cell r="MA78">
            <v>0</v>
          </cell>
          <cell r="MB78">
            <v>0</v>
          </cell>
          <cell r="MC78">
            <v>0</v>
          </cell>
          <cell r="MD78">
            <v>0</v>
          </cell>
          <cell r="ME78">
            <v>0</v>
          </cell>
          <cell r="MF78">
            <v>0</v>
          </cell>
          <cell r="MG78">
            <v>0</v>
          </cell>
          <cell r="MH78">
            <v>0</v>
          </cell>
          <cell r="MI78">
            <v>0</v>
          </cell>
          <cell r="MJ78">
            <v>0</v>
          </cell>
          <cell r="MK78">
            <v>0</v>
          </cell>
          <cell r="ML78">
            <v>0</v>
          </cell>
          <cell r="MM78">
            <v>0</v>
          </cell>
          <cell r="MN78">
            <v>0</v>
          </cell>
          <cell r="MO78">
            <v>0</v>
          </cell>
          <cell r="MP78">
            <v>0</v>
          </cell>
          <cell r="MQ78">
            <v>0</v>
          </cell>
          <cell r="MR78">
            <v>0</v>
          </cell>
          <cell r="MS78">
            <v>0</v>
          </cell>
          <cell r="MT78">
            <v>0</v>
          </cell>
          <cell r="MU78">
            <v>0</v>
          </cell>
          <cell r="MV78">
            <v>0</v>
          </cell>
          <cell r="MW78">
            <v>0</v>
          </cell>
          <cell r="MX78">
            <v>0</v>
          </cell>
          <cell r="MY78">
            <v>0</v>
          </cell>
          <cell r="MZ78">
            <v>0</v>
          </cell>
          <cell r="NA78">
            <v>0</v>
          </cell>
          <cell r="NB78">
            <v>0</v>
          </cell>
          <cell r="NC78">
            <v>0</v>
          </cell>
          <cell r="ND78">
            <v>0</v>
          </cell>
          <cell r="NE78">
            <v>0</v>
          </cell>
          <cell r="NF78">
            <v>0</v>
          </cell>
          <cell r="NG78">
            <v>0</v>
          </cell>
          <cell r="NH78">
            <v>0</v>
          </cell>
          <cell r="NI78">
            <v>0</v>
          </cell>
          <cell r="NJ78">
            <v>0</v>
          </cell>
          <cell r="NK78">
            <v>0</v>
          </cell>
          <cell r="NL78">
            <v>0</v>
          </cell>
          <cell r="NM78">
            <v>0</v>
          </cell>
          <cell r="NN78">
            <v>0</v>
          </cell>
          <cell r="NO78">
            <v>0</v>
          </cell>
          <cell r="NP78">
            <v>0</v>
          </cell>
          <cell r="NQ78">
            <v>0</v>
          </cell>
          <cell r="NR78">
            <v>0</v>
          </cell>
          <cell r="NS78">
            <v>0</v>
          </cell>
          <cell r="NT78">
            <v>0</v>
          </cell>
          <cell r="NU78">
            <v>0</v>
          </cell>
          <cell r="NV78">
            <v>0</v>
          </cell>
          <cell r="NW78">
            <v>0</v>
          </cell>
          <cell r="NX78">
            <v>0</v>
          </cell>
          <cell r="NY78">
            <v>0</v>
          </cell>
          <cell r="NZ78">
            <v>0</v>
          </cell>
          <cell r="OA78">
            <v>0</v>
          </cell>
          <cell r="OB78">
            <v>0</v>
          </cell>
          <cell r="OC78">
            <v>0</v>
          </cell>
          <cell r="OD78">
            <v>0</v>
          </cell>
          <cell r="OE78">
            <v>0</v>
          </cell>
          <cell r="OF78">
            <v>0</v>
          </cell>
          <cell r="OG78">
            <v>0</v>
          </cell>
          <cell r="OH78">
            <v>0</v>
          </cell>
          <cell r="OI78">
            <v>0</v>
          </cell>
          <cell r="OJ78">
            <v>0</v>
          </cell>
          <cell r="OL78">
            <v>2019</v>
          </cell>
          <cell r="OM78">
            <v>2024</v>
          </cell>
          <cell r="ON78">
            <v>2024</v>
          </cell>
          <cell r="OO78">
            <v>2024</v>
          </cell>
          <cell r="OP78" t="str">
            <v>с</v>
          </cell>
          <cell r="OT78">
            <v>90.011808841524001</v>
          </cell>
        </row>
        <row r="79">
          <cell r="D79" t="str">
            <v>L_Che369</v>
          </cell>
          <cell r="E79">
            <v>444.95027142867605</v>
          </cell>
          <cell r="H79">
            <v>241.01508029399997</v>
          </cell>
          <cell r="J79">
            <v>304.39694678467606</v>
          </cell>
          <cell r="K79">
            <v>273.45157492467604</v>
          </cell>
          <cell r="L79">
            <v>30.945371859999995</v>
          </cell>
          <cell r="M79">
            <v>0</v>
          </cell>
          <cell r="N79">
            <v>0</v>
          </cell>
          <cell r="O79">
            <v>0.14023333333333352</v>
          </cell>
          <cell r="P79">
            <v>0</v>
          </cell>
          <cell r="Q79">
            <v>30.805138526666667</v>
          </cell>
          <cell r="R79">
            <v>70</v>
          </cell>
          <cell r="S79">
            <v>0</v>
          </cell>
          <cell r="T79">
            <v>0</v>
          </cell>
          <cell r="U79">
            <v>0</v>
          </cell>
          <cell r="V79">
            <v>0</v>
          </cell>
          <cell r="W79">
            <v>70</v>
          </cell>
          <cell r="X79">
            <v>0</v>
          </cell>
          <cell r="Y79">
            <v>0</v>
          </cell>
          <cell r="Z79">
            <v>0</v>
          </cell>
          <cell r="AA79">
            <v>0</v>
          </cell>
          <cell r="AB79">
            <v>0</v>
          </cell>
          <cell r="AC79">
            <v>0</v>
          </cell>
          <cell r="AD79">
            <v>0</v>
          </cell>
          <cell r="AE79">
            <v>0</v>
          </cell>
          <cell r="AF79">
            <v>0</v>
          </cell>
          <cell r="AG79">
            <v>0</v>
          </cell>
          <cell r="AH79">
            <v>0</v>
          </cell>
          <cell r="AI79">
            <v>0</v>
          </cell>
          <cell r="AJ79">
            <v>0</v>
          </cell>
          <cell r="AK79">
            <v>0</v>
          </cell>
          <cell r="AL79">
            <v>0</v>
          </cell>
          <cell r="AM79">
            <v>0</v>
          </cell>
          <cell r="AN79">
            <v>0</v>
          </cell>
          <cell r="AO79">
            <v>0</v>
          </cell>
          <cell r="AP79">
            <v>70</v>
          </cell>
          <cell r="AQ79">
            <v>0</v>
          </cell>
          <cell r="AR79">
            <v>0</v>
          </cell>
          <cell r="AS79">
            <v>0</v>
          </cell>
          <cell r="AT79">
            <v>0</v>
          </cell>
          <cell r="AU79">
            <v>70</v>
          </cell>
          <cell r="AV79">
            <v>70</v>
          </cell>
          <cell r="AW79">
            <v>0</v>
          </cell>
          <cell r="AX79">
            <v>0</v>
          </cell>
          <cell r="AY79">
            <v>0</v>
          </cell>
          <cell r="AZ79">
            <v>0</v>
          </cell>
          <cell r="BA79">
            <v>70</v>
          </cell>
          <cell r="BB79" t="str">
            <v/>
          </cell>
          <cell r="BC79" t="str">
            <v/>
          </cell>
          <cell r="BD79" t="str">
            <v/>
          </cell>
          <cell r="BE79" t="str">
            <v/>
          </cell>
          <cell r="BF79">
            <v>0</v>
          </cell>
          <cell r="BG79">
            <v>69.516383790000006</v>
          </cell>
          <cell r="BH79">
            <v>0</v>
          </cell>
          <cell r="BI79">
            <v>0</v>
          </cell>
          <cell r="BJ79">
            <v>0.4254240083333396</v>
          </cell>
          <cell r="BK79">
            <v>0</v>
          </cell>
          <cell r="BL79">
            <v>69.090959781666669</v>
          </cell>
          <cell r="BM79">
            <v>0</v>
          </cell>
          <cell r="BN79">
            <v>0</v>
          </cell>
          <cell r="BO79">
            <v>0</v>
          </cell>
          <cell r="BP79">
            <v>0</v>
          </cell>
          <cell r="BQ79">
            <v>0</v>
          </cell>
          <cell r="BR79">
            <v>0</v>
          </cell>
          <cell r="BS79">
            <v>0</v>
          </cell>
          <cell r="BT79">
            <v>0</v>
          </cell>
          <cell r="BU79">
            <v>0</v>
          </cell>
          <cell r="BV79">
            <v>0</v>
          </cell>
          <cell r="BW79">
            <v>0</v>
          </cell>
          <cell r="BX79">
            <v>0</v>
          </cell>
          <cell r="BY79">
            <v>0</v>
          </cell>
          <cell r="BZ79">
            <v>0</v>
          </cell>
          <cell r="CA79">
            <v>0</v>
          </cell>
          <cell r="CB79">
            <v>0</v>
          </cell>
          <cell r="CC79">
            <v>0</v>
          </cell>
          <cell r="CD79">
            <v>0</v>
          </cell>
          <cell r="CE79">
            <v>69.516383790000006</v>
          </cell>
          <cell r="CF79">
            <v>0</v>
          </cell>
          <cell r="CG79">
            <v>0</v>
          </cell>
          <cell r="CH79">
            <v>0.4254240083333396</v>
          </cell>
          <cell r="CI79">
            <v>0</v>
          </cell>
          <cell r="CJ79">
            <v>69.090959781666669</v>
          </cell>
          <cell r="CK79">
            <v>69.516383790000006</v>
          </cell>
          <cell r="CL79">
            <v>0</v>
          </cell>
          <cell r="CM79">
            <v>0</v>
          </cell>
          <cell r="CN79">
            <v>0.4254240083333396</v>
          </cell>
          <cell r="CO79">
            <v>0</v>
          </cell>
          <cell r="CP79">
            <v>69.090959781666669</v>
          </cell>
          <cell r="CQ79" t="str">
            <v/>
          </cell>
          <cell r="CR79" t="str">
            <v/>
          </cell>
          <cell r="CS79" t="str">
            <v/>
          </cell>
          <cell r="CT79" t="str">
            <v/>
          </cell>
          <cell r="CU79">
            <v>0</v>
          </cell>
          <cell r="CX79">
            <v>373.96030491167608</v>
          </cell>
          <cell r="CY79">
            <v>10.33075217</v>
          </cell>
          <cell r="CZ79">
            <v>289.11510100000004</v>
          </cell>
          <cell r="DA79">
            <v>47.065249000000009</v>
          </cell>
          <cell r="DB79">
            <v>27.449202741676043</v>
          </cell>
          <cell r="DE79">
            <v>216.54814969</v>
          </cell>
          <cell r="DG79">
            <v>245.09190383167606</v>
          </cell>
          <cell r="DH79">
            <v>224.05981485167607</v>
          </cell>
          <cell r="DI79">
            <v>21.032088979999997</v>
          </cell>
          <cell r="DJ79">
            <v>0</v>
          </cell>
          <cell r="DK79">
            <v>20.050146130000002</v>
          </cell>
          <cell r="DL79">
            <v>0.20083724999999999</v>
          </cell>
          <cell r="DM79">
            <v>0.78110559999999996</v>
          </cell>
          <cell r="DN79">
            <v>60</v>
          </cell>
          <cell r="DS79">
            <v>0</v>
          </cell>
          <cell r="DT79">
            <v>0</v>
          </cell>
          <cell r="DU79">
            <v>0</v>
          </cell>
          <cell r="DV79">
            <v>60</v>
          </cell>
          <cell r="DW79">
            <v>60</v>
          </cell>
          <cell r="DX79" t="str">
            <v/>
          </cell>
          <cell r="DY79" t="str">
            <v/>
          </cell>
          <cell r="DZ79" t="str">
            <v/>
          </cell>
          <cell r="EA79">
            <v>1</v>
          </cell>
          <cell r="EB79" t="str">
            <v>1</v>
          </cell>
          <cell r="EC79">
            <v>66.647659630000007</v>
          </cell>
          <cell r="ED79">
            <v>0</v>
          </cell>
          <cell r="EE79">
            <v>44.952878630000001</v>
          </cell>
          <cell r="EF79">
            <v>13.80219509</v>
          </cell>
          <cell r="EG79">
            <v>7.8925859100000064</v>
          </cell>
          <cell r="EH79">
            <v>0</v>
          </cell>
          <cell r="EI79">
            <v>0</v>
          </cell>
          <cell r="EJ79">
            <v>0</v>
          </cell>
          <cell r="EK79">
            <v>0</v>
          </cell>
          <cell r="EL79">
            <v>0</v>
          </cell>
          <cell r="EM79">
            <v>0</v>
          </cell>
          <cell r="EN79">
            <v>0</v>
          </cell>
          <cell r="EO79">
            <v>0</v>
          </cell>
          <cell r="EP79">
            <v>0</v>
          </cell>
          <cell r="EQ79">
            <v>0</v>
          </cell>
          <cell r="ER79">
            <v>0</v>
          </cell>
          <cell r="ES79">
            <v>0</v>
          </cell>
          <cell r="ET79">
            <v>0</v>
          </cell>
          <cell r="EU79">
            <v>0</v>
          </cell>
          <cell r="EV79">
            <v>0</v>
          </cell>
          <cell r="EW79">
            <v>66.647659630000007</v>
          </cell>
          <cell r="EX79">
            <v>0</v>
          </cell>
          <cell r="EY79">
            <v>44.952878630000001</v>
          </cell>
          <cell r="EZ79">
            <v>13.80219509</v>
          </cell>
          <cell r="FA79">
            <v>7.8925859100000064</v>
          </cell>
          <cell r="FB79">
            <v>66.647659630000007</v>
          </cell>
          <cell r="FC79">
            <v>0</v>
          </cell>
          <cell r="FD79">
            <v>44.952878630000001</v>
          </cell>
          <cell r="FE79">
            <v>13.80219509</v>
          </cell>
          <cell r="FF79">
            <v>7.8925859100000064</v>
          </cell>
          <cell r="FG79" t="str">
            <v/>
          </cell>
          <cell r="FH79" t="str">
            <v/>
          </cell>
          <cell r="FI79" t="str">
            <v/>
          </cell>
          <cell r="FJ79">
            <v>1</v>
          </cell>
          <cell r="FK79" t="str">
            <v>1</v>
          </cell>
          <cell r="FN79">
            <v>373.96030491167608</v>
          </cell>
          <cell r="FO79">
            <v>0</v>
          </cell>
          <cell r="FP79">
            <v>7.09</v>
          </cell>
          <cell r="FQ79">
            <v>0</v>
          </cell>
          <cell r="FR79">
            <v>242.328</v>
          </cell>
          <cell r="FS79">
            <v>242.328</v>
          </cell>
          <cell r="FT79">
            <v>0</v>
          </cell>
          <cell r="FU79">
            <v>0</v>
          </cell>
          <cell r="FV79">
            <v>0</v>
          </cell>
          <cell r="FW79">
            <v>0</v>
          </cell>
          <cell r="FX79">
            <v>0</v>
          </cell>
          <cell r="FZ79">
            <v>0</v>
          </cell>
          <cell r="GA79">
            <v>0</v>
          </cell>
          <cell r="GB79">
            <v>0</v>
          </cell>
          <cell r="GC79">
            <v>0</v>
          </cell>
          <cell r="GD79">
            <v>0</v>
          </cell>
          <cell r="GE79">
            <v>0</v>
          </cell>
          <cell r="GF79">
            <v>0</v>
          </cell>
          <cell r="GG79">
            <v>0</v>
          </cell>
          <cell r="GH79">
            <v>0</v>
          </cell>
          <cell r="GI79">
            <v>0</v>
          </cell>
          <cell r="GJ79">
            <v>0</v>
          </cell>
          <cell r="GK79">
            <v>0</v>
          </cell>
          <cell r="GL79">
            <v>0</v>
          </cell>
          <cell r="GM79">
            <v>0</v>
          </cell>
          <cell r="GN79">
            <v>0</v>
          </cell>
          <cell r="GO79">
            <v>0</v>
          </cell>
          <cell r="GP79">
            <v>0</v>
          </cell>
          <cell r="GQ79">
            <v>0</v>
          </cell>
          <cell r="GR79">
            <v>0</v>
          </cell>
          <cell r="GS79">
            <v>0</v>
          </cell>
          <cell r="GT79">
            <v>0</v>
          </cell>
          <cell r="GU79">
            <v>0</v>
          </cell>
          <cell r="GV79">
            <v>0</v>
          </cell>
          <cell r="GW79">
            <v>0</v>
          </cell>
          <cell r="GX79">
            <v>0</v>
          </cell>
          <cell r="GY79">
            <v>0</v>
          </cell>
          <cell r="GZ79">
            <v>0</v>
          </cell>
          <cell r="HA79">
            <v>0</v>
          </cell>
          <cell r="HB79">
            <v>0</v>
          </cell>
          <cell r="HC79">
            <v>0</v>
          </cell>
          <cell r="HD79">
            <v>0</v>
          </cell>
          <cell r="HE79">
            <v>0</v>
          </cell>
          <cell r="HF79">
            <v>0</v>
          </cell>
          <cell r="HG79">
            <v>0</v>
          </cell>
          <cell r="HH79">
            <v>0</v>
          </cell>
          <cell r="HI79">
            <v>0</v>
          </cell>
          <cell r="HJ79">
            <v>0</v>
          </cell>
          <cell r="HK79">
            <v>0</v>
          </cell>
          <cell r="HL79">
            <v>0</v>
          </cell>
          <cell r="HM79">
            <v>0</v>
          </cell>
          <cell r="HN79">
            <v>0</v>
          </cell>
          <cell r="HO79">
            <v>0</v>
          </cell>
          <cell r="HP79">
            <v>0</v>
          </cell>
          <cell r="HQ79">
            <v>0</v>
          </cell>
          <cell r="HR79">
            <v>0</v>
          </cell>
          <cell r="HS79">
            <v>0</v>
          </cell>
          <cell r="HT79">
            <v>0</v>
          </cell>
          <cell r="HU79">
            <v>0</v>
          </cell>
          <cell r="HV79">
            <v>0</v>
          </cell>
          <cell r="HW79">
            <v>0</v>
          </cell>
          <cell r="HX79">
            <v>0</v>
          </cell>
          <cell r="HY79">
            <v>0</v>
          </cell>
          <cell r="HZ79">
            <v>0</v>
          </cell>
          <cell r="IA79">
            <v>0</v>
          </cell>
          <cell r="IB79">
            <v>0</v>
          </cell>
          <cell r="IC79">
            <v>0</v>
          </cell>
          <cell r="ID79">
            <v>0</v>
          </cell>
          <cell r="IE79">
            <v>0</v>
          </cell>
          <cell r="IF79">
            <v>0</v>
          </cell>
          <cell r="IG79">
            <v>0</v>
          </cell>
          <cell r="IH79">
            <v>0</v>
          </cell>
          <cell r="II79">
            <v>0</v>
          </cell>
          <cell r="IJ79">
            <v>0</v>
          </cell>
          <cell r="IK79">
            <v>0</v>
          </cell>
          <cell r="IL79">
            <v>0</v>
          </cell>
          <cell r="IM79">
            <v>0</v>
          </cell>
          <cell r="IN79">
            <v>0</v>
          </cell>
          <cell r="IO79">
            <v>0</v>
          </cell>
          <cell r="IP79">
            <v>0</v>
          </cell>
          <cell r="IQ79">
            <v>0</v>
          </cell>
          <cell r="IR79">
            <v>0</v>
          </cell>
          <cell r="IS79">
            <v>0</v>
          </cell>
          <cell r="IT79">
            <v>0</v>
          </cell>
          <cell r="IU79">
            <v>0</v>
          </cell>
          <cell r="IV79">
            <v>0</v>
          </cell>
          <cell r="IW79">
            <v>0</v>
          </cell>
          <cell r="IX79">
            <v>0</v>
          </cell>
          <cell r="IY79">
            <v>0</v>
          </cell>
          <cell r="IZ79">
            <v>0</v>
          </cell>
          <cell r="JA79">
            <v>0</v>
          </cell>
          <cell r="JB79">
            <v>0</v>
          </cell>
          <cell r="JC79">
            <v>0</v>
          </cell>
          <cell r="JD79">
            <v>0</v>
          </cell>
          <cell r="JE79">
            <v>0</v>
          </cell>
          <cell r="JF79">
            <v>0</v>
          </cell>
          <cell r="JG79">
            <v>0</v>
          </cell>
          <cell r="JH79">
            <v>0</v>
          </cell>
          <cell r="JI79">
            <v>0</v>
          </cell>
          <cell r="JJ79">
            <v>0</v>
          </cell>
          <cell r="JK79">
            <v>0</v>
          </cell>
          <cell r="JL79">
            <v>0</v>
          </cell>
          <cell r="JM79">
            <v>0</v>
          </cell>
          <cell r="JN79">
            <v>0</v>
          </cell>
          <cell r="JO79">
            <v>0</v>
          </cell>
          <cell r="JP79">
            <v>0</v>
          </cell>
          <cell r="JQ79">
            <v>0</v>
          </cell>
          <cell r="JR79">
            <v>0</v>
          </cell>
          <cell r="JS79">
            <v>0</v>
          </cell>
          <cell r="JT79">
            <v>0</v>
          </cell>
          <cell r="JU79">
            <v>0</v>
          </cell>
          <cell r="JV79">
            <v>0</v>
          </cell>
          <cell r="JW79">
            <v>0</v>
          </cell>
          <cell r="JX79">
            <v>0</v>
          </cell>
          <cell r="JY79">
            <v>0</v>
          </cell>
          <cell r="JZ79">
            <v>0</v>
          </cell>
          <cell r="KA79">
            <v>0</v>
          </cell>
          <cell r="KB79">
            <v>0</v>
          </cell>
          <cell r="KC79">
            <v>0</v>
          </cell>
          <cell r="KD79">
            <v>0</v>
          </cell>
          <cell r="KE79">
            <v>0</v>
          </cell>
          <cell r="KF79">
            <v>0</v>
          </cell>
          <cell r="KG79">
            <v>0</v>
          </cell>
          <cell r="KH79">
            <v>0</v>
          </cell>
          <cell r="KI79">
            <v>0</v>
          </cell>
          <cell r="KJ79">
            <v>0</v>
          </cell>
          <cell r="KK79">
            <v>0</v>
          </cell>
          <cell r="KL79">
            <v>0</v>
          </cell>
          <cell r="KM79">
            <v>0</v>
          </cell>
          <cell r="KN79">
            <v>0</v>
          </cell>
          <cell r="KO79">
            <v>0</v>
          </cell>
          <cell r="KP79">
            <v>0</v>
          </cell>
          <cell r="KQ79">
            <v>0</v>
          </cell>
          <cell r="KR79">
            <v>0</v>
          </cell>
          <cell r="KS79">
            <v>0</v>
          </cell>
          <cell r="KT79">
            <v>0</v>
          </cell>
          <cell r="KU79">
            <v>0</v>
          </cell>
          <cell r="KV79">
            <v>0</v>
          </cell>
          <cell r="KW79">
            <v>0</v>
          </cell>
          <cell r="KX79">
            <v>0</v>
          </cell>
          <cell r="KY79">
            <v>0</v>
          </cell>
          <cell r="KZ79">
            <v>0</v>
          </cell>
          <cell r="LA79">
            <v>0</v>
          </cell>
          <cell r="LB79">
            <v>0</v>
          </cell>
          <cell r="LC79">
            <v>0</v>
          </cell>
          <cell r="LD79">
            <v>0</v>
          </cell>
          <cell r="LE79">
            <v>0</v>
          </cell>
          <cell r="LF79">
            <v>0</v>
          </cell>
          <cell r="LG79">
            <v>0</v>
          </cell>
          <cell r="LH79">
            <v>0</v>
          </cell>
          <cell r="LI79">
            <v>0</v>
          </cell>
          <cell r="LJ79">
            <v>0</v>
          </cell>
          <cell r="LK79">
            <v>0</v>
          </cell>
          <cell r="LL79">
            <v>0</v>
          </cell>
          <cell r="LQ79">
            <v>0</v>
          </cell>
          <cell r="LR79">
            <v>0</v>
          </cell>
          <cell r="LS79">
            <v>0</v>
          </cell>
          <cell r="LT79">
            <v>0</v>
          </cell>
          <cell r="LU79">
            <v>0</v>
          </cell>
          <cell r="LX79">
            <v>0</v>
          </cell>
          <cell r="LY79">
            <v>0</v>
          </cell>
          <cell r="LZ79">
            <v>0</v>
          </cell>
          <cell r="MA79">
            <v>0</v>
          </cell>
          <cell r="MB79">
            <v>0</v>
          </cell>
          <cell r="MC79">
            <v>0</v>
          </cell>
          <cell r="MD79">
            <v>0</v>
          </cell>
          <cell r="ME79">
            <v>0</v>
          </cell>
          <cell r="MF79">
            <v>0</v>
          </cell>
          <cell r="MG79">
            <v>0</v>
          </cell>
          <cell r="MH79">
            <v>0</v>
          </cell>
          <cell r="MI79">
            <v>0</v>
          </cell>
          <cell r="MJ79">
            <v>0</v>
          </cell>
          <cell r="MK79">
            <v>0</v>
          </cell>
          <cell r="ML79">
            <v>0</v>
          </cell>
          <cell r="MM79">
            <v>0</v>
          </cell>
          <cell r="MN79">
            <v>0</v>
          </cell>
          <cell r="MO79">
            <v>0</v>
          </cell>
          <cell r="MP79">
            <v>0</v>
          </cell>
          <cell r="MQ79">
            <v>0</v>
          </cell>
          <cell r="MR79">
            <v>0</v>
          </cell>
          <cell r="MS79">
            <v>0</v>
          </cell>
          <cell r="MT79">
            <v>0</v>
          </cell>
          <cell r="MU79">
            <v>0</v>
          </cell>
          <cell r="MV79">
            <v>0</v>
          </cell>
          <cell r="MW79">
            <v>0</v>
          </cell>
          <cell r="MX79">
            <v>0</v>
          </cell>
          <cell r="MY79">
            <v>0</v>
          </cell>
          <cell r="MZ79">
            <v>0</v>
          </cell>
          <cell r="NA79">
            <v>0</v>
          </cell>
          <cell r="NB79">
            <v>0</v>
          </cell>
          <cell r="NC79">
            <v>0</v>
          </cell>
          <cell r="ND79">
            <v>0</v>
          </cell>
          <cell r="NE79">
            <v>0</v>
          </cell>
          <cell r="NF79">
            <v>0</v>
          </cell>
          <cell r="NG79">
            <v>0</v>
          </cell>
          <cell r="NH79">
            <v>0</v>
          </cell>
          <cell r="NI79">
            <v>0</v>
          </cell>
          <cell r="NJ79">
            <v>0</v>
          </cell>
          <cell r="NK79">
            <v>0</v>
          </cell>
          <cell r="NL79">
            <v>0</v>
          </cell>
          <cell r="NM79">
            <v>0</v>
          </cell>
          <cell r="NN79">
            <v>0</v>
          </cell>
          <cell r="NO79">
            <v>0</v>
          </cell>
          <cell r="NP79">
            <v>0</v>
          </cell>
          <cell r="NQ79">
            <v>0</v>
          </cell>
          <cell r="NR79">
            <v>0</v>
          </cell>
          <cell r="NS79">
            <v>0</v>
          </cell>
          <cell r="NT79">
            <v>0</v>
          </cell>
          <cell r="NU79">
            <v>0</v>
          </cell>
          <cell r="NV79">
            <v>0</v>
          </cell>
          <cell r="NW79">
            <v>0</v>
          </cell>
          <cell r="NX79">
            <v>0</v>
          </cell>
          <cell r="NY79">
            <v>0</v>
          </cell>
          <cell r="NZ79">
            <v>0</v>
          </cell>
          <cell r="OA79">
            <v>0</v>
          </cell>
          <cell r="OB79">
            <v>0</v>
          </cell>
          <cell r="OC79">
            <v>0</v>
          </cell>
          <cell r="OD79">
            <v>0</v>
          </cell>
          <cell r="OE79">
            <v>0</v>
          </cell>
          <cell r="OF79">
            <v>0</v>
          </cell>
          <cell r="OG79">
            <v>0</v>
          </cell>
          <cell r="OH79">
            <v>0</v>
          </cell>
          <cell r="OI79">
            <v>0</v>
          </cell>
          <cell r="OJ79">
            <v>0</v>
          </cell>
          <cell r="OL79">
            <v>2019</v>
          </cell>
          <cell r="OM79">
            <v>2024</v>
          </cell>
          <cell r="ON79">
            <v>2024</v>
          </cell>
          <cell r="OO79">
            <v>2024</v>
          </cell>
          <cell r="OP79" t="str">
            <v>с</v>
          </cell>
          <cell r="OT79">
            <v>444.95027142867605</v>
          </cell>
        </row>
        <row r="80">
          <cell r="D80" t="str">
            <v>L_Che370</v>
          </cell>
          <cell r="E80">
            <v>409.16819011861202</v>
          </cell>
          <cell r="H80">
            <v>180.64052981200001</v>
          </cell>
          <cell r="J80">
            <v>346.75955294661196</v>
          </cell>
          <cell r="K80">
            <v>290.50988272661198</v>
          </cell>
          <cell r="L80">
            <v>56.249670220000006</v>
          </cell>
          <cell r="M80">
            <v>0</v>
          </cell>
          <cell r="N80">
            <v>0</v>
          </cell>
          <cell r="O80">
            <v>1.2572883333333322</v>
          </cell>
          <cell r="P80">
            <v>0</v>
          </cell>
          <cell r="Q80">
            <v>54.992381886666671</v>
          </cell>
          <cell r="R80">
            <v>58.786549039999997</v>
          </cell>
          <cell r="S80">
            <v>0</v>
          </cell>
          <cell r="T80">
            <v>0</v>
          </cell>
          <cell r="U80">
            <v>0</v>
          </cell>
          <cell r="V80">
            <v>0</v>
          </cell>
          <cell r="W80">
            <v>58.786549039999997</v>
          </cell>
          <cell r="X80">
            <v>1.4820918315</v>
          </cell>
          <cell r="Y80">
            <v>0</v>
          </cell>
          <cell r="Z80">
            <v>0</v>
          </cell>
          <cell r="AA80">
            <v>0</v>
          </cell>
          <cell r="AB80">
            <v>0</v>
          </cell>
          <cell r="AC80">
            <v>1.4820918315</v>
          </cell>
          <cell r="AD80">
            <v>5.5703970000000004E-3</v>
          </cell>
          <cell r="AE80">
            <v>0</v>
          </cell>
          <cell r="AF80">
            <v>0</v>
          </cell>
          <cell r="AG80">
            <v>0</v>
          </cell>
          <cell r="AH80">
            <v>0</v>
          </cell>
          <cell r="AI80">
            <v>5.5703970000000004E-3</v>
          </cell>
          <cell r="AJ80">
            <v>1.5091625850000001</v>
          </cell>
          <cell r="AK80">
            <v>0</v>
          </cell>
          <cell r="AL80">
            <v>0</v>
          </cell>
          <cell r="AM80">
            <v>0</v>
          </cell>
          <cell r="AN80">
            <v>0</v>
          </cell>
          <cell r="AO80">
            <v>1.5091625850000001</v>
          </cell>
          <cell r="AP80">
            <v>55.789724226499999</v>
          </cell>
          <cell r="AQ80">
            <v>0</v>
          </cell>
          <cell r="AR80">
            <v>0</v>
          </cell>
          <cell r="AS80">
            <v>0</v>
          </cell>
          <cell r="AT80">
            <v>0</v>
          </cell>
          <cell r="AU80">
            <v>55.789724226499999</v>
          </cell>
          <cell r="AV80">
            <v>55.789724226499999</v>
          </cell>
          <cell r="AW80">
            <v>0</v>
          </cell>
          <cell r="AX80">
            <v>0</v>
          </cell>
          <cell r="AY80">
            <v>0</v>
          </cell>
          <cell r="AZ80">
            <v>0</v>
          </cell>
          <cell r="BA80">
            <v>55.789724226499999</v>
          </cell>
          <cell r="BB80">
            <v>1</v>
          </cell>
          <cell r="BC80" t="str">
            <v/>
          </cell>
          <cell r="BD80">
            <v>3</v>
          </cell>
          <cell r="BE80" t="str">
            <v/>
          </cell>
          <cell r="BF80" t="str">
            <v>1 3</v>
          </cell>
          <cell r="BG80">
            <v>61.982222420000006</v>
          </cell>
          <cell r="BH80">
            <v>0</v>
          </cell>
          <cell r="BI80">
            <v>0</v>
          </cell>
          <cell r="BJ80">
            <v>5.0370725916666768</v>
          </cell>
          <cell r="BK80">
            <v>0</v>
          </cell>
          <cell r="BL80">
            <v>56.945149828333328</v>
          </cell>
          <cell r="BM80">
            <v>1.41151603</v>
          </cell>
          <cell r="BN80">
            <v>0</v>
          </cell>
          <cell r="BO80">
            <v>0</v>
          </cell>
          <cell r="BP80">
            <v>1.1762633583333335</v>
          </cell>
          <cell r="BQ80">
            <v>0</v>
          </cell>
          <cell r="BR80">
            <v>0.23525267166666652</v>
          </cell>
          <cell r="BS80">
            <v>5.3051399999999999E-3</v>
          </cell>
          <cell r="BT80">
            <v>0</v>
          </cell>
          <cell r="BU80">
            <v>0</v>
          </cell>
          <cell r="BV80">
            <v>0</v>
          </cell>
          <cell r="BW80">
            <v>0</v>
          </cell>
          <cell r="BX80">
            <v>5.3051399999999999E-3</v>
          </cell>
          <cell r="BY80">
            <v>1.4372977</v>
          </cell>
          <cell r="BZ80">
            <v>0</v>
          </cell>
          <cell r="CA80">
            <v>0</v>
          </cell>
          <cell r="CB80">
            <v>1.1977480833333334</v>
          </cell>
          <cell r="CC80">
            <v>0</v>
          </cell>
          <cell r="CD80">
            <v>0.23954961666666663</v>
          </cell>
          <cell r="CE80">
            <v>59.128103550000006</v>
          </cell>
          <cell r="CF80">
            <v>0</v>
          </cell>
          <cell r="CG80">
            <v>0</v>
          </cell>
          <cell r="CH80">
            <v>2.6630611500000101</v>
          </cell>
          <cell r="CI80">
            <v>0</v>
          </cell>
          <cell r="CJ80">
            <v>56.465042399999994</v>
          </cell>
          <cell r="CK80">
            <v>59.128103550000006</v>
          </cell>
          <cell r="CL80">
            <v>0</v>
          </cell>
          <cell r="CM80">
            <v>0</v>
          </cell>
          <cell r="CN80">
            <v>2.6630611500000101</v>
          </cell>
          <cell r="CO80">
            <v>0</v>
          </cell>
          <cell r="CP80">
            <v>56.465042399999994</v>
          </cell>
          <cell r="CQ80" t="str">
            <v/>
          </cell>
          <cell r="CR80" t="str">
            <v/>
          </cell>
          <cell r="CS80" t="str">
            <v/>
          </cell>
          <cell r="CT80" t="str">
            <v/>
          </cell>
          <cell r="CU80">
            <v>0</v>
          </cell>
          <cell r="CX80">
            <v>344.161916879812</v>
          </cell>
          <cell r="CY80">
            <v>12.218050610000001</v>
          </cell>
          <cell r="CZ80">
            <v>262.82513664000004</v>
          </cell>
          <cell r="DA80">
            <v>42.785487360000005</v>
          </cell>
          <cell r="DB80">
            <v>26.333242269811969</v>
          </cell>
          <cell r="DE80">
            <v>158.85003632999999</v>
          </cell>
          <cell r="DG80">
            <v>286.516126859812</v>
          </cell>
          <cell r="DH80">
            <v>240.36191414981201</v>
          </cell>
          <cell r="DI80">
            <v>46.154212709999996</v>
          </cell>
          <cell r="DJ80">
            <v>0</v>
          </cell>
          <cell r="DK80">
            <v>38.080771520000006</v>
          </cell>
          <cell r="DL80">
            <v>5.4837367100000005</v>
          </cell>
          <cell r="DM80">
            <v>2.5897044800000004</v>
          </cell>
          <cell r="DN80">
            <v>51.854360220000004</v>
          </cell>
          <cell r="DS80">
            <v>1.4820918315</v>
          </cell>
          <cell r="DT80">
            <v>0</v>
          </cell>
          <cell r="DU80">
            <v>50.372268388500004</v>
          </cell>
          <cell r="DV80">
            <v>0</v>
          </cell>
          <cell r="DW80">
            <v>0</v>
          </cell>
          <cell r="DX80">
            <v>1</v>
          </cell>
          <cell r="DY80" t="str">
            <v/>
          </cell>
          <cell r="DZ80">
            <v>1</v>
          </cell>
          <cell r="EA80">
            <v>1</v>
          </cell>
          <cell r="EB80" t="str">
            <v>1 1 1</v>
          </cell>
          <cell r="EC80">
            <v>55.050033600000006</v>
          </cell>
          <cell r="ED80">
            <v>0</v>
          </cell>
          <cell r="EE80">
            <v>28.39100934</v>
          </cell>
          <cell r="EF80">
            <v>15.372024</v>
          </cell>
          <cell r="EG80">
            <v>11.287000260000001</v>
          </cell>
          <cell r="EH80">
            <v>1.41151603</v>
          </cell>
          <cell r="EI80">
            <v>0</v>
          </cell>
          <cell r="EJ80">
            <v>0</v>
          </cell>
          <cell r="EK80">
            <v>0</v>
          </cell>
          <cell r="EL80">
            <v>1.41151603</v>
          </cell>
          <cell r="EM80">
            <v>0</v>
          </cell>
          <cell r="EN80">
            <v>0</v>
          </cell>
          <cell r="EO80">
            <v>0</v>
          </cell>
          <cell r="EP80">
            <v>0</v>
          </cell>
          <cell r="EQ80">
            <v>0</v>
          </cell>
          <cell r="ER80">
            <v>49.341057710000001</v>
          </cell>
          <cell r="ES80">
            <v>0</v>
          </cell>
          <cell r="ET80">
            <v>28.39100934</v>
          </cell>
          <cell r="EU80">
            <v>15.372024</v>
          </cell>
          <cell r="EV80">
            <v>5.5780243700000014</v>
          </cell>
          <cell r="EW80">
            <v>4.29745986</v>
          </cell>
          <cell r="EX80">
            <v>0</v>
          </cell>
          <cell r="EY80">
            <v>0</v>
          </cell>
          <cell r="EZ80">
            <v>0</v>
          </cell>
          <cell r="FA80">
            <v>4.29745986</v>
          </cell>
          <cell r="FB80">
            <v>4.29745986</v>
          </cell>
          <cell r="FC80">
            <v>0</v>
          </cell>
          <cell r="FD80">
            <v>0</v>
          </cell>
          <cell r="FE80">
            <v>0</v>
          </cell>
          <cell r="FF80">
            <v>4.29745986</v>
          </cell>
          <cell r="FG80">
            <v>1</v>
          </cell>
          <cell r="FH80" t="str">
            <v/>
          </cell>
          <cell r="FI80">
            <v>1</v>
          </cell>
          <cell r="FJ80" t="str">
            <v/>
          </cell>
          <cell r="FK80" t="str">
            <v>1 1</v>
          </cell>
          <cell r="FN80">
            <v>344.161916879812</v>
          </cell>
          <cell r="FO80">
            <v>0</v>
          </cell>
          <cell r="FP80">
            <v>14.132999999999999</v>
          </cell>
          <cell r="FQ80">
            <v>0</v>
          </cell>
          <cell r="FR80">
            <v>252.809</v>
          </cell>
          <cell r="FS80">
            <v>252.809</v>
          </cell>
          <cell r="FT80">
            <v>0</v>
          </cell>
          <cell r="FU80">
            <v>0</v>
          </cell>
          <cell r="FV80">
            <v>0</v>
          </cell>
          <cell r="FW80">
            <v>0</v>
          </cell>
          <cell r="FX80">
            <v>0</v>
          </cell>
          <cell r="FZ80">
            <v>0</v>
          </cell>
          <cell r="GA80">
            <v>0</v>
          </cell>
          <cell r="GB80">
            <v>0</v>
          </cell>
          <cell r="GC80">
            <v>0</v>
          </cell>
          <cell r="GD80">
            <v>0</v>
          </cell>
          <cell r="GE80">
            <v>0</v>
          </cell>
          <cell r="GF80">
            <v>0</v>
          </cell>
          <cell r="GG80">
            <v>0</v>
          </cell>
          <cell r="GH80">
            <v>0</v>
          </cell>
          <cell r="GI80">
            <v>0</v>
          </cell>
          <cell r="GJ80">
            <v>0</v>
          </cell>
          <cell r="GK80">
            <v>0</v>
          </cell>
          <cell r="GL80">
            <v>0</v>
          </cell>
          <cell r="GM80">
            <v>0</v>
          </cell>
          <cell r="GN80">
            <v>0</v>
          </cell>
          <cell r="GO80">
            <v>0</v>
          </cell>
          <cell r="GP80">
            <v>0</v>
          </cell>
          <cell r="GQ80">
            <v>0</v>
          </cell>
          <cell r="GR80">
            <v>0</v>
          </cell>
          <cell r="GS80">
            <v>0</v>
          </cell>
          <cell r="GT80">
            <v>0</v>
          </cell>
          <cell r="GU80">
            <v>0</v>
          </cell>
          <cell r="GV80">
            <v>0</v>
          </cell>
          <cell r="GW80">
            <v>0</v>
          </cell>
          <cell r="GX80">
            <v>0</v>
          </cell>
          <cell r="GY80">
            <v>0</v>
          </cell>
          <cell r="GZ80">
            <v>0</v>
          </cell>
          <cell r="HA80">
            <v>0</v>
          </cell>
          <cell r="HB80">
            <v>0</v>
          </cell>
          <cell r="HC80">
            <v>0</v>
          </cell>
          <cell r="HD80">
            <v>0</v>
          </cell>
          <cell r="HE80">
            <v>0</v>
          </cell>
          <cell r="HF80">
            <v>0</v>
          </cell>
          <cell r="HG80">
            <v>0</v>
          </cell>
          <cell r="HH80">
            <v>0</v>
          </cell>
          <cell r="HI80">
            <v>0</v>
          </cell>
          <cell r="HJ80">
            <v>0</v>
          </cell>
          <cell r="HK80">
            <v>0</v>
          </cell>
          <cell r="HL80">
            <v>0</v>
          </cell>
          <cell r="HM80">
            <v>0</v>
          </cell>
          <cell r="HN80">
            <v>0</v>
          </cell>
          <cell r="HO80">
            <v>0</v>
          </cell>
          <cell r="HP80">
            <v>0</v>
          </cell>
          <cell r="HQ80">
            <v>0</v>
          </cell>
          <cell r="HR80">
            <v>0</v>
          </cell>
          <cell r="HS80">
            <v>0</v>
          </cell>
          <cell r="HT80">
            <v>0</v>
          </cell>
          <cell r="HU80">
            <v>0</v>
          </cell>
          <cell r="HV80">
            <v>0</v>
          </cell>
          <cell r="HW80">
            <v>0</v>
          </cell>
          <cell r="HX80">
            <v>0</v>
          </cell>
          <cell r="HY80">
            <v>0</v>
          </cell>
          <cell r="HZ80">
            <v>0</v>
          </cell>
          <cell r="IA80">
            <v>0</v>
          </cell>
          <cell r="IB80">
            <v>0</v>
          </cell>
          <cell r="IC80">
            <v>0</v>
          </cell>
          <cell r="ID80">
            <v>0</v>
          </cell>
          <cell r="IE80">
            <v>0</v>
          </cell>
          <cell r="IF80">
            <v>0</v>
          </cell>
          <cell r="IG80">
            <v>0</v>
          </cell>
          <cell r="IH80">
            <v>0</v>
          </cell>
          <cell r="II80">
            <v>0</v>
          </cell>
          <cell r="IJ80">
            <v>0</v>
          </cell>
          <cell r="IK80">
            <v>0</v>
          </cell>
          <cell r="IL80">
            <v>0</v>
          </cell>
          <cell r="IM80">
            <v>0</v>
          </cell>
          <cell r="IN80">
            <v>0</v>
          </cell>
          <cell r="IO80">
            <v>0</v>
          </cell>
          <cell r="IP80">
            <v>0</v>
          </cell>
          <cell r="IQ80">
            <v>0</v>
          </cell>
          <cell r="IR80">
            <v>0</v>
          </cell>
          <cell r="IS80">
            <v>0</v>
          </cell>
          <cell r="IT80">
            <v>0</v>
          </cell>
          <cell r="IU80">
            <v>0</v>
          </cell>
          <cell r="IV80">
            <v>0</v>
          </cell>
          <cell r="IW80">
            <v>0</v>
          </cell>
          <cell r="IX80">
            <v>0</v>
          </cell>
          <cell r="IY80">
            <v>158.85003633000002</v>
          </cell>
          <cell r="IZ80">
            <v>0</v>
          </cell>
          <cell r="JA80">
            <v>7.2830000000000004</v>
          </cell>
          <cell r="JB80">
            <v>0</v>
          </cell>
          <cell r="JC80">
            <v>130.96</v>
          </cell>
          <cell r="JD80">
            <v>130.96</v>
          </cell>
          <cell r="JE80">
            <v>0</v>
          </cell>
          <cell r="JF80">
            <v>0</v>
          </cell>
          <cell r="JG80">
            <v>0</v>
          </cell>
          <cell r="JH80">
            <v>0</v>
          </cell>
          <cell r="JI80">
            <v>0</v>
          </cell>
          <cell r="JJ80">
            <v>0</v>
          </cell>
          <cell r="JK80">
            <v>0</v>
          </cell>
          <cell r="JL80">
            <v>0</v>
          </cell>
          <cell r="JM80">
            <v>0</v>
          </cell>
          <cell r="JN80">
            <v>0</v>
          </cell>
          <cell r="JO80">
            <v>0</v>
          </cell>
          <cell r="JP80">
            <v>0</v>
          </cell>
          <cell r="JQ80">
            <v>0</v>
          </cell>
          <cell r="JR80">
            <v>0</v>
          </cell>
          <cell r="JS80">
            <v>0</v>
          </cell>
          <cell r="JT80">
            <v>0</v>
          </cell>
          <cell r="JU80">
            <v>0</v>
          </cell>
          <cell r="JV80">
            <v>0</v>
          </cell>
          <cell r="JW80">
            <v>0</v>
          </cell>
          <cell r="JX80">
            <v>0</v>
          </cell>
          <cell r="JY80">
            <v>0</v>
          </cell>
          <cell r="JZ80">
            <v>0</v>
          </cell>
          <cell r="KA80">
            <v>0</v>
          </cell>
          <cell r="KB80">
            <v>0</v>
          </cell>
          <cell r="KC80">
            <v>0</v>
          </cell>
          <cell r="KD80">
            <v>0</v>
          </cell>
          <cell r="KE80">
            <v>0</v>
          </cell>
          <cell r="KF80">
            <v>0</v>
          </cell>
          <cell r="KG80">
            <v>0</v>
          </cell>
          <cell r="KH80">
            <v>0</v>
          </cell>
          <cell r="KI80">
            <v>0</v>
          </cell>
          <cell r="KJ80">
            <v>0</v>
          </cell>
          <cell r="KK80">
            <v>0</v>
          </cell>
          <cell r="KL80">
            <v>0</v>
          </cell>
          <cell r="KM80">
            <v>0</v>
          </cell>
          <cell r="KN80">
            <v>0</v>
          </cell>
          <cell r="KO80">
            <v>0</v>
          </cell>
          <cell r="KP80">
            <v>0</v>
          </cell>
          <cell r="KQ80">
            <v>158.85003633000002</v>
          </cell>
          <cell r="KR80">
            <v>0</v>
          </cell>
          <cell r="KS80">
            <v>7.2830000000000004</v>
          </cell>
          <cell r="KT80">
            <v>0</v>
          </cell>
          <cell r="KU80">
            <v>130.96</v>
          </cell>
          <cell r="KV80">
            <v>130.96</v>
          </cell>
          <cell r="KW80">
            <v>0</v>
          </cell>
          <cell r="KX80">
            <v>0</v>
          </cell>
          <cell r="KY80">
            <v>0</v>
          </cell>
          <cell r="KZ80">
            <v>0</v>
          </cell>
          <cell r="LA80">
            <v>0</v>
          </cell>
          <cell r="LB80">
            <v>158.85003633000002</v>
          </cell>
          <cell r="LC80">
            <v>0</v>
          </cell>
          <cell r="LD80">
            <v>7.2830000000000004</v>
          </cell>
          <cell r="LE80">
            <v>0</v>
          </cell>
          <cell r="LF80">
            <v>130.96</v>
          </cell>
          <cell r="LG80">
            <v>130.96</v>
          </cell>
          <cell r="LH80">
            <v>0</v>
          </cell>
          <cell r="LI80">
            <v>0</v>
          </cell>
          <cell r="LJ80">
            <v>0</v>
          </cell>
          <cell r="LK80">
            <v>0</v>
          </cell>
          <cell r="LL80">
            <v>0</v>
          </cell>
          <cell r="LQ80">
            <v>0</v>
          </cell>
          <cell r="LR80">
            <v>0</v>
          </cell>
          <cell r="LS80">
            <v>0</v>
          </cell>
          <cell r="LT80">
            <v>0</v>
          </cell>
          <cell r="LU80">
            <v>0</v>
          </cell>
          <cell r="LX80">
            <v>0</v>
          </cell>
          <cell r="LY80">
            <v>0</v>
          </cell>
          <cell r="LZ80">
            <v>0</v>
          </cell>
          <cell r="MA80">
            <v>0</v>
          </cell>
          <cell r="MB80">
            <v>0</v>
          </cell>
          <cell r="MC80">
            <v>0</v>
          </cell>
          <cell r="MD80">
            <v>0</v>
          </cell>
          <cell r="ME80">
            <v>0</v>
          </cell>
          <cell r="MF80">
            <v>0</v>
          </cell>
          <cell r="MG80">
            <v>0</v>
          </cell>
          <cell r="MH80">
            <v>0</v>
          </cell>
          <cell r="MI80">
            <v>0</v>
          </cell>
          <cell r="MJ80">
            <v>0</v>
          </cell>
          <cell r="MK80">
            <v>0</v>
          </cell>
          <cell r="ML80">
            <v>0</v>
          </cell>
          <cell r="MM80">
            <v>0</v>
          </cell>
          <cell r="MN80">
            <v>0</v>
          </cell>
          <cell r="MO80">
            <v>0</v>
          </cell>
          <cell r="MP80">
            <v>0</v>
          </cell>
          <cell r="MQ80">
            <v>0</v>
          </cell>
          <cell r="MR80">
            <v>0</v>
          </cell>
          <cell r="MS80">
            <v>0</v>
          </cell>
          <cell r="MT80">
            <v>0</v>
          </cell>
          <cell r="MU80">
            <v>0</v>
          </cell>
          <cell r="MV80">
            <v>0</v>
          </cell>
          <cell r="MW80">
            <v>0</v>
          </cell>
          <cell r="MX80">
            <v>0</v>
          </cell>
          <cell r="MY80">
            <v>0</v>
          </cell>
          <cell r="MZ80">
            <v>0</v>
          </cell>
          <cell r="NA80">
            <v>0</v>
          </cell>
          <cell r="NB80">
            <v>0</v>
          </cell>
          <cell r="NC80">
            <v>0</v>
          </cell>
          <cell r="ND80">
            <v>0</v>
          </cell>
          <cell r="NE80">
            <v>0</v>
          </cell>
          <cell r="NF80">
            <v>0</v>
          </cell>
          <cell r="NG80">
            <v>0</v>
          </cell>
          <cell r="NH80">
            <v>0</v>
          </cell>
          <cell r="NI80">
            <v>0</v>
          </cell>
          <cell r="NJ80">
            <v>0</v>
          </cell>
          <cell r="NK80">
            <v>0</v>
          </cell>
          <cell r="NL80">
            <v>0</v>
          </cell>
          <cell r="NM80">
            <v>0</v>
          </cell>
          <cell r="NN80">
            <v>0</v>
          </cell>
          <cell r="NO80">
            <v>0</v>
          </cell>
          <cell r="NP80">
            <v>0</v>
          </cell>
          <cell r="NQ80">
            <v>0</v>
          </cell>
          <cell r="NR80">
            <v>0</v>
          </cell>
          <cell r="NS80">
            <v>0</v>
          </cell>
          <cell r="NT80">
            <v>0</v>
          </cell>
          <cell r="NU80">
            <v>0</v>
          </cell>
          <cell r="NV80">
            <v>0</v>
          </cell>
          <cell r="NW80">
            <v>0</v>
          </cell>
          <cell r="NX80">
            <v>0</v>
          </cell>
          <cell r="NY80">
            <v>0</v>
          </cell>
          <cell r="NZ80">
            <v>0</v>
          </cell>
          <cell r="OA80">
            <v>0</v>
          </cell>
          <cell r="OB80">
            <v>0</v>
          </cell>
          <cell r="OC80">
            <v>0</v>
          </cell>
          <cell r="OD80">
            <v>0</v>
          </cell>
          <cell r="OE80">
            <v>0</v>
          </cell>
          <cell r="OF80">
            <v>0</v>
          </cell>
          <cell r="OG80">
            <v>0</v>
          </cell>
          <cell r="OH80">
            <v>0</v>
          </cell>
          <cell r="OI80">
            <v>0</v>
          </cell>
          <cell r="OJ80">
            <v>0</v>
          </cell>
          <cell r="OL80">
            <v>2019</v>
          </cell>
          <cell r="OM80">
            <v>2024</v>
          </cell>
          <cell r="ON80">
            <v>2024</v>
          </cell>
          <cell r="OO80">
            <v>2024</v>
          </cell>
          <cell r="OP80" t="str">
            <v>с</v>
          </cell>
          <cell r="OT80">
            <v>409.16819011861202</v>
          </cell>
        </row>
        <row r="81">
          <cell r="D81" t="str">
            <v>L_Che371</v>
          </cell>
          <cell r="E81">
            <v>102.87967455600003</v>
          </cell>
          <cell r="H81">
            <v>102.879674556</v>
          </cell>
          <cell r="J81">
            <v>24.671399510000033</v>
          </cell>
          <cell r="K81">
            <v>4.3352738100000323</v>
          </cell>
          <cell r="L81">
            <v>20.3361257</v>
          </cell>
          <cell r="M81">
            <v>0</v>
          </cell>
          <cell r="N81">
            <v>0</v>
          </cell>
          <cell r="O81">
            <v>5.6186970583333338</v>
          </cell>
          <cell r="P81">
            <v>0</v>
          </cell>
          <cell r="Q81">
            <v>14.717428641666668</v>
          </cell>
          <cell r="R81">
            <v>4.3352738100000181</v>
          </cell>
          <cell r="S81">
            <v>0</v>
          </cell>
          <cell r="T81">
            <v>0</v>
          </cell>
          <cell r="U81">
            <v>0</v>
          </cell>
          <cell r="V81">
            <v>0</v>
          </cell>
          <cell r="W81">
            <v>4.3352738100000181</v>
          </cell>
          <cell r="X81">
            <v>0</v>
          </cell>
          <cell r="Y81">
            <v>0</v>
          </cell>
          <cell r="Z81">
            <v>0</v>
          </cell>
          <cell r="AA81">
            <v>0</v>
          </cell>
          <cell r="AB81">
            <v>0</v>
          </cell>
          <cell r="AC81">
            <v>0</v>
          </cell>
          <cell r="AD81">
            <v>4.3352738100000181</v>
          </cell>
          <cell r="AE81">
            <v>0</v>
          </cell>
          <cell r="AF81">
            <v>0</v>
          </cell>
          <cell r="AG81">
            <v>0</v>
          </cell>
          <cell r="AH81">
            <v>0</v>
          </cell>
          <cell r="AI81">
            <v>4.3352738100000181</v>
          </cell>
          <cell r="AJ81">
            <v>0</v>
          </cell>
          <cell r="AK81">
            <v>0</v>
          </cell>
          <cell r="AL81">
            <v>0</v>
          </cell>
          <cell r="AM81">
            <v>0</v>
          </cell>
          <cell r="AN81">
            <v>0</v>
          </cell>
          <cell r="AO81">
            <v>0</v>
          </cell>
          <cell r="AP81">
            <v>0</v>
          </cell>
          <cell r="AQ81">
            <v>0</v>
          </cell>
          <cell r="AR81">
            <v>0</v>
          </cell>
          <cell r="AS81">
            <v>0</v>
          </cell>
          <cell r="AT81">
            <v>0</v>
          </cell>
          <cell r="AU81">
            <v>0</v>
          </cell>
          <cell r="AV81">
            <v>0</v>
          </cell>
          <cell r="AW81">
            <v>0</v>
          </cell>
          <cell r="AX81">
            <v>0</v>
          </cell>
          <cell r="AY81">
            <v>0</v>
          </cell>
          <cell r="AZ81">
            <v>0</v>
          </cell>
          <cell r="BA81">
            <v>0</v>
          </cell>
          <cell r="BB81" t="str">
            <v/>
          </cell>
          <cell r="BC81" t="str">
            <v/>
          </cell>
          <cell r="BD81" t="str">
            <v/>
          </cell>
          <cell r="BE81" t="str">
            <v/>
          </cell>
          <cell r="BF81">
            <v>0</v>
          </cell>
          <cell r="BG81">
            <v>4.3352738100000101</v>
          </cell>
          <cell r="BH81">
            <v>0</v>
          </cell>
          <cell r="BI81">
            <v>0</v>
          </cell>
          <cell r="BJ81">
            <v>0</v>
          </cell>
          <cell r="BK81">
            <v>0</v>
          </cell>
          <cell r="BL81">
            <v>4.3352738100000101</v>
          </cell>
          <cell r="BM81">
            <v>0</v>
          </cell>
          <cell r="BN81">
            <v>0</v>
          </cell>
          <cell r="BO81">
            <v>0</v>
          </cell>
          <cell r="BP81">
            <v>0</v>
          </cell>
          <cell r="BQ81">
            <v>0</v>
          </cell>
          <cell r="BR81">
            <v>0</v>
          </cell>
          <cell r="BS81">
            <v>4.3352738100000101</v>
          </cell>
          <cell r="BT81">
            <v>0</v>
          </cell>
          <cell r="BU81">
            <v>0</v>
          </cell>
          <cell r="BV81">
            <v>0</v>
          </cell>
          <cell r="BW81">
            <v>0</v>
          </cell>
          <cell r="BX81">
            <v>4.3352738100000101</v>
          </cell>
          <cell r="BY81">
            <v>0</v>
          </cell>
          <cell r="BZ81">
            <v>0</v>
          </cell>
          <cell r="CA81">
            <v>0</v>
          </cell>
          <cell r="CB81">
            <v>0</v>
          </cell>
          <cell r="CC81">
            <v>0</v>
          </cell>
          <cell r="CD81">
            <v>0</v>
          </cell>
          <cell r="CE81">
            <v>0</v>
          </cell>
          <cell r="CF81">
            <v>0</v>
          </cell>
          <cell r="CG81">
            <v>0</v>
          </cell>
          <cell r="CH81">
            <v>0</v>
          </cell>
          <cell r="CI81">
            <v>0</v>
          </cell>
          <cell r="CJ81">
            <v>0</v>
          </cell>
          <cell r="CK81">
            <v>0</v>
          </cell>
          <cell r="CL81">
            <v>0</v>
          </cell>
          <cell r="CM81">
            <v>0</v>
          </cell>
          <cell r="CN81">
            <v>0</v>
          </cell>
          <cell r="CO81">
            <v>0</v>
          </cell>
          <cell r="CP81">
            <v>0</v>
          </cell>
          <cell r="CQ81" t="str">
            <v/>
          </cell>
          <cell r="CR81" t="str">
            <v/>
          </cell>
          <cell r="CS81" t="str">
            <v/>
          </cell>
          <cell r="CT81" t="str">
            <v/>
          </cell>
          <cell r="CU81">
            <v>0</v>
          </cell>
          <cell r="CX81">
            <v>87.019950129999998</v>
          </cell>
          <cell r="CY81">
            <v>5.8773163300000002</v>
          </cell>
          <cell r="CZ81">
            <v>55.564926579999998</v>
          </cell>
          <cell r="DA81">
            <v>16.047726699999998</v>
          </cell>
          <cell r="DB81">
            <v>9.5299805200000023</v>
          </cell>
          <cell r="DE81">
            <v>87.019950129999998</v>
          </cell>
          <cell r="DG81">
            <v>17.519332959999996</v>
          </cell>
          <cell r="DH81">
            <v>0</v>
          </cell>
          <cell r="DI81">
            <v>17.519332959999996</v>
          </cell>
          <cell r="DJ81">
            <v>0</v>
          </cell>
          <cell r="DK81">
            <v>3.429487560000001</v>
          </cell>
          <cell r="DL81">
            <v>6.9211318500000001</v>
          </cell>
          <cell r="DM81">
            <v>7.1687135499999997</v>
          </cell>
          <cell r="DN81">
            <v>0</v>
          </cell>
          <cell r="DS81">
            <v>0</v>
          </cell>
          <cell r="DT81">
            <v>0</v>
          </cell>
          <cell r="DU81">
            <v>0</v>
          </cell>
          <cell r="DV81">
            <v>0</v>
          </cell>
          <cell r="DW81">
            <v>0</v>
          </cell>
          <cell r="DX81" t="str">
            <v/>
          </cell>
          <cell r="DY81" t="str">
            <v/>
          </cell>
          <cell r="DZ81" t="str">
            <v/>
          </cell>
          <cell r="EA81" t="str">
            <v/>
          </cell>
          <cell r="EB81">
            <v>0</v>
          </cell>
          <cell r="EC81">
            <v>0</v>
          </cell>
          <cell r="ED81">
            <v>0</v>
          </cell>
          <cell r="EE81">
            <v>0</v>
          </cell>
          <cell r="EF81">
            <v>0</v>
          </cell>
          <cell r="EG81">
            <v>0</v>
          </cell>
          <cell r="EH81">
            <v>0</v>
          </cell>
          <cell r="EI81">
            <v>0</v>
          </cell>
          <cell r="EJ81">
            <v>0</v>
          </cell>
          <cell r="EK81">
            <v>0</v>
          </cell>
          <cell r="EL81">
            <v>0</v>
          </cell>
          <cell r="EM81">
            <v>0</v>
          </cell>
          <cell r="EN81">
            <v>0</v>
          </cell>
          <cell r="EO81">
            <v>0</v>
          </cell>
          <cell r="EP81">
            <v>0</v>
          </cell>
          <cell r="EQ81">
            <v>0</v>
          </cell>
          <cell r="ER81">
            <v>0</v>
          </cell>
          <cell r="ES81">
            <v>0</v>
          </cell>
          <cell r="ET81">
            <v>0</v>
          </cell>
          <cell r="EU81">
            <v>0</v>
          </cell>
          <cell r="EV81">
            <v>0</v>
          </cell>
          <cell r="EW81">
            <v>0</v>
          </cell>
          <cell r="EX81">
            <v>0</v>
          </cell>
          <cell r="EY81">
            <v>0</v>
          </cell>
          <cell r="EZ81">
            <v>0</v>
          </cell>
          <cell r="FA81">
            <v>0</v>
          </cell>
          <cell r="FB81">
            <v>0</v>
          </cell>
          <cell r="FC81">
            <v>0</v>
          </cell>
          <cell r="FD81">
            <v>0</v>
          </cell>
          <cell r="FE81">
            <v>0</v>
          </cell>
          <cell r="FF81">
            <v>0</v>
          </cell>
          <cell r="FG81" t="str">
            <v/>
          </cell>
          <cell r="FH81" t="str">
            <v/>
          </cell>
          <cell r="FI81" t="str">
            <v/>
          </cell>
          <cell r="FJ81" t="str">
            <v/>
          </cell>
          <cell r="FK81">
            <v>0</v>
          </cell>
          <cell r="FN81">
            <v>87.019950129999998</v>
          </cell>
          <cell r="FO81">
            <v>0</v>
          </cell>
          <cell r="FP81">
            <v>5.74</v>
          </cell>
          <cell r="FQ81">
            <v>0</v>
          </cell>
          <cell r="FR81">
            <v>97.632000000000005</v>
          </cell>
          <cell r="FS81">
            <v>97.632000000000005</v>
          </cell>
          <cell r="FT81">
            <v>0</v>
          </cell>
          <cell r="FU81">
            <v>0</v>
          </cell>
          <cell r="FV81">
            <v>0</v>
          </cell>
          <cell r="FW81">
            <v>0</v>
          </cell>
          <cell r="FX81">
            <v>0</v>
          </cell>
          <cell r="FZ81">
            <v>87.019950120000004</v>
          </cell>
          <cell r="GA81">
            <v>0</v>
          </cell>
          <cell r="GB81">
            <v>5.74</v>
          </cell>
          <cell r="GC81">
            <v>0</v>
          </cell>
          <cell r="GD81">
            <v>97.632000000000005</v>
          </cell>
          <cell r="GE81">
            <v>97.632000000000005</v>
          </cell>
          <cell r="GF81">
            <v>0</v>
          </cell>
          <cell r="GG81">
            <v>0</v>
          </cell>
          <cell r="GH81">
            <v>0</v>
          </cell>
          <cell r="GI81">
            <v>0</v>
          </cell>
          <cell r="GJ81">
            <v>0</v>
          </cell>
          <cell r="GK81">
            <v>0</v>
          </cell>
          <cell r="GL81">
            <v>0</v>
          </cell>
          <cell r="GM81">
            <v>0</v>
          </cell>
          <cell r="GN81">
            <v>0</v>
          </cell>
          <cell r="GO81">
            <v>0</v>
          </cell>
          <cell r="GP81">
            <v>0</v>
          </cell>
          <cell r="GQ81">
            <v>0</v>
          </cell>
          <cell r="GR81">
            <v>0</v>
          </cell>
          <cell r="GS81">
            <v>0</v>
          </cell>
          <cell r="GT81">
            <v>0</v>
          </cell>
          <cell r="GU81">
            <v>0</v>
          </cell>
          <cell r="GV81">
            <v>0</v>
          </cell>
          <cell r="GW81">
            <v>0</v>
          </cell>
          <cell r="GX81">
            <v>0</v>
          </cell>
          <cell r="GY81">
            <v>0</v>
          </cell>
          <cell r="GZ81">
            <v>0</v>
          </cell>
          <cell r="HA81">
            <v>0</v>
          </cell>
          <cell r="HB81">
            <v>0</v>
          </cell>
          <cell r="HC81">
            <v>0</v>
          </cell>
          <cell r="HD81">
            <v>0</v>
          </cell>
          <cell r="HE81">
            <v>0</v>
          </cell>
          <cell r="HF81">
            <v>0</v>
          </cell>
          <cell r="HG81">
            <v>0</v>
          </cell>
          <cell r="HH81">
            <v>0</v>
          </cell>
          <cell r="HI81">
            <v>0</v>
          </cell>
          <cell r="HJ81">
            <v>0</v>
          </cell>
          <cell r="HK81">
            <v>0</v>
          </cell>
          <cell r="HL81">
            <v>0</v>
          </cell>
          <cell r="HM81">
            <v>0</v>
          </cell>
          <cell r="HN81">
            <v>0</v>
          </cell>
          <cell r="HO81">
            <v>0</v>
          </cell>
          <cell r="HP81">
            <v>0</v>
          </cell>
          <cell r="HQ81">
            <v>0</v>
          </cell>
          <cell r="HR81">
            <v>0</v>
          </cell>
          <cell r="HS81">
            <v>0</v>
          </cell>
          <cell r="HT81">
            <v>0</v>
          </cell>
          <cell r="HU81">
            <v>0</v>
          </cell>
          <cell r="HV81">
            <v>0</v>
          </cell>
          <cell r="HW81">
            <v>0</v>
          </cell>
          <cell r="HX81">
            <v>0</v>
          </cell>
          <cell r="HY81">
            <v>0</v>
          </cell>
          <cell r="HZ81">
            <v>0</v>
          </cell>
          <cell r="IA81">
            <v>0</v>
          </cell>
          <cell r="IB81">
            <v>0</v>
          </cell>
          <cell r="IC81">
            <v>0</v>
          </cell>
          <cell r="ID81">
            <v>0</v>
          </cell>
          <cell r="IE81">
            <v>0</v>
          </cell>
          <cell r="IF81">
            <v>0</v>
          </cell>
          <cell r="IG81">
            <v>0</v>
          </cell>
          <cell r="IH81">
            <v>0</v>
          </cell>
          <cell r="II81">
            <v>0</v>
          </cell>
          <cell r="IJ81">
            <v>0</v>
          </cell>
          <cell r="IK81">
            <v>0</v>
          </cell>
          <cell r="IL81">
            <v>0</v>
          </cell>
          <cell r="IM81">
            <v>0</v>
          </cell>
          <cell r="IN81">
            <v>0</v>
          </cell>
          <cell r="IO81">
            <v>0</v>
          </cell>
          <cell r="IP81">
            <v>0</v>
          </cell>
          <cell r="IQ81">
            <v>0</v>
          </cell>
          <cell r="IR81">
            <v>0</v>
          </cell>
          <cell r="IS81">
            <v>0</v>
          </cell>
          <cell r="IT81">
            <v>0</v>
          </cell>
          <cell r="IU81">
            <v>0</v>
          </cell>
          <cell r="IV81">
            <v>0</v>
          </cell>
          <cell r="IW81">
            <v>0</v>
          </cell>
          <cell r="IX81">
            <v>0</v>
          </cell>
          <cell r="IY81">
            <v>0</v>
          </cell>
          <cell r="IZ81">
            <v>0</v>
          </cell>
          <cell r="JA81">
            <v>0</v>
          </cell>
          <cell r="JB81">
            <v>0</v>
          </cell>
          <cell r="JC81">
            <v>0</v>
          </cell>
          <cell r="JD81">
            <v>0</v>
          </cell>
          <cell r="JE81">
            <v>0</v>
          </cell>
          <cell r="JF81">
            <v>0</v>
          </cell>
          <cell r="JG81">
            <v>0</v>
          </cell>
          <cell r="JH81">
            <v>0</v>
          </cell>
          <cell r="JI81">
            <v>0</v>
          </cell>
          <cell r="JJ81">
            <v>0</v>
          </cell>
          <cell r="JK81">
            <v>0</v>
          </cell>
          <cell r="JL81">
            <v>0</v>
          </cell>
          <cell r="JM81">
            <v>0</v>
          </cell>
          <cell r="JN81">
            <v>0</v>
          </cell>
          <cell r="JO81">
            <v>0</v>
          </cell>
          <cell r="JP81">
            <v>0</v>
          </cell>
          <cell r="JQ81">
            <v>0</v>
          </cell>
          <cell r="JR81">
            <v>0</v>
          </cell>
          <cell r="JS81">
            <v>0</v>
          </cell>
          <cell r="JT81">
            <v>0</v>
          </cell>
          <cell r="JU81">
            <v>0</v>
          </cell>
          <cell r="JV81">
            <v>0</v>
          </cell>
          <cell r="JW81">
            <v>0</v>
          </cell>
          <cell r="JX81">
            <v>0</v>
          </cell>
          <cell r="JY81">
            <v>0</v>
          </cell>
          <cell r="JZ81">
            <v>0</v>
          </cell>
          <cell r="KA81">
            <v>0</v>
          </cell>
          <cell r="KB81">
            <v>0</v>
          </cell>
          <cell r="KC81">
            <v>0</v>
          </cell>
          <cell r="KD81">
            <v>0</v>
          </cell>
          <cell r="KE81">
            <v>0</v>
          </cell>
          <cell r="KF81">
            <v>0</v>
          </cell>
          <cell r="KG81">
            <v>0</v>
          </cell>
          <cell r="KH81">
            <v>0</v>
          </cell>
          <cell r="KI81">
            <v>0</v>
          </cell>
          <cell r="KJ81">
            <v>0</v>
          </cell>
          <cell r="KK81">
            <v>0</v>
          </cell>
          <cell r="KL81">
            <v>0</v>
          </cell>
          <cell r="KM81">
            <v>0</v>
          </cell>
          <cell r="KN81">
            <v>0</v>
          </cell>
          <cell r="KO81">
            <v>0</v>
          </cell>
          <cell r="KP81">
            <v>0</v>
          </cell>
          <cell r="KQ81">
            <v>0</v>
          </cell>
          <cell r="KR81">
            <v>0</v>
          </cell>
          <cell r="KS81">
            <v>0</v>
          </cell>
          <cell r="KT81">
            <v>0</v>
          </cell>
          <cell r="KU81">
            <v>0</v>
          </cell>
          <cell r="KV81">
            <v>0</v>
          </cell>
          <cell r="KW81">
            <v>0</v>
          </cell>
          <cell r="KX81">
            <v>0</v>
          </cell>
          <cell r="KY81">
            <v>0</v>
          </cell>
          <cell r="KZ81">
            <v>0</v>
          </cell>
          <cell r="LA81">
            <v>0</v>
          </cell>
          <cell r="LB81">
            <v>0</v>
          </cell>
          <cell r="LC81">
            <v>0</v>
          </cell>
          <cell r="LD81">
            <v>0</v>
          </cell>
          <cell r="LE81">
            <v>0</v>
          </cell>
          <cell r="LF81">
            <v>0</v>
          </cell>
          <cell r="LG81">
            <v>0</v>
          </cell>
          <cell r="LH81">
            <v>0</v>
          </cell>
          <cell r="LI81">
            <v>0</v>
          </cell>
          <cell r="LJ81">
            <v>0</v>
          </cell>
          <cell r="LK81">
            <v>0</v>
          </cell>
          <cell r="LL81">
            <v>0</v>
          </cell>
          <cell r="LQ81">
            <v>0</v>
          </cell>
          <cell r="LR81">
            <v>0</v>
          </cell>
          <cell r="LS81">
            <v>0</v>
          </cell>
          <cell r="LT81">
            <v>0</v>
          </cell>
          <cell r="LU81">
            <v>0</v>
          </cell>
          <cell r="LX81">
            <v>0</v>
          </cell>
          <cell r="LY81">
            <v>0</v>
          </cell>
          <cell r="LZ81">
            <v>0</v>
          </cell>
          <cell r="MA81">
            <v>0</v>
          </cell>
          <cell r="MB81">
            <v>0</v>
          </cell>
          <cell r="MC81">
            <v>0</v>
          </cell>
          <cell r="MD81">
            <v>0</v>
          </cell>
          <cell r="ME81">
            <v>0</v>
          </cell>
          <cell r="MF81">
            <v>0</v>
          </cell>
          <cell r="MG81">
            <v>0</v>
          </cell>
          <cell r="MH81">
            <v>0</v>
          </cell>
          <cell r="MI81">
            <v>0</v>
          </cell>
          <cell r="MJ81">
            <v>0</v>
          </cell>
          <cell r="MK81">
            <v>0</v>
          </cell>
          <cell r="ML81">
            <v>0</v>
          </cell>
          <cell r="MM81">
            <v>0</v>
          </cell>
          <cell r="MN81">
            <v>0</v>
          </cell>
          <cell r="MO81">
            <v>0</v>
          </cell>
          <cell r="MP81">
            <v>0</v>
          </cell>
          <cell r="MQ81">
            <v>0</v>
          </cell>
          <cell r="MR81">
            <v>0</v>
          </cell>
          <cell r="MS81">
            <v>0</v>
          </cell>
          <cell r="MT81">
            <v>0</v>
          </cell>
          <cell r="MU81">
            <v>0</v>
          </cell>
          <cell r="MV81">
            <v>0</v>
          </cell>
          <cell r="MW81">
            <v>0</v>
          </cell>
          <cell r="MX81">
            <v>0</v>
          </cell>
          <cell r="MY81">
            <v>0</v>
          </cell>
          <cell r="MZ81">
            <v>0</v>
          </cell>
          <cell r="NA81">
            <v>0</v>
          </cell>
          <cell r="NB81">
            <v>0</v>
          </cell>
          <cell r="NC81">
            <v>0</v>
          </cell>
          <cell r="ND81">
            <v>0</v>
          </cell>
          <cell r="NE81">
            <v>0</v>
          </cell>
          <cell r="NF81">
            <v>0</v>
          </cell>
          <cell r="NG81">
            <v>0</v>
          </cell>
          <cell r="NH81">
            <v>0</v>
          </cell>
          <cell r="NI81">
            <v>0</v>
          </cell>
          <cell r="NJ81">
            <v>0</v>
          </cell>
          <cell r="NK81">
            <v>0</v>
          </cell>
          <cell r="NL81">
            <v>0</v>
          </cell>
          <cell r="NM81">
            <v>0</v>
          </cell>
          <cell r="NN81">
            <v>0</v>
          </cell>
          <cell r="NO81">
            <v>0</v>
          </cell>
          <cell r="NP81">
            <v>0</v>
          </cell>
          <cell r="NQ81">
            <v>0</v>
          </cell>
          <cell r="NR81">
            <v>0</v>
          </cell>
          <cell r="NS81">
            <v>0</v>
          </cell>
          <cell r="NT81">
            <v>0</v>
          </cell>
          <cell r="NU81">
            <v>0</v>
          </cell>
          <cell r="NV81">
            <v>0</v>
          </cell>
          <cell r="NW81">
            <v>0</v>
          </cell>
          <cell r="NX81">
            <v>0</v>
          </cell>
          <cell r="NY81">
            <v>0</v>
          </cell>
          <cell r="NZ81">
            <v>0</v>
          </cell>
          <cell r="OA81">
            <v>0</v>
          </cell>
          <cell r="OB81">
            <v>0</v>
          </cell>
          <cell r="OC81">
            <v>0</v>
          </cell>
          <cell r="OD81">
            <v>0</v>
          </cell>
          <cell r="OE81">
            <v>0</v>
          </cell>
          <cell r="OF81">
            <v>0</v>
          </cell>
          <cell r="OG81">
            <v>0</v>
          </cell>
          <cell r="OH81">
            <v>0</v>
          </cell>
          <cell r="OI81">
            <v>0</v>
          </cell>
          <cell r="OJ81">
            <v>0</v>
          </cell>
          <cell r="OL81">
            <v>2019</v>
          </cell>
          <cell r="OM81">
            <v>2022</v>
          </cell>
          <cell r="ON81">
            <v>2023</v>
          </cell>
          <cell r="OO81">
            <v>2023</v>
          </cell>
          <cell r="OP81" t="str">
            <v>з</v>
          </cell>
          <cell r="OT81">
            <v>102.87967455600003</v>
          </cell>
        </row>
        <row r="82">
          <cell r="D82" t="str">
            <v>L_Che372</v>
          </cell>
          <cell r="E82">
            <v>89.062934511468001</v>
          </cell>
          <cell r="H82">
            <v>49.687492843999998</v>
          </cell>
          <cell r="J82">
            <v>87.175215747468002</v>
          </cell>
          <cell r="K82">
            <v>66.424227857467997</v>
          </cell>
          <cell r="L82">
            <v>20.750987889999998</v>
          </cell>
          <cell r="M82">
            <v>0</v>
          </cell>
          <cell r="N82">
            <v>0</v>
          </cell>
          <cell r="O82">
            <v>0.30929250833333349</v>
          </cell>
          <cell r="P82">
            <v>0</v>
          </cell>
          <cell r="Q82">
            <v>20.441695381666666</v>
          </cell>
          <cell r="R82">
            <v>26.120160649999999</v>
          </cell>
          <cell r="S82">
            <v>0</v>
          </cell>
          <cell r="T82">
            <v>0</v>
          </cell>
          <cell r="U82">
            <v>0</v>
          </cell>
          <cell r="V82">
            <v>0</v>
          </cell>
          <cell r="W82">
            <v>26.120160649999999</v>
          </cell>
          <cell r="X82">
            <v>0</v>
          </cell>
          <cell r="Y82">
            <v>0</v>
          </cell>
          <cell r="Z82">
            <v>0</v>
          </cell>
          <cell r="AA82">
            <v>0</v>
          </cell>
          <cell r="AB82">
            <v>0</v>
          </cell>
          <cell r="AC82">
            <v>0</v>
          </cell>
          <cell r="AD82">
            <v>1.4964018615000001</v>
          </cell>
          <cell r="AE82">
            <v>0</v>
          </cell>
          <cell r="AF82">
            <v>0</v>
          </cell>
          <cell r="AG82">
            <v>0</v>
          </cell>
          <cell r="AH82">
            <v>0</v>
          </cell>
          <cell r="AI82">
            <v>1.4964018615000001</v>
          </cell>
          <cell r="AJ82">
            <v>0</v>
          </cell>
          <cell r="AK82">
            <v>0</v>
          </cell>
          <cell r="AL82">
            <v>0</v>
          </cell>
          <cell r="AM82">
            <v>0</v>
          </cell>
          <cell r="AN82">
            <v>0</v>
          </cell>
          <cell r="AO82">
            <v>0</v>
          </cell>
          <cell r="AP82">
            <v>24.623758788499998</v>
          </cell>
          <cell r="AQ82">
            <v>0</v>
          </cell>
          <cell r="AR82">
            <v>0</v>
          </cell>
          <cell r="AS82">
            <v>0</v>
          </cell>
          <cell r="AT82">
            <v>0</v>
          </cell>
          <cell r="AU82">
            <v>24.623758788499998</v>
          </cell>
          <cell r="AV82">
            <v>24.623758788499998</v>
          </cell>
          <cell r="AW82">
            <v>0</v>
          </cell>
          <cell r="AX82">
            <v>0</v>
          </cell>
          <cell r="AY82">
            <v>0</v>
          </cell>
          <cell r="AZ82">
            <v>0</v>
          </cell>
          <cell r="BA82">
            <v>24.623758788499998</v>
          </cell>
          <cell r="BB82" t="str">
            <v/>
          </cell>
          <cell r="BC82" t="str">
            <v/>
          </cell>
          <cell r="BD82" t="str">
            <v/>
          </cell>
          <cell r="BE82" t="str">
            <v/>
          </cell>
          <cell r="BF82">
            <v>0</v>
          </cell>
          <cell r="BG82">
            <v>27.048786190000001</v>
          </cell>
          <cell r="BH82">
            <v>0</v>
          </cell>
          <cell r="BI82">
            <v>0</v>
          </cell>
          <cell r="BJ82">
            <v>1.961475141666662</v>
          </cell>
          <cell r="BK82">
            <v>0</v>
          </cell>
          <cell r="BL82">
            <v>25.087311048333337</v>
          </cell>
          <cell r="BM82">
            <v>0</v>
          </cell>
          <cell r="BN82">
            <v>0</v>
          </cell>
          <cell r="BO82">
            <v>0</v>
          </cell>
          <cell r="BP82">
            <v>0</v>
          </cell>
          <cell r="BQ82">
            <v>0</v>
          </cell>
          <cell r="BR82">
            <v>0</v>
          </cell>
          <cell r="BS82">
            <v>1.4251446300000001</v>
          </cell>
          <cell r="BT82">
            <v>0</v>
          </cell>
          <cell r="BU82">
            <v>0</v>
          </cell>
          <cell r="BV82">
            <v>1.1876205250000003</v>
          </cell>
          <cell r="BW82">
            <v>0</v>
          </cell>
          <cell r="BX82">
            <v>0.23752410499999987</v>
          </cell>
          <cell r="BY82">
            <v>0</v>
          </cell>
          <cell r="BZ82">
            <v>0</v>
          </cell>
          <cell r="CA82">
            <v>0</v>
          </cell>
          <cell r="CB82">
            <v>0</v>
          </cell>
          <cell r="CC82">
            <v>0</v>
          </cell>
          <cell r="CD82">
            <v>0</v>
          </cell>
          <cell r="CE82">
            <v>25.623641559999999</v>
          </cell>
          <cell r="CF82">
            <v>0</v>
          </cell>
          <cell r="CG82">
            <v>0</v>
          </cell>
          <cell r="CH82">
            <v>0.77385461666666167</v>
          </cell>
          <cell r="CI82">
            <v>0</v>
          </cell>
          <cell r="CJ82">
            <v>24.849786943333338</v>
          </cell>
          <cell r="CK82">
            <v>25.623641559999999</v>
          </cell>
          <cell r="CL82">
            <v>0</v>
          </cell>
          <cell r="CM82">
            <v>0</v>
          </cell>
          <cell r="CN82">
            <v>0.77385461666666167</v>
          </cell>
          <cell r="CO82">
            <v>0</v>
          </cell>
          <cell r="CP82">
            <v>24.849786943333338</v>
          </cell>
          <cell r="CQ82" t="str">
            <v/>
          </cell>
          <cell r="CR82" t="str">
            <v/>
          </cell>
          <cell r="CS82" t="str">
            <v/>
          </cell>
          <cell r="CT82" t="str">
            <v/>
          </cell>
          <cell r="CU82">
            <v>0</v>
          </cell>
          <cell r="CX82">
            <v>74.950110315868002</v>
          </cell>
          <cell r="CY82">
            <v>1.57309897</v>
          </cell>
          <cell r="CZ82">
            <v>57.891347199999991</v>
          </cell>
          <cell r="DA82">
            <v>9.4241727999999991</v>
          </cell>
          <cell r="DB82">
            <v>6.0614913458680171</v>
          </cell>
          <cell r="DE82">
            <v>43.782113989999999</v>
          </cell>
          <cell r="DG82">
            <v>64.073481345868004</v>
          </cell>
          <cell r="DH82">
            <v>55.110569175868001</v>
          </cell>
          <cell r="DI82">
            <v>8.962912170000001</v>
          </cell>
          <cell r="DJ82">
            <v>0</v>
          </cell>
          <cell r="DK82">
            <v>4.0338766399999999</v>
          </cell>
          <cell r="DL82">
            <v>4.1316397899999995</v>
          </cell>
          <cell r="DM82">
            <v>0.79739574000000002</v>
          </cell>
          <cell r="DN82">
            <v>23.013947310000002</v>
          </cell>
          <cell r="DS82">
            <v>0</v>
          </cell>
          <cell r="DT82">
            <v>1.4477136449999999</v>
          </cell>
          <cell r="DU82">
            <v>21.566233665000002</v>
          </cell>
          <cell r="DV82">
            <v>0</v>
          </cell>
          <cell r="DW82">
            <v>0</v>
          </cell>
          <cell r="DX82" t="str">
            <v/>
          </cell>
          <cell r="DY82">
            <v>1</v>
          </cell>
          <cell r="DZ82">
            <v>1</v>
          </cell>
          <cell r="EA82">
            <v>1</v>
          </cell>
          <cell r="EB82" t="str">
            <v>1 1 1</v>
          </cell>
          <cell r="EC82">
            <v>23.942572849999998</v>
          </cell>
          <cell r="ED82">
            <v>0</v>
          </cell>
          <cell r="EE82">
            <v>18.248464559999999</v>
          </cell>
          <cell r="EF82">
            <v>1.7116288399999999</v>
          </cell>
          <cell r="EG82">
            <v>3.9824794499999991</v>
          </cell>
          <cell r="EH82">
            <v>0</v>
          </cell>
          <cell r="EI82">
            <v>0</v>
          </cell>
          <cell r="EJ82">
            <v>0</v>
          </cell>
          <cell r="EK82">
            <v>0</v>
          </cell>
          <cell r="EL82">
            <v>0</v>
          </cell>
          <cell r="EM82">
            <v>1.3787748999999998</v>
          </cell>
          <cell r="EN82">
            <v>0</v>
          </cell>
          <cell r="EO82">
            <v>0</v>
          </cell>
          <cell r="EP82">
            <v>0</v>
          </cell>
          <cell r="EQ82">
            <v>1.3787749</v>
          </cell>
          <cell r="ER82">
            <v>21.119848129999998</v>
          </cell>
          <cell r="ES82">
            <v>0</v>
          </cell>
          <cell r="ET82">
            <v>18.248464559999999</v>
          </cell>
          <cell r="EU82">
            <v>1.7116288399999999</v>
          </cell>
          <cell r="EV82">
            <v>1.1597547299999991</v>
          </cell>
          <cell r="EW82">
            <v>1.4439498200000003</v>
          </cell>
          <cell r="EX82">
            <v>0</v>
          </cell>
          <cell r="EY82">
            <v>0</v>
          </cell>
          <cell r="EZ82">
            <v>0</v>
          </cell>
          <cell r="FA82">
            <v>1.4439498199999998</v>
          </cell>
          <cell r="FB82">
            <v>1.4439498200000003</v>
          </cell>
          <cell r="FC82">
            <v>0</v>
          </cell>
          <cell r="FD82">
            <v>0</v>
          </cell>
          <cell r="FE82">
            <v>0</v>
          </cell>
          <cell r="FF82">
            <v>1.4439498199999998</v>
          </cell>
          <cell r="FG82" t="str">
            <v/>
          </cell>
          <cell r="FH82">
            <v>1</v>
          </cell>
          <cell r="FI82">
            <v>1</v>
          </cell>
          <cell r="FJ82" t="str">
            <v/>
          </cell>
          <cell r="FK82" t="str">
            <v>1 1</v>
          </cell>
          <cell r="FN82">
            <v>74.950110315868002</v>
          </cell>
          <cell r="FO82">
            <v>0</v>
          </cell>
          <cell r="FP82">
            <v>1.1160000000000001</v>
          </cell>
          <cell r="FQ82">
            <v>0</v>
          </cell>
          <cell r="FR82">
            <v>62.091000000000001</v>
          </cell>
          <cell r="FS82">
            <v>62.091000000000001</v>
          </cell>
          <cell r="FT82">
            <v>0</v>
          </cell>
          <cell r="FU82">
            <v>0</v>
          </cell>
          <cell r="FV82">
            <v>0</v>
          </cell>
          <cell r="FW82">
            <v>0</v>
          </cell>
          <cell r="FX82">
            <v>0</v>
          </cell>
          <cell r="FZ82">
            <v>0</v>
          </cell>
          <cell r="GA82">
            <v>0</v>
          </cell>
          <cell r="GB82">
            <v>0</v>
          </cell>
          <cell r="GC82">
            <v>0</v>
          </cell>
          <cell r="GD82">
            <v>0</v>
          </cell>
          <cell r="GE82">
            <v>0</v>
          </cell>
          <cell r="GF82">
            <v>0</v>
          </cell>
          <cell r="GG82">
            <v>0</v>
          </cell>
          <cell r="GH82">
            <v>0</v>
          </cell>
          <cell r="GI82">
            <v>0</v>
          </cell>
          <cell r="GJ82">
            <v>0</v>
          </cell>
          <cell r="GK82">
            <v>0</v>
          </cell>
          <cell r="GL82">
            <v>0</v>
          </cell>
          <cell r="GM82">
            <v>0</v>
          </cell>
          <cell r="GN82">
            <v>0</v>
          </cell>
          <cell r="GO82">
            <v>0</v>
          </cell>
          <cell r="GP82">
            <v>0</v>
          </cell>
          <cell r="GQ82">
            <v>0</v>
          </cell>
          <cell r="GR82">
            <v>0</v>
          </cell>
          <cell r="GS82">
            <v>0</v>
          </cell>
          <cell r="GT82">
            <v>0</v>
          </cell>
          <cell r="GU82">
            <v>0</v>
          </cell>
          <cell r="GV82">
            <v>0</v>
          </cell>
          <cell r="GW82">
            <v>0</v>
          </cell>
          <cell r="GX82">
            <v>0</v>
          </cell>
          <cell r="GY82">
            <v>0</v>
          </cell>
          <cell r="GZ82">
            <v>0</v>
          </cell>
          <cell r="HA82">
            <v>0</v>
          </cell>
          <cell r="HB82">
            <v>0</v>
          </cell>
          <cell r="HC82">
            <v>0</v>
          </cell>
          <cell r="HD82">
            <v>0</v>
          </cell>
          <cell r="HE82">
            <v>0</v>
          </cell>
          <cell r="HF82">
            <v>0</v>
          </cell>
          <cell r="HG82">
            <v>0</v>
          </cell>
          <cell r="HH82">
            <v>0</v>
          </cell>
          <cell r="HI82">
            <v>0</v>
          </cell>
          <cell r="HJ82">
            <v>0</v>
          </cell>
          <cell r="HK82">
            <v>0</v>
          </cell>
          <cell r="HL82">
            <v>0</v>
          </cell>
          <cell r="HM82">
            <v>0</v>
          </cell>
          <cell r="HN82">
            <v>0</v>
          </cell>
          <cell r="HO82">
            <v>0</v>
          </cell>
          <cell r="HP82">
            <v>0</v>
          </cell>
          <cell r="HQ82">
            <v>0</v>
          </cell>
          <cell r="HR82">
            <v>0</v>
          </cell>
          <cell r="HS82">
            <v>0</v>
          </cell>
          <cell r="HT82">
            <v>0</v>
          </cell>
          <cell r="HU82">
            <v>0</v>
          </cell>
          <cell r="HV82">
            <v>0</v>
          </cell>
          <cell r="HW82">
            <v>0</v>
          </cell>
          <cell r="HX82">
            <v>0</v>
          </cell>
          <cell r="HY82">
            <v>0</v>
          </cell>
          <cell r="HZ82">
            <v>0</v>
          </cell>
          <cell r="IA82">
            <v>0</v>
          </cell>
          <cell r="IB82">
            <v>0</v>
          </cell>
          <cell r="IC82">
            <v>0</v>
          </cell>
          <cell r="ID82">
            <v>0</v>
          </cell>
          <cell r="IE82">
            <v>0</v>
          </cell>
          <cell r="IF82">
            <v>0</v>
          </cell>
          <cell r="IG82">
            <v>0</v>
          </cell>
          <cell r="IH82">
            <v>0</v>
          </cell>
          <cell r="II82">
            <v>0</v>
          </cell>
          <cell r="IJ82">
            <v>0</v>
          </cell>
          <cell r="IK82">
            <v>0</v>
          </cell>
          <cell r="IL82">
            <v>0</v>
          </cell>
          <cell r="IM82">
            <v>0</v>
          </cell>
          <cell r="IN82">
            <v>0</v>
          </cell>
          <cell r="IO82">
            <v>0</v>
          </cell>
          <cell r="IP82">
            <v>0</v>
          </cell>
          <cell r="IQ82">
            <v>0</v>
          </cell>
          <cell r="IR82">
            <v>0</v>
          </cell>
          <cell r="IS82">
            <v>0</v>
          </cell>
          <cell r="IT82">
            <v>0</v>
          </cell>
          <cell r="IU82">
            <v>0</v>
          </cell>
          <cell r="IV82">
            <v>0</v>
          </cell>
          <cell r="IW82">
            <v>0</v>
          </cell>
          <cell r="IX82">
            <v>0</v>
          </cell>
          <cell r="IY82">
            <v>43.782113989999999</v>
          </cell>
          <cell r="IZ82">
            <v>0</v>
          </cell>
          <cell r="JA82">
            <v>1.1160000000000001</v>
          </cell>
          <cell r="JB82">
            <v>0</v>
          </cell>
          <cell r="JC82">
            <v>31.722000000000001</v>
          </cell>
          <cell r="JD82">
            <v>31.722000000000001</v>
          </cell>
          <cell r="JE82">
            <v>0</v>
          </cell>
          <cell r="JF82">
            <v>0</v>
          </cell>
          <cell r="JG82">
            <v>0</v>
          </cell>
          <cell r="JH82">
            <v>0</v>
          </cell>
          <cell r="JI82">
            <v>0</v>
          </cell>
          <cell r="JJ82">
            <v>0</v>
          </cell>
          <cell r="JK82">
            <v>0</v>
          </cell>
          <cell r="JL82">
            <v>0</v>
          </cell>
          <cell r="JM82">
            <v>0</v>
          </cell>
          <cell r="JN82">
            <v>0</v>
          </cell>
          <cell r="JO82">
            <v>0</v>
          </cell>
          <cell r="JP82">
            <v>0</v>
          </cell>
          <cell r="JQ82">
            <v>0</v>
          </cell>
          <cell r="JR82">
            <v>0</v>
          </cell>
          <cell r="JS82">
            <v>0</v>
          </cell>
          <cell r="JT82">
            <v>0</v>
          </cell>
          <cell r="JU82">
            <v>0</v>
          </cell>
          <cell r="JV82">
            <v>0</v>
          </cell>
          <cell r="JW82">
            <v>0</v>
          </cell>
          <cell r="JX82">
            <v>0</v>
          </cell>
          <cell r="JY82">
            <v>0</v>
          </cell>
          <cell r="JZ82">
            <v>0</v>
          </cell>
          <cell r="KA82">
            <v>0</v>
          </cell>
          <cell r="KB82">
            <v>0</v>
          </cell>
          <cell r="KC82">
            <v>0</v>
          </cell>
          <cell r="KD82">
            <v>0</v>
          </cell>
          <cell r="KE82">
            <v>0</v>
          </cell>
          <cell r="KF82">
            <v>0</v>
          </cell>
          <cell r="KG82">
            <v>0</v>
          </cell>
          <cell r="KH82">
            <v>0</v>
          </cell>
          <cell r="KI82">
            <v>0</v>
          </cell>
          <cell r="KJ82">
            <v>0</v>
          </cell>
          <cell r="KK82">
            <v>0</v>
          </cell>
          <cell r="KL82">
            <v>0</v>
          </cell>
          <cell r="KM82">
            <v>0</v>
          </cell>
          <cell r="KN82">
            <v>0</v>
          </cell>
          <cell r="KO82">
            <v>0</v>
          </cell>
          <cell r="KP82">
            <v>0</v>
          </cell>
          <cell r="KQ82">
            <v>43.782113989999999</v>
          </cell>
          <cell r="KR82">
            <v>0</v>
          </cell>
          <cell r="KS82">
            <v>1.1160000000000001</v>
          </cell>
          <cell r="KT82">
            <v>0</v>
          </cell>
          <cell r="KU82">
            <v>31.722000000000001</v>
          </cell>
          <cell r="KV82">
            <v>31.722000000000001</v>
          </cell>
          <cell r="KW82">
            <v>0</v>
          </cell>
          <cell r="KX82">
            <v>0</v>
          </cell>
          <cell r="KY82">
            <v>0</v>
          </cell>
          <cell r="KZ82">
            <v>0</v>
          </cell>
          <cell r="LA82">
            <v>0</v>
          </cell>
          <cell r="LB82">
            <v>43.782113989999999</v>
          </cell>
          <cell r="LC82">
            <v>0</v>
          </cell>
          <cell r="LD82">
            <v>1.1160000000000001</v>
          </cell>
          <cell r="LE82">
            <v>0</v>
          </cell>
          <cell r="LF82">
            <v>31.722000000000001</v>
          </cell>
          <cell r="LG82">
            <v>31.722000000000001</v>
          </cell>
          <cell r="LH82">
            <v>0</v>
          </cell>
          <cell r="LI82">
            <v>0</v>
          </cell>
          <cell r="LJ82">
            <v>0</v>
          </cell>
          <cell r="LK82">
            <v>0</v>
          </cell>
          <cell r="LL82">
            <v>0</v>
          </cell>
          <cell r="LQ82">
            <v>0</v>
          </cell>
          <cell r="LR82">
            <v>0</v>
          </cell>
          <cell r="LS82">
            <v>0</v>
          </cell>
          <cell r="LT82">
            <v>0</v>
          </cell>
          <cell r="LU82">
            <v>0</v>
          </cell>
          <cell r="LX82">
            <v>0</v>
          </cell>
          <cell r="LY82">
            <v>0</v>
          </cell>
          <cell r="LZ82">
            <v>0</v>
          </cell>
          <cell r="MA82">
            <v>0</v>
          </cell>
          <cell r="MB82">
            <v>0</v>
          </cell>
          <cell r="MC82">
            <v>0</v>
          </cell>
          <cell r="MD82">
            <v>0</v>
          </cell>
          <cell r="ME82">
            <v>0</v>
          </cell>
          <cell r="MF82">
            <v>0</v>
          </cell>
          <cell r="MG82">
            <v>0</v>
          </cell>
          <cell r="MH82">
            <v>0</v>
          </cell>
          <cell r="MI82">
            <v>0</v>
          </cell>
          <cell r="MJ82">
            <v>0</v>
          </cell>
          <cell r="MK82">
            <v>0</v>
          </cell>
          <cell r="ML82">
            <v>0</v>
          </cell>
          <cell r="MM82">
            <v>0</v>
          </cell>
          <cell r="MN82">
            <v>0</v>
          </cell>
          <cell r="MO82">
            <v>0</v>
          </cell>
          <cell r="MP82">
            <v>0</v>
          </cell>
          <cell r="MQ82">
            <v>0</v>
          </cell>
          <cell r="MR82">
            <v>0</v>
          </cell>
          <cell r="MS82">
            <v>0</v>
          </cell>
          <cell r="MT82">
            <v>0</v>
          </cell>
          <cell r="MU82">
            <v>0</v>
          </cell>
          <cell r="MV82">
            <v>0</v>
          </cell>
          <cell r="MW82">
            <v>0</v>
          </cell>
          <cell r="MX82">
            <v>0</v>
          </cell>
          <cell r="MY82">
            <v>0</v>
          </cell>
          <cell r="MZ82">
            <v>0</v>
          </cell>
          <cell r="NA82">
            <v>0</v>
          </cell>
          <cell r="NB82">
            <v>0</v>
          </cell>
          <cell r="NC82">
            <v>0</v>
          </cell>
          <cell r="ND82">
            <v>0</v>
          </cell>
          <cell r="NE82">
            <v>0</v>
          </cell>
          <cell r="NF82">
            <v>0</v>
          </cell>
          <cell r="NG82">
            <v>0</v>
          </cell>
          <cell r="NH82">
            <v>0</v>
          </cell>
          <cell r="NI82">
            <v>0</v>
          </cell>
          <cell r="NJ82">
            <v>0</v>
          </cell>
          <cell r="NK82">
            <v>0</v>
          </cell>
          <cell r="NL82">
            <v>0</v>
          </cell>
          <cell r="NM82">
            <v>0</v>
          </cell>
          <cell r="NN82">
            <v>0</v>
          </cell>
          <cell r="NO82">
            <v>0</v>
          </cell>
          <cell r="NP82">
            <v>0</v>
          </cell>
          <cell r="NQ82">
            <v>0</v>
          </cell>
          <cell r="NR82">
            <v>0</v>
          </cell>
          <cell r="NS82">
            <v>0</v>
          </cell>
          <cell r="NT82">
            <v>0</v>
          </cell>
          <cell r="NU82">
            <v>0</v>
          </cell>
          <cell r="NV82">
            <v>0</v>
          </cell>
          <cell r="NW82">
            <v>0</v>
          </cell>
          <cell r="NX82">
            <v>0</v>
          </cell>
          <cell r="NY82">
            <v>0</v>
          </cell>
          <cell r="NZ82">
            <v>0</v>
          </cell>
          <cell r="OA82">
            <v>0</v>
          </cell>
          <cell r="OB82">
            <v>0</v>
          </cell>
          <cell r="OC82">
            <v>0</v>
          </cell>
          <cell r="OD82">
            <v>0</v>
          </cell>
          <cell r="OE82">
            <v>0</v>
          </cell>
          <cell r="OF82">
            <v>0</v>
          </cell>
          <cell r="OG82">
            <v>0</v>
          </cell>
          <cell r="OH82">
            <v>0</v>
          </cell>
          <cell r="OI82">
            <v>0</v>
          </cell>
          <cell r="OJ82">
            <v>0</v>
          </cell>
          <cell r="OL82">
            <v>2019</v>
          </cell>
          <cell r="OM82">
            <v>2024</v>
          </cell>
          <cell r="ON82">
            <v>2024</v>
          </cell>
          <cell r="OO82">
            <v>2024</v>
          </cell>
          <cell r="OP82" t="str">
            <v>с</v>
          </cell>
          <cell r="OT82">
            <v>89.062934511468001</v>
          </cell>
        </row>
        <row r="83">
          <cell r="D83" t="str">
            <v>L_Che373</v>
          </cell>
          <cell r="E83">
            <v>206.951455507476</v>
          </cell>
          <cell r="H83">
            <v>136.07422392399999</v>
          </cell>
          <cell r="J83">
            <v>141.03662538347601</v>
          </cell>
          <cell r="K83">
            <v>106.657859893476</v>
          </cell>
          <cell r="L83">
            <v>34.378765489999999</v>
          </cell>
          <cell r="M83">
            <v>0</v>
          </cell>
          <cell r="N83">
            <v>0</v>
          </cell>
          <cell r="O83">
            <v>0.65053334166666665</v>
          </cell>
          <cell r="P83">
            <v>0</v>
          </cell>
          <cell r="Q83">
            <v>33.728232148333333</v>
          </cell>
          <cell r="R83">
            <v>35.782998569999997</v>
          </cell>
          <cell r="S83">
            <v>0</v>
          </cell>
          <cell r="T83">
            <v>0</v>
          </cell>
          <cell r="U83">
            <v>0</v>
          </cell>
          <cell r="V83">
            <v>0</v>
          </cell>
          <cell r="W83">
            <v>35.782998569999997</v>
          </cell>
          <cell r="X83">
            <v>0</v>
          </cell>
          <cell r="Y83">
            <v>0</v>
          </cell>
          <cell r="Z83">
            <v>0</v>
          </cell>
          <cell r="AA83">
            <v>0</v>
          </cell>
          <cell r="AB83">
            <v>0</v>
          </cell>
          <cell r="AC83">
            <v>0</v>
          </cell>
          <cell r="AD83">
            <v>1.6675805999999998E-2</v>
          </cell>
          <cell r="AE83">
            <v>0</v>
          </cell>
          <cell r="AF83">
            <v>0</v>
          </cell>
          <cell r="AG83">
            <v>0</v>
          </cell>
          <cell r="AH83">
            <v>0</v>
          </cell>
          <cell r="AI83">
            <v>1.6675805999999998E-2</v>
          </cell>
          <cell r="AJ83">
            <v>0</v>
          </cell>
          <cell r="AK83">
            <v>0</v>
          </cell>
          <cell r="AL83">
            <v>0</v>
          </cell>
          <cell r="AM83">
            <v>0</v>
          </cell>
          <cell r="AN83">
            <v>0</v>
          </cell>
          <cell r="AO83">
            <v>0</v>
          </cell>
          <cell r="AP83">
            <v>35.766322763999995</v>
          </cell>
          <cell r="AQ83">
            <v>0</v>
          </cell>
          <cell r="AR83">
            <v>0</v>
          </cell>
          <cell r="AS83">
            <v>0</v>
          </cell>
          <cell r="AT83">
            <v>0</v>
          </cell>
          <cell r="AU83">
            <v>35.766322763999995</v>
          </cell>
          <cell r="AV83">
            <v>35.766322763999995</v>
          </cell>
          <cell r="AW83">
            <v>0</v>
          </cell>
          <cell r="AX83">
            <v>0</v>
          </cell>
          <cell r="AY83">
            <v>0</v>
          </cell>
          <cell r="AZ83">
            <v>0</v>
          </cell>
          <cell r="BA83">
            <v>35.766322763999995</v>
          </cell>
          <cell r="BB83" t="str">
            <v/>
          </cell>
          <cell r="BC83" t="str">
            <v/>
          </cell>
          <cell r="BD83" t="str">
            <v/>
          </cell>
          <cell r="BE83" t="str">
            <v/>
          </cell>
          <cell r="BF83">
            <v>0</v>
          </cell>
          <cell r="BG83">
            <v>35.780628310000004</v>
          </cell>
          <cell r="BH83">
            <v>0</v>
          </cell>
          <cell r="BI83">
            <v>0</v>
          </cell>
          <cell r="BJ83">
            <v>0</v>
          </cell>
          <cell r="BK83">
            <v>0</v>
          </cell>
          <cell r="BL83">
            <v>35.780628310000004</v>
          </cell>
          <cell r="BM83">
            <v>0</v>
          </cell>
          <cell r="BN83">
            <v>0</v>
          </cell>
          <cell r="BO83">
            <v>0</v>
          </cell>
          <cell r="BP83">
            <v>0</v>
          </cell>
          <cell r="BQ83">
            <v>0</v>
          </cell>
          <cell r="BR83">
            <v>0</v>
          </cell>
          <cell r="BS83">
            <v>1.5881719999999998E-2</v>
          </cell>
          <cell r="BT83">
            <v>0</v>
          </cell>
          <cell r="BU83">
            <v>0</v>
          </cell>
          <cell r="BV83">
            <v>0</v>
          </cell>
          <cell r="BW83">
            <v>0</v>
          </cell>
          <cell r="BX83">
            <v>1.5881719999999998E-2</v>
          </cell>
          <cell r="BY83">
            <v>0</v>
          </cell>
          <cell r="BZ83">
            <v>0</v>
          </cell>
          <cell r="CA83">
            <v>0</v>
          </cell>
          <cell r="CB83">
            <v>0</v>
          </cell>
          <cell r="CC83">
            <v>0</v>
          </cell>
          <cell r="CD83">
            <v>0</v>
          </cell>
          <cell r="CE83">
            <v>35.764746590000001</v>
          </cell>
          <cell r="CF83">
            <v>0</v>
          </cell>
          <cell r="CG83">
            <v>0</v>
          </cell>
          <cell r="CH83">
            <v>0</v>
          </cell>
          <cell r="CI83">
            <v>0</v>
          </cell>
          <cell r="CJ83">
            <v>35.764746590000001</v>
          </cell>
          <cell r="CK83">
            <v>35.764746590000001</v>
          </cell>
          <cell r="CL83">
            <v>0</v>
          </cell>
          <cell r="CM83">
            <v>0</v>
          </cell>
          <cell r="CN83">
            <v>0</v>
          </cell>
          <cell r="CO83">
            <v>0</v>
          </cell>
          <cell r="CP83">
            <v>35.764746590000001</v>
          </cell>
          <cell r="CQ83" t="str">
            <v/>
          </cell>
          <cell r="CR83" t="str">
            <v/>
          </cell>
          <cell r="CS83" t="str">
            <v/>
          </cell>
          <cell r="CT83" t="str">
            <v/>
          </cell>
          <cell r="CU83">
            <v>0</v>
          </cell>
          <cell r="CX83">
            <v>174.08446530367598</v>
          </cell>
          <cell r="CY83">
            <v>8.9730742200000009</v>
          </cell>
          <cell r="CZ83">
            <v>130.48619180000003</v>
          </cell>
          <cell r="DA83">
            <v>21.241938200000003</v>
          </cell>
          <cell r="DB83">
            <v>13.383261083675961</v>
          </cell>
          <cell r="DE83">
            <v>119.11186993999999</v>
          </cell>
          <cell r="DG83">
            <v>116.421304223676</v>
          </cell>
          <cell r="DH83">
            <v>86.326773953675996</v>
          </cell>
          <cell r="DI83">
            <v>30.09453027</v>
          </cell>
          <cell r="DJ83">
            <v>0</v>
          </cell>
          <cell r="DK83">
            <v>18.133368949999998</v>
          </cell>
          <cell r="DL83">
            <v>10.505542459999999</v>
          </cell>
          <cell r="DM83">
            <v>1.45561886</v>
          </cell>
          <cell r="DN83">
            <v>31.864687400000001</v>
          </cell>
          <cell r="DS83">
            <v>0</v>
          </cell>
          <cell r="DT83">
            <v>0</v>
          </cell>
          <cell r="DU83">
            <v>0</v>
          </cell>
          <cell r="DV83">
            <v>31.864687400000001</v>
          </cell>
          <cell r="DW83">
            <v>31.864687400000001</v>
          </cell>
          <cell r="DX83" t="str">
            <v/>
          </cell>
          <cell r="DY83" t="str">
            <v/>
          </cell>
          <cell r="DZ83" t="str">
            <v/>
          </cell>
          <cell r="EA83">
            <v>1</v>
          </cell>
          <cell r="EB83" t="str">
            <v>1</v>
          </cell>
          <cell r="EC83">
            <v>31.35417859</v>
          </cell>
          <cell r="ED83">
            <v>0</v>
          </cell>
          <cell r="EE83">
            <v>22.575478350000001</v>
          </cell>
          <cell r="EF83">
            <v>4.7678105500000001</v>
          </cell>
          <cell r="EG83">
            <v>4.0108896899999991</v>
          </cell>
          <cell r="EH83">
            <v>0</v>
          </cell>
          <cell r="EI83">
            <v>0</v>
          </cell>
          <cell r="EJ83">
            <v>0</v>
          </cell>
          <cell r="EK83">
            <v>0</v>
          </cell>
          <cell r="EL83">
            <v>0</v>
          </cell>
          <cell r="EM83">
            <v>0</v>
          </cell>
          <cell r="EN83">
            <v>0</v>
          </cell>
          <cell r="EO83">
            <v>0</v>
          </cell>
          <cell r="EP83">
            <v>0</v>
          </cell>
          <cell r="EQ83">
            <v>0</v>
          </cell>
          <cell r="ER83">
            <v>0</v>
          </cell>
          <cell r="ES83">
            <v>0</v>
          </cell>
          <cell r="ET83">
            <v>0</v>
          </cell>
          <cell r="EU83">
            <v>0</v>
          </cell>
          <cell r="EV83">
            <v>0</v>
          </cell>
          <cell r="EW83">
            <v>31.35417859</v>
          </cell>
          <cell r="EX83">
            <v>0</v>
          </cell>
          <cell r="EY83">
            <v>22.575478350000001</v>
          </cell>
          <cell r="EZ83">
            <v>4.7678105500000001</v>
          </cell>
          <cell r="FA83">
            <v>4.0108896899999991</v>
          </cell>
          <cell r="FB83">
            <v>31.35417859</v>
          </cell>
          <cell r="FC83">
            <v>0</v>
          </cell>
          <cell r="FD83">
            <v>22.575478350000001</v>
          </cell>
          <cell r="FE83">
            <v>4.7678105500000001</v>
          </cell>
          <cell r="FF83">
            <v>4.0108896899999991</v>
          </cell>
          <cell r="FG83" t="str">
            <v/>
          </cell>
          <cell r="FH83" t="str">
            <v/>
          </cell>
          <cell r="FI83" t="str">
            <v/>
          </cell>
          <cell r="FJ83">
            <v>1</v>
          </cell>
          <cell r="FK83" t="str">
            <v>1</v>
          </cell>
          <cell r="FN83">
            <v>174.08446530367598</v>
          </cell>
          <cell r="FO83">
            <v>0</v>
          </cell>
          <cell r="FP83">
            <v>9.1289999999999996</v>
          </cell>
          <cell r="FQ83">
            <v>0</v>
          </cell>
          <cell r="FR83">
            <v>106.07</v>
          </cell>
          <cell r="FS83">
            <v>106.07</v>
          </cell>
          <cell r="FT83">
            <v>0</v>
          </cell>
          <cell r="FU83">
            <v>0</v>
          </cell>
          <cell r="FV83">
            <v>0</v>
          </cell>
          <cell r="FW83">
            <v>0</v>
          </cell>
          <cell r="FX83">
            <v>0</v>
          </cell>
          <cell r="FZ83">
            <v>0</v>
          </cell>
          <cell r="GA83">
            <v>0</v>
          </cell>
          <cell r="GB83">
            <v>0</v>
          </cell>
          <cell r="GC83">
            <v>0</v>
          </cell>
          <cell r="GD83">
            <v>0</v>
          </cell>
          <cell r="GE83">
            <v>0</v>
          </cell>
          <cell r="GF83">
            <v>0</v>
          </cell>
          <cell r="GG83">
            <v>0</v>
          </cell>
          <cell r="GH83">
            <v>0</v>
          </cell>
          <cell r="GI83">
            <v>0</v>
          </cell>
          <cell r="GJ83">
            <v>0</v>
          </cell>
          <cell r="GK83">
            <v>0</v>
          </cell>
          <cell r="GL83">
            <v>0</v>
          </cell>
          <cell r="GM83">
            <v>0</v>
          </cell>
          <cell r="GN83">
            <v>0</v>
          </cell>
          <cell r="GO83">
            <v>0</v>
          </cell>
          <cell r="GP83">
            <v>0</v>
          </cell>
          <cell r="GQ83">
            <v>0</v>
          </cell>
          <cell r="GR83">
            <v>0</v>
          </cell>
          <cell r="GS83">
            <v>0</v>
          </cell>
          <cell r="GT83">
            <v>0</v>
          </cell>
          <cell r="GU83">
            <v>0</v>
          </cell>
          <cell r="GV83">
            <v>0</v>
          </cell>
          <cell r="GW83">
            <v>0</v>
          </cell>
          <cell r="GX83">
            <v>0</v>
          </cell>
          <cell r="GY83">
            <v>0</v>
          </cell>
          <cell r="GZ83">
            <v>0</v>
          </cell>
          <cell r="HA83">
            <v>0</v>
          </cell>
          <cell r="HB83">
            <v>0</v>
          </cell>
          <cell r="HC83">
            <v>0</v>
          </cell>
          <cell r="HD83">
            <v>0</v>
          </cell>
          <cell r="HE83">
            <v>0</v>
          </cell>
          <cell r="HF83">
            <v>0</v>
          </cell>
          <cell r="HG83">
            <v>0</v>
          </cell>
          <cell r="HH83">
            <v>0</v>
          </cell>
          <cell r="HI83">
            <v>0</v>
          </cell>
          <cell r="HJ83">
            <v>0</v>
          </cell>
          <cell r="HK83">
            <v>0</v>
          </cell>
          <cell r="HL83">
            <v>0</v>
          </cell>
          <cell r="HM83">
            <v>0</v>
          </cell>
          <cell r="HN83">
            <v>0</v>
          </cell>
          <cell r="HO83">
            <v>0</v>
          </cell>
          <cell r="HP83">
            <v>0</v>
          </cell>
          <cell r="HQ83">
            <v>0</v>
          </cell>
          <cell r="HR83">
            <v>0</v>
          </cell>
          <cell r="HS83">
            <v>0</v>
          </cell>
          <cell r="HT83">
            <v>0</v>
          </cell>
          <cell r="HU83">
            <v>0</v>
          </cell>
          <cell r="HV83">
            <v>0</v>
          </cell>
          <cell r="HW83">
            <v>0</v>
          </cell>
          <cell r="HX83">
            <v>0</v>
          </cell>
          <cell r="HY83">
            <v>0</v>
          </cell>
          <cell r="HZ83">
            <v>0</v>
          </cell>
          <cell r="IA83">
            <v>0</v>
          </cell>
          <cell r="IB83">
            <v>0</v>
          </cell>
          <cell r="IC83">
            <v>0</v>
          </cell>
          <cell r="ID83">
            <v>0</v>
          </cell>
          <cell r="IE83">
            <v>0</v>
          </cell>
          <cell r="IF83">
            <v>0</v>
          </cell>
          <cell r="IG83">
            <v>0</v>
          </cell>
          <cell r="IH83">
            <v>0</v>
          </cell>
          <cell r="II83">
            <v>0</v>
          </cell>
          <cell r="IJ83">
            <v>0</v>
          </cell>
          <cell r="IK83">
            <v>0</v>
          </cell>
          <cell r="IL83">
            <v>0</v>
          </cell>
          <cell r="IM83">
            <v>0</v>
          </cell>
          <cell r="IN83">
            <v>0</v>
          </cell>
          <cell r="IO83">
            <v>0</v>
          </cell>
          <cell r="IP83">
            <v>0</v>
          </cell>
          <cell r="IQ83">
            <v>0</v>
          </cell>
          <cell r="IR83">
            <v>0</v>
          </cell>
          <cell r="IS83">
            <v>0</v>
          </cell>
          <cell r="IT83">
            <v>0</v>
          </cell>
          <cell r="IU83">
            <v>0</v>
          </cell>
          <cell r="IV83">
            <v>0</v>
          </cell>
          <cell r="IW83">
            <v>0</v>
          </cell>
          <cell r="IX83">
            <v>0</v>
          </cell>
          <cell r="IY83">
            <v>0</v>
          </cell>
          <cell r="IZ83">
            <v>0</v>
          </cell>
          <cell r="JA83">
            <v>0</v>
          </cell>
          <cell r="JB83">
            <v>0</v>
          </cell>
          <cell r="JC83">
            <v>0</v>
          </cell>
          <cell r="JD83">
            <v>0</v>
          </cell>
          <cell r="JE83">
            <v>0</v>
          </cell>
          <cell r="JF83">
            <v>0</v>
          </cell>
          <cell r="JG83">
            <v>0</v>
          </cell>
          <cell r="JH83">
            <v>0</v>
          </cell>
          <cell r="JI83">
            <v>0</v>
          </cell>
          <cell r="JJ83">
            <v>0</v>
          </cell>
          <cell r="JK83">
            <v>0</v>
          </cell>
          <cell r="JL83">
            <v>0</v>
          </cell>
          <cell r="JM83">
            <v>0</v>
          </cell>
          <cell r="JN83">
            <v>0</v>
          </cell>
          <cell r="JO83">
            <v>0</v>
          </cell>
          <cell r="JP83">
            <v>0</v>
          </cell>
          <cell r="JQ83">
            <v>0</v>
          </cell>
          <cell r="JR83">
            <v>0</v>
          </cell>
          <cell r="JS83">
            <v>0</v>
          </cell>
          <cell r="JT83">
            <v>0</v>
          </cell>
          <cell r="JU83">
            <v>0</v>
          </cell>
          <cell r="JV83">
            <v>0</v>
          </cell>
          <cell r="JW83">
            <v>0</v>
          </cell>
          <cell r="JX83">
            <v>0</v>
          </cell>
          <cell r="JY83">
            <v>0</v>
          </cell>
          <cell r="JZ83">
            <v>0</v>
          </cell>
          <cell r="KA83">
            <v>0</v>
          </cell>
          <cell r="KB83">
            <v>0</v>
          </cell>
          <cell r="KC83">
            <v>0</v>
          </cell>
          <cell r="KD83">
            <v>0</v>
          </cell>
          <cell r="KE83">
            <v>0</v>
          </cell>
          <cell r="KF83">
            <v>0</v>
          </cell>
          <cell r="KG83">
            <v>0</v>
          </cell>
          <cell r="KH83">
            <v>0</v>
          </cell>
          <cell r="KI83">
            <v>0</v>
          </cell>
          <cell r="KJ83">
            <v>0</v>
          </cell>
          <cell r="KK83">
            <v>0</v>
          </cell>
          <cell r="KL83">
            <v>0</v>
          </cell>
          <cell r="KM83">
            <v>0</v>
          </cell>
          <cell r="KN83">
            <v>0</v>
          </cell>
          <cell r="KO83">
            <v>0</v>
          </cell>
          <cell r="KP83">
            <v>0</v>
          </cell>
          <cell r="KQ83">
            <v>0</v>
          </cell>
          <cell r="KR83">
            <v>0</v>
          </cell>
          <cell r="KS83">
            <v>0</v>
          </cell>
          <cell r="KT83">
            <v>0</v>
          </cell>
          <cell r="KU83">
            <v>0</v>
          </cell>
          <cell r="KV83">
            <v>0</v>
          </cell>
          <cell r="KW83">
            <v>0</v>
          </cell>
          <cell r="KX83">
            <v>0</v>
          </cell>
          <cell r="KY83">
            <v>0</v>
          </cell>
          <cell r="KZ83">
            <v>0</v>
          </cell>
          <cell r="LA83">
            <v>0</v>
          </cell>
          <cell r="LB83">
            <v>0</v>
          </cell>
          <cell r="LC83">
            <v>0</v>
          </cell>
          <cell r="LD83">
            <v>0</v>
          </cell>
          <cell r="LE83">
            <v>0</v>
          </cell>
          <cell r="LF83">
            <v>0</v>
          </cell>
          <cell r="LG83">
            <v>0</v>
          </cell>
          <cell r="LH83">
            <v>0</v>
          </cell>
          <cell r="LI83">
            <v>0</v>
          </cell>
          <cell r="LJ83">
            <v>0</v>
          </cell>
          <cell r="LK83">
            <v>0</v>
          </cell>
          <cell r="LL83">
            <v>0</v>
          </cell>
          <cell r="LQ83">
            <v>0</v>
          </cell>
          <cell r="LR83">
            <v>0</v>
          </cell>
          <cell r="LS83">
            <v>0</v>
          </cell>
          <cell r="LT83">
            <v>0</v>
          </cell>
          <cell r="LU83">
            <v>0</v>
          </cell>
          <cell r="LX83">
            <v>0</v>
          </cell>
          <cell r="LY83">
            <v>0</v>
          </cell>
          <cell r="LZ83">
            <v>0</v>
          </cell>
          <cell r="MA83">
            <v>0</v>
          </cell>
          <cell r="MB83">
            <v>0</v>
          </cell>
          <cell r="MC83">
            <v>0</v>
          </cell>
          <cell r="MD83">
            <v>0</v>
          </cell>
          <cell r="ME83">
            <v>0</v>
          </cell>
          <cell r="MF83">
            <v>0</v>
          </cell>
          <cell r="MG83">
            <v>0</v>
          </cell>
          <cell r="MH83">
            <v>0</v>
          </cell>
          <cell r="MI83">
            <v>0</v>
          </cell>
          <cell r="MJ83">
            <v>0</v>
          </cell>
          <cell r="MK83">
            <v>0</v>
          </cell>
          <cell r="ML83">
            <v>0</v>
          </cell>
          <cell r="MM83">
            <v>0</v>
          </cell>
          <cell r="MN83">
            <v>0</v>
          </cell>
          <cell r="MO83">
            <v>0</v>
          </cell>
          <cell r="MP83">
            <v>0</v>
          </cell>
          <cell r="MQ83">
            <v>0</v>
          </cell>
          <cell r="MR83">
            <v>0</v>
          </cell>
          <cell r="MS83">
            <v>0</v>
          </cell>
          <cell r="MT83">
            <v>0</v>
          </cell>
          <cell r="MU83">
            <v>0</v>
          </cell>
          <cell r="MV83">
            <v>0</v>
          </cell>
          <cell r="MW83">
            <v>0</v>
          </cell>
          <cell r="MX83">
            <v>0</v>
          </cell>
          <cell r="MY83">
            <v>0</v>
          </cell>
          <cell r="MZ83">
            <v>0</v>
          </cell>
          <cell r="NA83">
            <v>0</v>
          </cell>
          <cell r="NB83">
            <v>0</v>
          </cell>
          <cell r="NC83">
            <v>0</v>
          </cell>
          <cell r="ND83">
            <v>0</v>
          </cell>
          <cell r="NE83">
            <v>0</v>
          </cell>
          <cell r="NF83">
            <v>0</v>
          </cell>
          <cell r="NG83">
            <v>0</v>
          </cell>
          <cell r="NH83">
            <v>0</v>
          </cell>
          <cell r="NI83">
            <v>0</v>
          </cell>
          <cell r="NJ83">
            <v>0</v>
          </cell>
          <cell r="NK83">
            <v>0</v>
          </cell>
          <cell r="NL83">
            <v>0</v>
          </cell>
          <cell r="NM83">
            <v>0</v>
          </cell>
          <cell r="NN83">
            <v>0</v>
          </cell>
          <cell r="NO83">
            <v>0</v>
          </cell>
          <cell r="NP83">
            <v>0</v>
          </cell>
          <cell r="NQ83">
            <v>0</v>
          </cell>
          <cell r="NR83">
            <v>0</v>
          </cell>
          <cell r="NS83">
            <v>0</v>
          </cell>
          <cell r="NT83">
            <v>0</v>
          </cell>
          <cell r="NU83">
            <v>0</v>
          </cell>
          <cell r="NV83">
            <v>0</v>
          </cell>
          <cell r="NW83">
            <v>0</v>
          </cell>
          <cell r="NX83">
            <v>0</v>
          </cell>
          <cell r="NY83">
            <v>0</v>
          </cell>
          <cell r="NZ83">
            <v>0</v>
          </cell>
          <cell r="OA83">
            <v>0</v>
          </cell>
          <cell r="OB83">
            <v>0</v>
          </cell>
          <cell r="OC83">
            <v>0</v>
          </cell>
          <cell r="OD83">
            <v>0</v>
          </cell>
          <cell r="OE83">
            <v>0</v>
          </cell>
          <cell r="OF83">
            <v>0</v>
          </cell>
          <cell r="OG83">
            <v>0</v>
          </cell>
          <cell r="OH83">
            <v>0</v>
          </cell>
          <cell r="OI83">
            <v>0</v>
          </cell>
          <cell r="OJ83">
            <v>0</v>
          </cell>
          <cell r="OL83">
            <v>2019</v>
          </cell>
          <cell r="OM83">
            <v>2024</v>
          </cell>
          <cell r="ON83">
            <v>2024</v>
          </cell>
          <cell r="OO83">
            <v>2024</v>
          </cell>
          <cell r="OP83" t="str">
            <v>с</v>
          </cell>
          <cell r="OT83">
            <v>206.951455507476</v>
          </cell>
        </row>
        <row r="84">
          <cell r="D84" t="str">
            <v>L_Che374</v>
          </cell>
          <cell r="E84">
            <v>146.08238089</v>
          </cell>
          <cell r="H84">
            <v>146.08238089000002</v>
          </cell>
          <cell r="J84">
            <v>34.212121929999981</v>
          </cell>
          <cell r="K84">
            <v>17.053132429999977</v>
          </cell>
          <cell r="L84">
            <v>17.158989500000001</v>
          </cell>
          <cell r="M84">
            <v>0</v>
          </cell>
          <cell r="N84">
            <v>0</v>
          </cell>
          <cell r="O84">
            <v>2.3897333250000004</v>
          </cell>
          <cell r="P84">
            <v>0</v>
          </cell>
          <cell r="Q84">
            <v>14.769256174999999</v>
          </cell>
          <cell r="R84">
            <v>17.053132429999994</v>
          </cell>
          <cell r="S84">
            <v>0</v>
          </cell>
          <cell r="T84">
            <v>0</v>
          </cell>
          <cell r="U84">
            <v>0</v>
          </cell>
          <cell r="V84">
            <v>0</v>
          </cell>
          <cell r="W84">
            <v>17.053132429999994</v>
          </cell>
          <cell r="X84">
            <v>0</v>
          </cell>
          <cell r="Y84">
            <v>0</v>
          </cell>
          <cell r="Z84">
            <v>0</v>
          </cell>
          <cell r="AA84">
            <v>0</v>
          </cell>
          <cell r="AB84">
            <v>0</v>
          </cell>
          <cell r="AC84">
            <v>0</v>
          </cell>
          <cell r="AD84">
            <v>17.053132429999994</v>
          </cell>
          <cell r="AE84">
            <v>0</v>
          </cell>
          <cell r="AF84">
            <v>0</v>
          </cell>
          <cell r="AG84">
            <v>0</v>
          </cell>
          <cell r="AH84">
            <v>0</v>
          </cell>
          <cell r="AI84">
            <v>17.053132429999994</v>
          </cell>
          <cell r="AJ84">
            <v>0</v>
          </cell>
          <cell r="AK84">
            <v>0</v>
          </cell>
          <cell r="AL84">
            <v>0</v>
          </cell>
          <cell r="AM84">
            <v>0</v>
          </cell>
          <cell r="AN84">
            <v>0</v>
          </cell>
          <cell r="AO84">
            <v>0</v>
          </cell>
          <cell r="AP84">
            <v>0</v>
          </cell>
          <cell r="AQ84">
            <v>0</v>
          </cell>
          <cell r="AR84">
            <v>0</v>
          </cell>
          <cell r="AS84">
            <v>0</v>
          </cell>
          <cell r="AT84">
            <v>0</v>
          </cell>
          <cell r="AU84">
            <v>0</v>
          </cell>
          <cell r="AV84">
            <v>0</v>
          </cell>
          <cell r="AW84">
            <v>0</v>
          </cell>
          <cell r="AX84">
            <v>0</v>
          </cell>
          <cell r="AY84">
            <v>0</v>
          </cell>
          <cell r="AZ84">
            <v>0</v>
          </cell>
          <cell r="BA84">
            <v>0</v>
          </cell>
          <cell r="BB84" t="str">
            <v/>
          </cell>
          <cell r="BC84" t="str">
            <v/>
          </cell>
          <cell r="BD84" t="str">
            <v/>
          </cell>
          <cell r="BE84" t="str">
            <v/>
          </cell>
          <cell r="BF84">
            <v>0</v>
          </cell>
          <cell r="BG84">
            <v>17.053132430000002</v>
          </cell>
          <cell r="BH84">
            <v>0</v>
          </cell>
          <cell r="BI84">
            <v>0</v>
          </cell>
          <cell r="BJ84">
            <v>0</v>
          </cell>
          <cell r="BK84">
            <v>0</v>
          </cell>
          <cell r="BL84">
            <v>17.053132430000002</v>
          </cell>
          <cell r="BM84">
            <v>0</v>
          </cell>
          <cell r="BN84">
            <v>0</v>
          </cell>
          <cell r="BO84">
            <v>0</v>
          </cell>
          <cell r="BP84">
            <v>0</v>
          </cell>
          <cell r="BQ84">
            <v>0</v>
          </cell>
          <cell r="BR84">
            <v>0</v>
          </cell>
          <cell r="BS84">
            <v>17.053132430000002</v>
          </cell>
          <cell r="BT84">
            <v>0</v>
          </cell>
          <cell r="BU84">
            <v>0</v>
          </cell>
          <cell r="BV84">
            <v>0</v>
          </cell>
          <cell r="BW84">
            <v>0</v>
          </cell>
          <cell r="BX84">
            <v>17.053132430000002</v>
          </cell>
          <cell r="BY84">
            <v>0</v>
          </cell>
          <cell r="BZ84">
            <v>0</v>
          </cell>
          <cell r="CA84">
            <v>0</v>
          </cell>
          <cell r="CB84">
            <v>0</v>
          </cell>
          <cell r="CC84">
            <v>0</v>
          </cell>
          <cell r="CD84">
            <v>0</v>
          </cell>
          <cell r="CE84">
            <v>0</v>
          </cell>
          <cell r="CF84">
            <v>0</v>
          </cell>
          <cell r="CG84">
            <v>0</v>
          </cell>
          <cell r="CH84">
            <v>0</v>
          </cell>
          <cell r="CI84">
            <v>0</v>
          </cell>
          <cell r="CJ84">
            <v>0</v>
          </cell>
          <cell r="CK84">
            <v>0</v>
          </cell>
          <cell r="CL84">
            <v>0</v>
          </cell>
          <cell r="CM84">
            <v>0</v>
          </cell>
          <cell r="CN84">
            <v>0</v>
          </cell>
          <cell r="CO84">
            <v>0</v>
          </cell>
          <cell r="CP84">
            <v>0</v>
          </cell>
          <cell r="CQ84" t="str">
            <v/>
          </cell>
          <cell r="CR84" t="str">
            <v/>
          </cell>
          <cell r="CS84" t="str">
            <v/>
          </cell>
          <cell r="CT84" t="str">
            <v/>
          </cell>
          <cell r="CU84">
            <v>0</v>
          </cell>
          <cell r="CX84">
            <v>122.39547764999999</v>
          </cell>
          <cell r="CY84">
            <v>10.2151604</v>
          </cell>
          <cell r="CZ84">
            <v>86.554071519999994</v>
          </cell>
          <cell r="DA84">
            <v>15.5257047</v>
          </cell>
          <cell r="DB84">
            <v>10.10054102999999</v>
          </cell>
          <cell r="DE84">
            <v>122.39547764999999</v>
          </cell>
          <cell r="DG84">
            <v>17.268720329999997</v>
          </cell>
          <cell r="DH84">
            <v>0</v>
          </cell>
          <cell r="DI84">
            <v>17.268720329999997</v>
          </cell>
          <cell r="DJ84">
            <v>0</v>
          </cell>
          <cell r="DK84">
            <v>5.5671161000000007</v>
          </cell>
          <cell r="DL84">
            <v>4.6281916700000005</v>
          </cell>
          <cell r="DM84">
            <v>7.0734125600000004</v>
          </cell>
          <cell r="DN84">
            <v>0</v>
          </cell>
          <cell r="DS84">
            <v>0</v>
          </cell>
          <cell r="DT84">
            <v>0</v>
          </cell>
          <cell r="DU84">
            <v>0</v>
          </cell>
          <cell r="DV84">
            <v>0</v>
          </cell>
          <cell r="DW84">
            <v>0</v>
          </cell>
          <cell r="DX84" t="str">
            <v/>
          </cell>
          <cell r="DY84" t="str">
            <v/>
          </cell>
          <cell r="DZ84" t="str">
            <v/>
          </cell>
          <cell r="EA84" t="str">
            <v/>
          </cell>
          <cell r="EB84">
            <v>0</v>
          </cell>
          <cell r="EC84">
            <v>0</v>
          </cell>
          <cell r="ED84">
            <v>0</v>
          </cell>
          <cell r="EE84">
            <v>0</v>
          </cell>
          <cell r="EF84">
            <v>0</v>
          </cell>
          <cell r="EG84">
            <v>0</v>
          </cell>
          <cell r="EH84">
            <v>0</v>
          </cell>
          <cell r="EI84">
            <v>0</v>
          </cell>
          <cell r="EJ84">
            <v>0</v>
          </cell>
          <cell r="EK84">
            <v>0</v>
          </cell>
          <cell r="EL84">
            <v>0</v>
          </cell>
          <cell r="EM84">
            <v>0</v>
          </cell>
          <cell r="EN84">
            <v>0</v>
          </cell>
          <cell r="EO84">
            <v>0</v>
          </cell>
          <cell r="EP84">
            <v>0</v>
          </cell>
          <cell r="EQ84">
            <v>0</v>
          </cell>
          <cell r="ER84">
            <v>0</v>
          </cell>
          <cell r="ES84">
            <v>0</v>
          </cell>
          <cell r="ET84">
            <v>0</v>
          </cell>
          <cell r="EU84">
            <v>0</v>
          </cell>
          <cell r="EV84">
            <v>0</v>
          </cell>
          <cell r="EW84">
            <v>0</v>
          </cell>
          <cell r="EX84">
            <v>0</v>
          </cell>
          <cell r="EY84">
            <v>0</v>
          </cell>
          <cell r="EZ84">
            <v>0</v>
          </cell>
          <cell r="FA84">
            <v>0</v>
          </cell>
          <cell r="FB84">
            <v>0</v>
          </cell>
          <cell r="FC84">
            <v>0</v>
          </cell>
          <cell r="FD84">
            <v>0</v>
          </cell>
          <cell r="FE84">
            <v>0</v>
          </cell>
          <cell r="FF84">
            <v>0</v>
          </cell>
          <cell r="FG84" t="str">
            <v/>
          </cell>
          <cell r="FH84" t="str">
            <v/>
          </cell>
          <cell r="FI84" t="str">
            <v/>
          </cell>
          <cell r="FJ84" t="str">
            <v/>
          </cell>
          <cell r="FK84">
            <v>0</v>
          </cell>
          <cell r="FN84">
            <v>122.39547764999999</v>
          </cell>
          <cell r="FO84">
            <v>0</v>
          </cell>
          <cell r="FP84">
            <v>5.093</v>
          </cell>
          <cell r="FQ84">
            <v>0</v>
          </cell>
          <cell r="FR84">
            <v>120.56</v>
          </cell>
          <cell r="FS84">
            <v>120.56</v>
          </cell>
          <cell r="FT84">
            <v>0</v>
          </cell>
          <cell r="FU84">
            <v>0</v>
          </cell>
          <cell r="FV84">
            <v>0</v>
          </cell>
          <cell r="FW84">
            <v>0</v>
          </cell>
          <cell r="FX84">
            <v>0</v>
          </cell>
          <cell r="FZ84">
            <v>122.39547765</v>
          </cell>
          <cell r="GA84">
            <v>0</v>
          </cell>
          <cell r="GB84">
            <v>5.093</v>
          </cell>
          <cell r="GC84">
            <v>0</v>
          </cell>
          <cell r="GD84">
            <v>120.56</v>
          </cell>
          <cell r="GE84">
            <v>120.56</v>
          </cell>
          <cell r="GF84">
            <v>0</v>
          </cell>
          <cell r="GG84">
            <v>0</v>
          </cell>
          <cell r="GH84">
            <v>0</v>
          </cell>
          <cell r="GI84">
            <v>0</v>
          </cell>
          <cell r="GJ84">
            <v>0</v>
          </cell>
          <cell r="GK84">
            <v>0</v>
          </cell>
          <cell r="GL84">
            <v>0</v>
          </cell>
          <cell r="GM84">
            <v>0</v>
          </cell>
          <cell r="GN84">
            <v>0</v>
          </cell>
          <cell r="GO84">
            <v>0</v>
          </cell>
          <cell r="GP84">
            <v>0</v>
          </cell>
          <cell r="GQ84">
            <v>0</v>
          </cell>
          <cell r="GR84">
            <v>0</v>
          </cell>
          <cell r="GS84">
            <v>0</v>
          </cell>
          <cell r="GT84">
            <v>0</v>
          </cell>
          <cell r="GU84">
            <v>0</v>
          </cell>
          <cell r="GV84">
            <v>0</v>
          </cell>
          <cell r="GW84">
            <v>0</v>
          </cell>
          <cell r="GX84">
            <v>0</v>
          </cell>
          <cell r="GY84">
            <v>0</v>
          </cell>
          <cell r="GZ84">
            <v>0</v>
          </cell>
          <cell r="HA84">
            <v>0</v>
          </cell>
          <cell r="HB84">
            <v>0</v>
          </cell>
          <cell r="HC84">
            <v>0</v>
          </cell>
          <cell r="HD84">
            <v>0</v>
          </cell>
          <cell r="HE84">
            <v>0</v>
          </cell>
          <cell r="HF84">
            <v>0</v>
          </cell>
          <cell r="HG84">
            <v>0</v>
          </cell>
          <cell r="HH84">
            <v>0</v>
          </cell>
          <cell r="HI84">
            <v>0</v>
          </cell>
          <cell r="HJ84">
            <v>0</v>
          </cell>
          <cell r="HK84">
            <v>0</v>
          </cell>
          <cell r="HL84">
            <v>0</v>
          </cell>
          <cell r="HM84">
            <v>0</v>
          </cell>
          <cell r="HN84">
            <v>0</v>
          </cell>
          <cell r="HO84">
            <v>0</v>
          </cell>
          <cell r="HP84">
            <v>0</v>
          </cell>
          <cell r="HQ84">
            <v>0</v>
          </cell>
          <cell r="HR84">
            <v>0</v>
          </cell>
          <cell r="HS84">
            <v>0</v>
          </cell>
          <cell r="HT84">
            <v>0</v>
          </cell>
          <cell r="HU84">
            <v>0</v>
          </cell>
          <cell r="HV84">
            <v>0</v>
          </cell>
          <cell r="HW84">
            <v>0</v>
          </cell>
          <cell r="HX84">
            <v>0</v>
          </cell>
          <cell r="HY84">
            <v>0</v>
          </cell>
          <cell r="HZ84">
            <v>0</v>
          </cell>
          <cell r="IA84">
            <v>0</v>
          </cell>
          <cell r="IB84">
            <v>0</v>
          </cell>
          <cell r="IC84">
            <v>0</v>
          </cell>
          <cell r="ID84">
            <v>0</v>
          </cell>
          <cell r="IE84">
            <v>0</v>
          </cell>
          <cell r="IF84">
            <v>0</v>
          </cell>
          <cell r="IG84">
            <v>0</v>
          </cell>
          <cell r="IH84">
            <v>0</v>
          </cell>
          <cell r="II84">
            <v>0</v>
          </cell>
          <cell r="IJ84">
            <v>0</v>
          </cell>
          <cell r="IK84">
            <v>0</v>
          </cell>
          <cell r="IL84">
            <v>0</v>
          </cell>
          <cell r="IM84">
            <v>0</v>
          </cell>
          <cell r="IN84">
            <v>0</v>
          </cell>
          <cell r="IO84">
            <v>0</v>
          </cell>
          <cell r="IP84">
            <v>0</v>
          </cell>
          <cell r="IQ84">
            <v>0</v>
          </cell>
          <cell r="IR84">
            <v>0</v>
          </cell>
          <cell r="IS84">
            <v>0</v>
          </cell>
          <cell r="IT84">
            <v>0</v>
          </cell>
          <cell r="IU84">
            <v>0</v>
          </cell>
          <cell r="IV84">
            <v>0</v>
          </cell>
          <cell r="IW84">
            <v>0</v>
          </cell>
          <cell r="IX84">
            <v>0</v>
          </cell>
          <cell r="IY84">
            <v>0</v>
          </cell>
          <cell r="IZ84">
            <v>0</v>
          </cell>
          <cell r="JA84">
            <v>0</v>
          </cell>
          <cell r="JB84">
            <v>0</v>
          </cell>
          <cell r="JC84">
            <v>0</v>
          </cell>
          <cell r="JD84">
            <v>0</v>
          </cell>
          <cell r="JE84">
            <v>0</v>
          </cell>
          <cell r="JF84">
            <v>0</v>
          </cell>
          <cell r="JG84">
            <v>0</v>
          </cell>
          <cell r="JH84">
            <v>0</v>
          </cell>
          <cell r="JI84">
            <v>0</v>
          </cell>
          <cell r="JJ84">
            <v>0</v>
          </cell>
          <cell r="JK84">
            <v>0</v>
          </cell>
          <cell r="JL84">
            <v>0</v>
          </cell>
          <cell r="JM84">
            <v>0</v>
          </cell>
          <cell r="JN84">
            <v>0</v>
          </cell>
          <cell r="JO84">
            <v>0</v>
          </cell>
          <cell r="JP84">
            <v>0</v>
          </cell>
          <cell r="JQ84">
            <v>0</v>
          </cell>
          <cell r="JR84">
            <v>0</v>
          </cell>
          <cell r="JS84">
            <v>0</v>
          </cell>
          <cell r="JT84">
            <v>0</v>
          </cell>
          <cell r="JU84">
            <v>0</v>
          </cell>
          <cell r="JV84">
            <v>0</v>
          </cell>
          <cell r="JW84">
            <v>0</v>
          </cell>
          <cell r="JX84">
            <v>0</v>
          </cell>
          <cell r="JY84">
            <v>0</v>
          </cell>
          <cell r="JZ84">
            <v>0</v>
          </cell>
          <cell r="KA84">
            <v>0</v>
          </cell>
          <cell r="KB84">
            <v>0</v>
          </cell>
          <cell r="KC84">
            <v>0</v>
          </cell>
          <cell r="KD84">
            <v>0</v>
          </cell>
          <cell r="KE84">
            <v>0</v>
          </cell>
          <cell r="KF84">
            <v>0</v>
          </cell>
          <cell r="KG84">
            <v>0</v>
          </cell>
          <cell r="KH84">
            <v>0</v>
          </cell>
          <cell r="KI84">
            <v>0</v>
          </cell>
          <cell r="KJ84">
            <v>0</v>
          </cell>
          <cell r="KK84">
            <v>0</v>
          </cell>
          <cell r="KL84">
            <v>0</v>
          </cell>
          <cell r="KM84">
            <v>0</v>
          </cell>
          <cell r="KN84">
            <v>0</v>
          </cell>
          <cell r="KO84">
            <v>0</v>
          </cell>
          <cell r="KP84">
            <v>0</v>
          </cell>
          <cell r="KQ84">
            <v>0</v>
          </cell>
          <cell r="KR84">
            <v>0</v>
          </cell>
          <cell r="KS84">
            <v>0</v>
          </cell>
          <cell r="KT84">
            <v>0</v>
          </cell>
          <cell r="KU84">
            <v>0</v>
          </cell>
          <cell r="KV84">
            <v>0</v>
          </cell>
          <cell r="KW84">
            <v>0</v>
          </cell>
          <cell r="KX84">
            <v>0</v>
          </cell>
          <cell r="KY84">
            <v>0</v>
          </cell>
          <cell r="KZ84">
            <v>0</v>
          </cell>
          <cell r="LA84">
            <v>0</v>
          </cell>
          <cell r="LB84">
            <v>0</v>
          </cell>
          <cell r="LC84">
            <v>0</v>
          </cell>
          <cell r="LD84">
            <v>0</v>
          </cell>
          <cell r="LE84">
            <v>0</v>
          </cell>
          <cell r="LF84">
            <v>0</v>
          </cell>
          <cell r="LG84">
            <v>0</v>
          </cell>
          <cell r="LH84">
            <v>0</v>
          </cell>
          <cell r="LI84">
            <v>0</v>
          </cell>
          <cell r="LJ84">
            <v>0</v>
          </cell>
          <cell r="LK84">
            <v>0</v>
          </cell>
          <cell r="LL84">
            <v>0</v>
          </cell>
          <cell r="LQ84">
            <v>0</v>
          </cell>
          <cell r="LR84">
            <v>0</v>
          </cell>
          <cell r="LS84">
            <v>0</v>
          </cell>
          <cell r="LT84">
            <v>0</v>
          </cell>
          <cell r="LU84">
            <v>0</v>
          </cell>
          <cell r="LX84">
            <v>0</v>
          </cell>
          <cell r="LY84">
            <v>0</v>
          </cell>
          <cell r="LZ84">
            <v>0</v>
          </cell>
          <cell r="MA84">
            <v>0</v>
          </cell>
          <cell r="MB84">
            <v>0</v>
          </cell>
          <cell r="MC84">
            <v>0</v>
          </cell>
          <cell r="MD84">
            <v>0</v>
          </cell>
          <cell r="ME84">
            <v>0</v>
          </cell>
          <cell r="MF84">
            <v>0</v>
          </cell>
          <cell r="MG84">
            <v>0</v>
          </cell>
          <cell r="MH84">
            <v>0</v>
          </cell>
          <cell r="MI84">
            <v>0</v>
          </cell>
          <cell r="MJ84">
            <v>0</v>
          </cell>
          <cell r="MK84">
            <v>0</v>
          </cell>
          <cell r="ML84">
            <v>0</v>
          </cell>
          <cell r="MM84">
            <v>0</v>
          </cell>
          <cell r="MN84">
            <v>0</v>
          </cell>
          <cell r="MO84">
            <v>0</v>
          </cell>
          <cell r="MP84">
            <v>0</v>
          </cell>
          <cell r="MQ84">
            <v>0</v>
          </cell>
          <cell r="MR84">
            <v>0</v>
          </cell>
          <cell r="MS84">
            <v>0</v>
          </cell>
          <cell r="MT84">
            <v>0</v>
          </cell>
          <cell r="MU84">
            <v>0</v>
          </cell>
          <cell r="MV84">
            <v>0</v>
          </cell>
          <cell r="MW84">
            <v>0</v>
          </cell>
          <cell r="MX84">
            <v>0</v>
          </cell>
          <cell r="MY84">
            <v>0</v>
          </cell>
          <cell r="MZ84">
            <v>0</v>
          </cell>
          <cell r="NA84">
            <v>0</v>
          </cell>
          <cell r="NB84">
            <v>0</v>
          </cell>
          <cell r="NC84">
            <v>0</v>
          </cell>
          <cell r="ND84">
            <v>0</v>
          </cell>
          <cell r="NE84">
            <v>0</v>
          </cell>
          <cell r="NF84">
            <v>0</v>
          </cell>
          <cell r="NG84">
            <v>0</v>
          </cell>
          <cell r="NH84">
            <v>0</v>
          </cell>
          <cell r="NI84">
            <v>0</v>
          </cell>
          <cell r="NJ84">
            <v>0</v>
          </cell>
          <cell r="NK84">
            <v>0</v>
          </cell>
          <cell r="NL84">
            <v>0</v>
          </cell>
          <cell r="NM84">
            <v>0</v>
          </cell>
          <cell r="NN84">
            <v>0</v>
          </cell>
          <cell r="NO84">
            <v>0</v>
          </cell>
          <cell r="NP84">
            <v>0</v>
          </cell>
          <cell r="NQ84">
            <v>0</v>
          </cell>
          <cell r="NR84">
            <v>0</v>
          </cell>
          <cell r="NS84">
            <v>0</v>
          </cell>
          <cell r="NT84">
            <v>0</v>
          </cell>
          <cell r="NU84">
            <v>0</v>
          </cell>
          <cell r="NV84">
            <v>0</v>
          </cell>
          <cell r="NW84">
            <v>0</v>
          </cell>
          <cell r="NX84">
            <v>0</v>
          </cell>
          <cell r="NY84">
            <v>0</v>
          </cell>
          <cell r="NZ84">
            <v>0</v>
          </cell>
          <cell r="OA84">
            <v>0</v>
          </cell>
          <cell r="OB84">
            <v>0</v>
          </cell>
          <cell r="OC84">
            <v>0</v>
          </cell>
          <cell r="OD84">
            <v>0</v>
          </cell>
          <cell r="OE84">
            <v>0</v>
          </cell>
          <cell r="OF84">
            <v>0</v>
          </cell>
          <cell r="OG84">
            <v>0</v>
          </cell>
          <cell r="OH84">
            <v>0</v>
          </cell>
          <cell r="OI84">
            <v>0</v>
          </cell>
          <cell r="OJ84">
            <v>0</v>
          </cell>
          <cell r="OL84">
            <v>2019</v>
          </cell>
          <cell r="OM84">
            <v>2022</v>
          </cell>
          <cell r="ON84">
            <v>2023</v>
          </cell>
          <cell r="OO84">
            <v>2023</v>
          </cell>
          <cell r="OP84" t="str">
            <v>з</v>
          </cell>
          <cell r="OT84">
            <v>146.08238089</v>
          </cell>
        </row>
        <row r="85">
          <cell r="D85" t="str">
            <v>L_Che375</v>
          </cell>
          <cell r="E85">
            <v>106.859879634</v>
          </cell>
          <cell r="H85">
            <v>106.859879634</v>
          </cell>
          <cell r="J85">
            <v>95.743708909999995</v>
          </cell>
          <cell r="K85">
            <v>28.619212439999998</v>
          </cell>
          <cell r="L85">
            <v>67.124496469999997</v>
          </cell>
          <cell r="M85">
            <v>0</v>
          </cell>
          <cell r="N85">
            <v>0</v>
          </cell>
          <cell r="O85">
            <v>3.341047308333335</v>
          </cell>
          <cell r="P85">
            <v>0</v>
          </cell>
          <cell r="Q85">
            <v>63.783449161666667</v>
          </cell>
          <cell r="R85">
            <v>28.619212440000002</v>
          </cell>
          <cell r="S85">
            <v>0</v>
          </cell>
          <cell r="T85">
            <v>0</v>
          </cell>
          <cell r="U85">
            <v>0</v>
          </cell>
          <cell r="V85">
            <v>0</v>
          </cell>
          <cell r="W85">
            <v>28.619212440000002</v>
          </cell>
          <cell r="X85">
            <v>0</v>
          </cell>
          <cell r="Y85">
            <v>0</v>
          </cell>
          <cell r="Z85">
            <v>0</v>
          </cell>
          <cell r="AA85">
            <v>0</v>
          </cell>
          <cell r="AB85">
            <v>0</v>
          </cell>
          <cell r="AC85">
            <v>0</v>
          </cell>
          <cell r="AD85">
            <v>28.619212440000002</v>
          </cell>
          <cell r="AE85">
            <v>0</v>
          </cell>
          <cell r="AF85">
            <v>0</v>
          </cell>
          <cell r="AG85">
            <v>0</v>
          </cell>
          <cell r="AH85">
            <v>0</v>
          </cell>
          <cell r="AI85">
            <v>28.619212440000002</v>
          </cell>
          <cell r="AJ85">
            <v>0</v>
          </cell>
          <cell r="AK85">
            <v>0</v>
          </cell>
          <cell r="AL85">
            <v>0</v>
          </cell>
          <cell r="AM85">
            <v>0</v>
          </cell>
          <cell r="AN85">
            <v>0</v>
          </cell>
          <cell r="AO85">
            <v>0</v>
          </cell>
          <cell r="AP85">
            <v>0</v>
          </cell>
          <cell r="AQ85">
            <v>0</v>
          </cell>
          <cell r="AR85">
            <v>0</v>
          </cell>
          <cell r="AS85">
            <v>0</v>
          </cell>
          <cell r="AT85">
            <v>0</v>
          </cell>
          <cell r="AU85">
            <v>0</v>
          </cell>
          <cell r="AV85">
            <v>0</v>
          </cell>
          <cell r="AW85">
            <v>0</v>
          </cell>
          <cell r="AX85">
            <v>0</v>
          </cell>
          <cell r="AY85">
            <v>0</v>
          </cell>
          <cell r="AZ85">
            <v>0</v>
          </cell>
          <cell r="BA85">
            <v>0</v>
          </cell>
          <cell r="BB85" t="str">
            <v/>
          </cell>
          <cell r="BC85" t="str">
            <v/>
          </cell>
          <cell r="BD85" t="str">
            <v/>
          </cell>
          <cell r="BE85" t="str">
            <v/>
          </cell>
          <cell r="BF85">
            <v>0</v>
          </cell>
          <cell r="BG85">
            <v>28.619212439999998</v>
          </cell>
          <cell r="BH85">
            <v>0</v>
          </cell>
          <cell r="BI85">
            <v>0</v>
          </cell>
          <cell r="BJ85">
            <v>0</v>
          </cell>
          <cell r="BK85">
            <v>0</v>
          </cell>
          <cell r="BL85">
            <v>28.619212439999998</v>
          </cell>
          <cell r="BM85">
            <v>0</v>
          </cell>
          <cell r="BN85">
            <v>0</v>
          </cell>
          <cell r="BO85">
            <v>0</v>
          </cell>
          <cell r="BP85">
            <v>0</v>
          </cell>
          <cell r="BQ85">
            <v>0</v>
          </cell>
          <cell r="BR85">
            <v>0</v>
          </cell>
          <cell r="BS85">
            <v>28.619212439999998</v>
          </cell>
          <cell r="BT85">
            <v>0</v>
          </cell>
          <cell r="BU85">
            <v>0</v>
          </cell>
          <cell r="BV85">
            <v>0</v>
          </cell>
          <cell r="BW85">
            <v>0</v>
          </cell>
          <cell r="BX85">
            <v>28.619212439999998</v>
          </cell>
          <cell r="BY85">
            <v>0</v>
          </cell>
          <cell r="BZ85">
            <v>0</v>
          </cell>
          <cell r="CA85">
            <v>0</v>
          </cell>
          <cell r="CB85">
            <v>0</v>
          </cell>
          <cell r="CC85">
            <v>0</v>
          </cell>
          <cell r="CD85">
            <v>0</v>
          </cell>
          <cell r="CE85">
            <v>0</v>
          </cell>
          <cell r="CF85">
            <v>0</v>
          </cell>
          <cell r="CG85">
            <v>0</v>
          </cell>
          <cell r="CH85">
            <v>0</v>
          </cell>
          <cell r="CI85">
            <v>0</v>
          </cell>
          <cell r="CJ85">
            <v>0</v>
          </cell>
          <cell r="CK85">
            <v>0</v>
          </cell>
          <cell r="CL85">
            <v>0</v>
          </cell>
          <cell r="CM85">
            <v>0</v>
          </cell>
          <cell r="CN85">
            <v>0</v>
          </cell>
          <cell r="CO85">
            <v>0</v>
          </cell>
          <cell r="CP85">
            <v>0</v>
          </cell>
          <cell r="CQ85" t="str">
            <v/>
          </cell>
          <cell r="CR85" t="str">
            <v/>
          </cell>
          <cell r="CS85" t="str">
            <v/>
          </cell>
          <cell r="CT85" t="str">
            <v/>
          </cell>
          <cell r="CU85">
            <v>0</v>
          </cell>
          <cell r="CX85">
            <v>89.718109170000005</v>
          </cell>
          <cell r="CY85">
            <v>7.5035175599999997</v>
          </cell>
          <cell r="CZ85">
            <v>55.972642299999997</v>
          </cell>
          <cell r="DA85">
            <v>18.300285250000002</v>
          </cell>
          <cell r="DB85">
            <v>7.941664060000007</v>
          </cell>
          <cell r="DE85">
            <v>89.718109170000005</v>
          </cell>
          <cell r="DG85">
            <v>79.097761110000008</v>
          </cell>
          <cell r="DH85">
            <v>0</v>
          </cell>
          <cell r="DI85">
            <v>79.097761110000008</v>
          </cell>
          <cell r="DJ85">
            <v>0</v>
          </cell>
          <cell r="DK85">
            <v>53.115844940000002</v>
          </cell>
          <cell r="DL85">
            <v>18.300285330000001</v>
          </cell>
          <cell r="DM85">
            <v>7.6816308400000004</v>
          </cell>
          <cell r="DN85">
            <v>0</v>
          </cell>
          <cell r="DS85">
            <v>0</v>
          </cell>
          <cell r="DT85">
            <v>0</v>
          </cell>
          <cell r="DU85">
            <v>0</v>
          </cell>
          <cell r="DV85">
            <v>0</v>
          </cell>
          <cell r="DW85">
            <v>0</v>
          </cell>
          <cell r="DX85" t="str">
            <v/>
          </cell>
          <cell r="DY85" t="str">
            <v/>
          </cell>
          <cell r="DZ85" t="str">
            <v/>
          </cell>
          <cell r="EA85" t="str">
            <v/>
          </cell>
          <cell r="EB85">
            <v>0</v>
          </cell>
          <cell r="EC85">
            <v>0</v>
          </cell>
          <cell r="ED85">
            <v>0</v>
          </cell>
          <cell r="EE85">
            <v>0</v>
          </cell>
          <cell r="EF85">
            <v>0</v>
          </cell>
          <cell r="EG85">
            <v>0</v>
          </cell>
          <cell r="EH85">
            <v>0</v>
          </cell>
          <cell r="EI85">
            <v>0</v>
          </cell>
          <cell r="EJ85">
            <v>0</v>
          </cell>
          <cell r="EK85">
            <v>0</v>
          </cell>
          <cell r="EL85">
            <v>0</v>
          </cell>
          <cell r="EM85">
            <v>0</v>
          </cell>
          <cell r="EN85">
            <v>0</v>
          </cell>
          <cell r="EO85">
            <v>0</v>
          </cell>
          <cell r="EP85">
            <v>0</v>
          </cell>
          <cell r="EQ85">
            <v>0</v>
          </cell>
          <cell r="ER85">
            <v>0</v>
          </cell>
          <cell r="ES85">
            <v>0</v>
          </cell>
          <cell r="ET85">
            <v>0</v>
          </cell>
          <cell r="EU85">
            <v>0</v>
          </cell>
          <cell r="EV85">
            <v>0</v>
          </cell>
          <cell r="EW85">
            <v>0</v>
          </cell>
          <cell r="EX85">
            <v>0</v>
          </cell>
          <cell r="EY85">
            <v>0</v>
          </cell>
          <cell r="EZ85">
            <v>0</v>
          </cell>
          <cell r="FA85">
            <v>0</v>
          </cell>
          <cell r="FB85">
            <v>0</v>
          </cell>
          <cell r="FC85">
            <v>0</v>
          </cell>
          <cell r="FD85">
            <v>0</v>
          </cell>
          <cell r="FE85">
            <v>0</v>
          </cell>
          <cell r="FF85">
            <v>0</v>
          </cell>
          <cell r="FG85" t="str">
            <v/>
          </cell>
          <cell r="FH85" t="str">
            <v/>
          </cell>
          <cell r="FI85" t="str">
            <v/>
          </cell>
          <cell r="FJ85" t="str">
            <v/>
          </cell>
          <cell r="FK85">
            <v>0</v>
          </cell>
          <cell r="FN85">
            <v>89.718109170000005</v>
          </cell>
          <cell r="FO85">
            <v>0</v>
          </cell>
          <cell r="FP85">
            <v>5.85</v>
          </cell>
          <cell r="FQ85">
            <v>0</v>
          </cell>
          <cell r="FR85">
            <v>95.816999999999993</v>
          </cell>
          <cell r="FS85">
            <v>95.816999999999993</v>
          </cell>
          <cell r="FT85">
            <v>0</v>
          </cell>
          <cell r="FU85">
            <v>0</v>
          </cell>
          <cell r="FV85">
            <v>0</v>
          </cell>
          <cell r="FW85">
            <v>0</v>
          </cell>
          <cell r="FX85">
            <v>0</v>
          </cell>
          <cell r="FZ85">
            <v>89.718109170000005</v>
          </cell>
          <cell r="GA85">
            <v>0</v>
          </cell>
          <cell r="GB85">
            <v>5.85</v>
          </cell>
          <cell r="GC85">
            <v>0</v>
          </cell>
          <cell r="GD85">
            <v>95.816999999999993</v>
          </cell>
          <cell r="GE85">
            <v>95.816999999999993</v>
          </cell>
          <cell r="GF85">
            <v>0</v>
          </cell>
          <cell r="GG85">
            <v>0</v>
          </cell>
          <cell r="GH85">
            <v>0</v>
          </cell>
          <cell r="GI85">
            <v>0</v>
          </cell>
          <cell r="GJ85">
            <v>0</v>
          </cell>
          <cell r="GK85">
            <v>0</v>
          </cell>
          <cell r="GL85">
            <v>0</v>
          </cell>
          <cell r="GM85">
            <v>0</v>
          </cell>
          <cell r="GN85">
            <v>0</v>
          </cell>
          <cell r="GO85">
            <v>0</v>
          </cell>
          <cell r="GP85">
            <v>0</v>
          </cell>
          <cell r="GQ85">
            <v>0</v>
          </cell>
          <cell r="GR85">
            <v>0</v>
          </cell>
          <cell r="GS85">
            <v>0</v>
          </cell>
          <cell r="GT85">
            <v>0</v>
          </cell>
          <cell r="GU85">
            <v>0</v>
          </cell>
          <cell r="GV85">
            <v>0</v>
          </cell>
          <cell r="GW85">
            <v>0</v>
          </cell>
          <cell r="GX85">
            <v>0</v>
          </cell>
          <cell r="GY85">
            <v>0</v>
          </cell>
          <cell r="GZ85">
            <v>0</v>
          </cell>
          <cell r="HA85">
            <v>0</v>
          </cell>
          <cell r="HB85">
            <v>0</v>
          </cell>
          <cell r="HC85">
            <v>0</v>
          </cell>
          <cell r="HD85">
            <v>0</v>
          </cell>
          <cell r="HE85">
            <v>0</v>
          </cell>
          <cell r="HF85">
            <v>0</v>
          </cell>
          <cell r="HG85">
            <v>0</v>
          </cell>
          <cell r="HH85">
            <v>0</v>
          </cell>
          <cell r="HI85">
            <v>0</v>
          </cell>
          <cell r="HJ85">
            <v>0</v>
          </cell>
          <cell r="HK85">
            <v>0</v>
          </cell>
          <cell r="HL85">
            <v>0</v>
          </cell>
          <cell r="HM85">
            <v>0</v>
          </cell>
          <cell r="HN85">
            <v>0</v>
          </cell>
          <cell r="HO85">
            <v>0</v>
          </cell>
          <cell r="HP85">
            <v>0</v>
          </cell>
          <cell r="HQ85">
            <v>0</v>
          </cell>
          <cell r="HR85">
            <v>0</v>
          </cell>
          <cell r="HS85">
            <v>0</v>
          </cell>
          <cell r="HT85">
            <v>0</v>
          </cell>
          <cell r="HU85">
            <v>0</v>
          </cell>
          <cell r="HV85">
            <v>0</v>
          </cell>
          <cell r="HW85">
            <v>0</v>
          </cell>
          <cell r="HX85">
            <v>0</v>
          </cell>
          <cell r="HY85">
            <v>0</v>
          </cell>
          <cell r="HZ85">
            <v>0</v>
          </cell>
          <cell r="IA85">
            <v>0</v>
          </cell>
          <cell r="IB85">
            <v>0</v>
          </cell>
          <cell r="IC85">
            <v>0</v>
          </cell>
          <cell r="ID85">
            <v>0</v>
          </cell>
          <cell r="IE85">
            <v>0</v>
          </cell>
          <cell r="IF85">
            <v>0</v>
          </cell>
          <cell r="IG85">
            <v>0</v>
          </cell>
          <cell r="IH85">
            <v>0</v>
          </cell>
          <cell r="II85">
            <v>0</v>
          </cell>
          <cell r="IJ85">
            <v>0</v>
          </cell>
          <cell r="IK85">
            <v>0</v>
          </cell>
          <cell r="IL85">
            <v>0</v>
          </cell>
          <cell r="IM85">
            <v>0</v>
          </cell>
          <cell r="IN85">
            <v>0</v>
          </cell>
          <cell r="IO85">
            <v>0</v>
          </cell>
          <cell r="IP85">
            <v>0</v>
          </cell>
          <cell r="IQ85">
            <v>0</v>
          </cell>
          <cell r="IR85">
            <v>0</v>
          </cell>
          <cell r="IS85">
            <v>0</v>
          </cell>
          <cell r="IT85">
            <v>0</v>
          </cell>
          <cell r="IU85">
            <v>0</v>
          </cell>
          <cell r="IV85">
            <v>0</v>
          </cell>
          <cell r="IW85">
            <v>0</v>
          </cell>
          <cell r="IX85">
            <v>0</v>
          </cell>
          <cell r="IY85">
            <v>0</v>
          </cell>
          <cell r="IZ85">
            <v>0</v>
          </cell>
          <cell r="JA85">
            <v>0</v>
          </cell>
          <cell r="JB85">
            <v>0</v>
          </cell>
          <cell r="JC85">
            <v>0</v>
          </cell>
          <cell r="JD85">
            <v>0</v>
          </cell>
          <cell r="JE85">
            <v>0</v>
          </cell>
          <cell r="JF85">
            <v>0</v>
          </cell>
          <cell r="JG85">
            <v>0</v>
          </cell>
          <cell r="JH85">
            <v>0</v>
          </cell>
          <cell r="JI85">
            <v>0</v>
          </cell>
          <cell r="JJ85">
            <v>0</v>
          </cell>
          <cell r="JK85">
            <v>0</v>
          </cell>
          <cell r="JL85">
            <v>0</v>
          </cell>
          <cell r="JM85">
            <v>0</v>
          </cell>
          <cell r="JN85">
            <v>0</v>
          </cell>
          <cell r="JO85">
            <v>0</v>
          </cell>
          <cell r="JP85">
            <v>0</v>
          </cell>
          <cell r="JQ85">
            <v>0</v>
          </cell>
          <cell r="JR85">
            <v>0</v>
          </cell>
          <cell r="JS85">
            <v>0</v>
          </cell>
          <cell r="JT85">
            <v>0</v>
          </cell>
          <cell r="JU85">
            <v>0</v>
          </cell>
          <cell r="JV85">
            <v>0</v>
          </cell>
          <cell r="JW85">
            <v>0</v>
          </cell>
          <cell r="JX85">
            <v>0</v>
          </cell>
          <cell r="JY85">
            <v>0</v>
          </cell>
          <cell r="JZ85">
            <v>0</v>
          </cell>
          <cell r="KA85">
            <v>0</v>
          </cell>
          <cell r="KB85">
            <v>0</v>
          </cell>
          <cell r="KC85">
            <v>0</v>
          </cell>
          <cell r="KD85">
            <v>0</v>
          </cell>
          <cell r="KE85">
            <v>0</v>
          </cell>
          <cell r="KF85">
            <v>0</v>
          </cell>
          <cell r="KG85">
            <v>0</v>
          </cell>
          <cell r="KH85">
            <v>0</v>
          </cell>
          <cell r="KI85">
            <v>0</v>
          </cell>
          <cell r="KJ85">
            <v>0</v>
          </cell>
          <cell r="KK85">
            <v>0</v>
          </cell>
          <cell r="KL85">
            <v>0</v>
          </cell>
          <cell r="KM85">
            <v>0</v>
          </cell>
          <cell r="KN85">
            <v>0</v>
          </cell>
          <cell r="KO85">
            <v>0</v>
          </cell>
          <cell r="KP85">
            <v>0</v>
          </cell>
          <cell r="KQ85">
            <v>0</v>
          </cell>
          <cell r="KR85">
            <v>0</v>
          </cell>
          <cell r="KS85">
            <v>0</v>
          </cell>
          <cell r="KT85">
            <v>0</v>
          </cell>
          <cell r="KU85">
            <v>0</v>
          </cell>
          <cell r="KV85">
            <v>0</v>
          </cell>
          <cell r="KW85">
            <v>0</v>
          </cell>
          <cell r="KX85">
            <v>0</v>
          </cell>
          <cell r="KY85">
            <v>0</v>
          </cell>
          <cell r="KZ85">
            <v>0</v>
          </cell>
          <cell r="LA85">
            <v>0</v>
          </cell>
          <cell r="LB85">
            <v>0</v>
          </cell>
          <cell r="LC85">
            <v>0</v>
          </cell>
          <cell r="LD85">
            <v>0</v>
          </cell>
          <cell r="LE85">
            <v>0</v>
          </cell>
          <cell r="LF85">
            <v>0</v>
          </cell>
          <cell r="LG85">
            <v>0</v>
          </cell>
          <cell r="LH85">
            <v>0</v>
          </cell>
          <cell r="LI85">
            <v>0</v>
          </cell>
          <cell r="LJ85">
            <v>0</v>
          </cell>
          <cell r="LK85">
            <v>0</v>
          </cell>
          <cell r="LL85">
            <v>0</v>
          </cell>
          <cell r="LQ85">
            <v>0</v>
          </cell>
          <cell r="LR85">
            <v>0</v>
          </cell>
          <cell r="LS85">
            <v>0</v>
          </cell>
          <cell r="LT85">
            <v>0</v>
          </cell>
          <cell r="LU85">
            <v>0</v>
          </cell>
          <cell r="LX85">
            <v>0</v>
          </cell>
          <cell r="LY85">
            <v>0</v>
          </cell>
          <cell r="LZ85">
            <v>0</v>
          </cell>
          <cell r="MA85">
            <v>0</v>
          </cell>
          <cell r="MB85">
            <v>0</v>
          </cell>
          <cell r="MC85">
            <v>0</v>
          </cell>
          <cell r="MD85">
            <v>0</v>
          </cell>
          <cell r="ME85">
            <v>0</v>
          </cell>
          <cell r="MF85">
            <v>0</v>
          </cell>
          <cell r="MG85">
            <v>0</v>
          </cell>
          <cell r="MH85">
            <v>0</v>
          </cell>
          <cell r="MI85">
            <v>0</v>
          </cell>
          <cell r="MJ85">
            <v>0</v>
          </cell>
          <cell r="MK85">
            <v>0</v>
          </cell>
          <cell r="ML85">
            <v>0</v>
          </cell>
          <cell r="MM85">
            <v>0</v>
          </cell>
          <cell r="MN85">
            <v>0</v>
          </cell>
          <cell r="MO85">
            <v>0</v>
          </cell>
          <cell r="MP85">
            <v>0</v>
          </cell>
          <cell r="MQ85">
            <v>0</v>
          </cell>
          <cell r="MR85">
            <v>0</v>
          </cell>
          <cell r="MS85">
            <v>0</v>
          </cell>
          <cell r="MT85">
            <v>0</v>
          </cell>
          <cell r="MU85">
            <v>0</v>
          </cell>
          <cell r="MV85">
            <v>0</v>
          </cell>
          <cell r="MW85">
            <v>0</v>
          </cell>
          <cell r="MX85">
            <v>0</v>
          </cell>
          <cell r="MY85">
            <v>0</v>
          </cell>
          <cell r="MZ85">
            <v>0</v>
          </cell>
          <cell r="NA85">
            <v>0</v>
          </cell>
          <cell r="NB85">
            <v>0</v>
          </cell>
          <cell r="NC85">
            <v>0</v>
          </cell>
          <cell r="ND85">
            <v>0</v>
          </cell>
          <cell r="NE85">
            <v>0</v>
          </cell>
          <cell r="NF85">
            <v>0</v>
          </cell>
          <cell r="NG85">
            <v>0</v>
          </cell>
          <cell r="NH85">
            <v>0</v>
          </cell>
          <cell r="NI85">
            <v>0</v>
          </cell>
          <cell r="NJ85">
            <v>0</v>
          </cell>
          <cell r="NK85">
            <v>0</v>
          </cell>
          <cell r="NL85">
            <v>0</v>
          </cell>
          <cell r="NM85">
            <v>0</v>
          </cell>
          <cell r="NN85">
            <v>0</v>
          </cell>
          <cell r="NO85">
            <v>0</v>
          </cell>
          <cell r="NP85">
            <v>0</v>
          </cell>
          <cell r="NQ85">
            <v>0</v>
          </cell>
          <cell r="NR85">
            <v>0</v>
          </cell>
          <cell r="NS85">
            <v>0</v>
          </cell>
          <cell r="NT85">
            <v>0</v>
          </cell>
          <cell r="NU85">
            <v>0</v>
          </cell>
          <cell r="NV85">
            <v>0</v>
          </cell>
          <cell r="NW85">
            <v>0</v>
          </cell>
          <cell r="NX85">
            <v>0</v>
          </cell>
          <cell r="NY85">
            <v>0</v>
          </cell>
          <cell r="NZ85">
            <v>0</v>
          </cell>
          <cell r="OA85">
            <v>0</v>
          </cell>
          <cell r="OB85">
            <v>0</v>
          </cell>
          <cell r="OC85">
            <v>0</v>
          </cell>
          <cell r="OD85">
            <v>0</v>
          </cell>
          <cell r="OE85">
            <v>0</v>
          </cell>
          <cell r="OF85">
            <v>0</v>
          </cell>
          <cell r="OG85">
            <v>0</v>
          </cell>
          <cell r="OH85">
            <v>0</v>
          </cell>
          <cell r="OI85">
            <v>0</v>
          </cell>
          <cell r="OJ85">
            <v>0</v>
          </cell>
          <cell r="OL85">
            <v>2019</v>
          </cell>
          <cell r="OM85">
            <v>2022</v>
          </cell>
          <cell r="ON85">
            <v>2023</v>
          </cell>
          <cell r="OO85">
            <v>2023</v>
          </cell>
          <cell r="OP85" t="str">
            <v>з</v>
          </cell>
          <cell r="OT85">
            <v>106.859879634</v>
          </cell>
        </row>
        <row r="86">
          <cell r="D86" t="str">
            <v>L_Che376</v>
          </cell>
          <cell r="E86">
            <v>153.42590341361998</v>
          </cell>
          <cell r="H86">
            <v>112.618848779</v>
          </cell>
          <cell r="J86">
            <v>127.15620623761998</v>
          </cell>
          <cell r="K86">
            <v>92.552973337619974</v>
          </cell>
          <cell r="L86">
            <v>34.603232900000002</v>
          </cell>
          <cell r="M86">
            <v>0</v>
          </cell>
          <cell r="N86">
            <v>0</v>
          </cell>
          <cell r="O86">
            <v>0.53505333333333338</v>
          </cell>
          <cell r="P86">
            <v>0</v>
          </cell>
          <cell r="Q86">
            <v>34.068179566666664</v>
          </cell>
          <cell r="R86">
            <v>50.060722479999995</v>
          </cell>
          <cell r="S86">
            <v>0</v>
          </cell>
          <cell r="T86">
            <v>0</v>
          </cell>
          <cell r="U86">
            <v>0</v>
          </cell>
          <cell r="V86">
            <v>0</v>
          </cell>
          <cell r="W86">
            <v>50.060722479999995</v>
          </cell>
          <cell r="X86">
            <v>0</v>
          </cell>
          <cell r="Y86">
            <v>0</v>
          </cell>
          <cell r="Z86">
            <v>0</v>
          </cell>
          <cell r="AA86">
            <v>0</v>
          </cell>
          <cell r="AB86">
            <v>0</v>
          </cell>
          <cell r="AC86">
            <v>0</v>
          </cell>
          <cell r="AD86">
            <v>0.13205935050000001</v>
          </cell>
          <cell r="AE86">
            <v>0</v>
          </cell>
          <cell r="AF86">
            <v>0</v>
          </cell>
          <cell r="AG86">
            <v>0</v>
          </cell>
          <cell r="AH86">
            <v>0</v>
          </cell>
          <cell r="AI86">
            <v>0.13205935050000001</v>
          </cell>
          <cell r="AJ86">
            <v>0</v>
          </cell>
          <cell r="AK86">
            <v>0</v>
          </cell>
          <cell r="AL86">
            <v>0</v>
          </cell>
          <cell r="AM86">
            <v>0</v>
          </cell>
          <cell r="AN86">
            <v>0</v>
          </cell>
          <cell r="AO86">
            <v>0</v>
          </cell>
          <cell r="AP86">
            <v>49.928663129499995</v>
          </cell>
          <cell r="AQ86">
            <v>0</v>
          </cell>
          <cell r="AR86">
            <v>0</v>
          </cell>
          <cell r="AS86">
            <v>0</v>
          </cell>
          <cell r="AT86">
            <v>0</v>
          </cell>
          <cell r="AU86">
            <v>49.928663129499995</v>
          </cell>
          <cell r="AV86">
            <v>49.928663129499995</v>
          </cell>
          <cell r="AW86">
            <v>0</v>
          </cell>
          <cell r="AX86">
            <v>0</v>
          </cell>
          <cell r="AY86">
            <v>0</v>
          </cell>
          <cell r="AZ86">
            <v>0</v>
          </cell>
          <cell r="BA86">
            <v>49.928663129499995</v>
          </cell>
          <cell r="BB86" t="str">
            <v/>
          </cell>
          <cell r="BC86" t="str">
            <v/>
          </cell>
          <cell r="BD86" t="str">
            <v/>
          </cell>
          <cell r="BE86" t="str">
            <v/>
          </cell>
          <cell r="BF86">
            <v>0</v>
          </cell>
          <cell r="BG86">
            <v>51.745918703000001</v>
          </cell>
          <cell r="BH86">
            <v>0</v>
          </cell>
          <cell r="BI86">
            <v>0</v>
          </cell>
          <cell r="BJ86">
            <v>1.4043301858333321</v>
          </cell>
          <cell r="BK86">
            <v>0</v>
          </cell>
          <cell r="BL86">
            <v>50.34158851716667</v>
          </cell>
          <cell r="BM86">
            <v>0</v>
          </cell>
          <cell r="BN86">
            <v>0</v>
          </cell>
          <cell r="BO86">
            <v>0</v>
          </cell>
          <cell r="BP86">
            <v>0</v>
          </cell>
          <cell r="BQ86">
            <v>0</v>
          </cell>
          <cell r="BR86">
            <v>0</v>
          </cell>
          <cell r="BS86">
            <v>0.12577081000000001</v>
          </cell>
          <cell r="BT86">
            <v>0</v>
          </cell>
          <cell r="BU86">
            <v>0</v>
          </cell>
          <cell r="BV86">
            <v>0</v>
          </cell>
          <cell r="BW86">
            <v>0</v>
          </cell>
          <cell r="BX86">
            <v>0.12577081000000001</v>
          </cell>
          <cell r="BY86">
            <v>0</v>
          </cell>
          <cell r="BZ86">
            <v>0</v>
          </cell>
          <cell r="CA86">
            <v>0</v>
          </cell>
          <cell r="CB86">
            <v>0</v>
          </cell>
          <cell r="CC86">
            <v>0</v>
          </cell>
          <cell r="CD86">
            <v>0</v>
          </cell>
          <cell r="CE86">
            <v>51.620147893000002</v>
          </cell>
          <cell r="CF86">
            <v>0</v>
          </cell>
          <cell r="CG86">
            <v>0</v>
          </cell>
          <cell r="CH86">
            <v>1.4043301858333321</v>
          </cell>
          <cell r="CI86">
            <v>0</v>
          </cell>
          <cell r="CJ86">
            <v>50.215817707166671</v>
          </cell>
          <cell r="CK86">
            <v>51.620147893000002</v>
          </cell>
          <cell r="CL86">
            <v>0</v>
          </cell>
          <cell r="CM86">
            <v>0</v>
          </cell>
          <cell r="CN86">
            <v>1.4043301858333321</v>
          </cell>
          <cell r="CO86">
            <v>0</v>
          </cell>
          <cell r="CP86">
            <v>50.215817707166671</v>
          </cell>
          <cell r="CQ86" t="str">
            <v/>
          </cell>
          <cell r="CR86" t="str">
            <v/>
          </cell>
          <cell r="CS86" t="str">
            <v/>
          </cell>
          <cell r="CT86" t="str">
            <v/>
          </cell>
          <cell r="CU86">
            <v>0</v>
          </cell>
          <cell r="CX86">
            <v>129.06457411882002</v>
          </cell>
          <cell r="CY86">
            <v>8.1954568299999995</v>
          </cell>
          <cell r="CZ86">
            <v>95.326794599999985</v>
          </cell>
          <cell r="DA86">
            <v>15.518315400000001</v>
          </cell>
          <cell r="DB86">
            <v>10.024007288820028</v>
          </cell>
          <cell r="DE86">
            <v>99.566695530000004</v>
          </cell>
          <cell r="DG86">
            <v>104.45368555882001</v>
          </cell>
          <cell r="DH86">
            <v>75.960179578820018</v>
          </cell>
          <cell r="DI86">
            <v>28.493505980000002</v>
          </cell>
          <cell r="DJ86">
            <v>0</v>
          </cell>
          <cell r="DK86">
            <v>18.109819810000001</v>
          </cell>
          <cell r="DL86">
            <v>9.0273226100000006</v>
          </cell>
          <cell r="DM86">
            <v>1.3563635599999999</v>
          </cell>
          <cell r="DN86">
            <v>43.797988070000002</v>
          </cell>
          <cell r="DS86">
            <v>0</v>
          </cell>
          <cell r="DT86">
            <v>0</v>
          </cell>
          <cell r="DU86">
            <v>0</v>
          </cell>
          <cell r="DV86">
            <v>43.797988070000002</v>
          </cell>
          <cell r="DW86">
            <v>43.797988070000002</v>
          </cell>
          <cell r="DX86" t="str">
            <v/>
          </cell>
          <cell r="DY86" t="str">
            <v/>
          </cell>
          <cell r="DZ86" t="str">
            <v/>
          </cell>
          <cell r="EA86">
            <v>1</v>
          </cell>
          <cell r="EB86" t="str">
            <v>1</v>
          </cell>
          <cell r="EC86">
            <v>46.462300990000003</v>
          </cell>
          <cell r="ED86">
            <v>0</v>
          </cell>
          <cell r="EE86">
            <v>35.543393770000002</v>
          </cell>
          <cell r="EF86">
            <v>5.54179888</v>
          </cell>
          <cell r="EG86">
            <v>5.3771083400000013</v>
          </cell>
          <cell r="EH86">
            <v>0</v>
          </cell>
          <cell r="EI86">
            <v>0</v>
          </cell>
          <cell r="EJ86">
            <v>0</v>
          </cell>
          <cell r="EK86">
            <v>0</v>
          </cell>
          <cell r="EL86">
            <v>0</v>
          </cell>
          <cell r="EM86">
            <v>0</v>
          </cell>
          <cell r="EN86">
            <v>0</v>
          </cell>
          <cell r="EO86">
            <v>0</v>
          </cell>
          <cell r="EP86">
            <v>0</v>
          </cell>
          <cell r="EQ86">
            <v>0</v>
          </cell>
          <cell r="ER86">
            <v>0</v>
          </cell>
          <cell r="ES86">
            <v>0</v>
          </cell>
          <cell r="ET86">
            <v>0</v>
          </cell>
          <cell r="EU86">
            <v>0</v>
          </cell>
          <cell r="EV86">
            <v>0</v>
          </cell>
          <cell r="EW86">
            <v>46.462300990000003</v>
          </cell>
          <cell r="EX86">
            <v>0</v>
          </cell>
          <cell r="EY86">
            <v>35.543393770000002</v>
          </cell>
          <cell r="EZ86">
            <v>5.54179888</v>
          </cell>
          <cell r="FA86">
            <v>5.3771083400000013</v>
          </cell>
          <cell r="FB86">
            <v>46.462300990000003</v>
          </cell>
          <cell r="FC86">
            <v>0</v>
          </cell>
          <cell r="FD86">
            <v>35.543393770000002</v>
          </cell>
          <cell r="FE86">
            <v>5.54179888</v>
          </cell>
          <cell r="FF86">
            <v>5.3771083400000013</v>
          </cell>
          <cell r="FG86" t="str">
            <v/>
          </cell>
          <cell r="FH86" t="str">
            <v/>
          </cell>
          <cell r="FI86" t="str">
            <v/>
          </cell>
          <cell r="FJ86">
            <v>1</v>
          </cell>
          <cell r="FK86" t="str">
            <v>1</v>
          </cell>
          <cell r="FN86">
            <v>129.06457411882002</v>
          </cell>
          <cell r="FO86">
            <v>0</v>
          </cell>
          <cell r="FP86">
            <v>4.2590000000000003</v>
          </cell>
          <cell r="FQ86">
            <v>0</v>
          </cell>
          <cell r="FR86">
            <v>97.415000000000006</v>
          </cell>
          <cell r="FS86">
            <v>97.415000000000006</v>
          </cell>
          <cell r="FT86">
            <v>0</v>
          </cell>
          <cell r="FU86">
            <v>0</v>
          </cell>
          <cell r="FV86">
            <v>0</v>
          </cell>
          <cell r="FW86">
            <v>0</v>
          </cell>
          <cell r="FX86">
            <v>0</v>
          </cell>
          <cell r="FZ86">
            <v>0</v>
          </cell>
          <cell r="GA86">
            <v>0</v>
          </cell>
          <cell r="GB86">
            <v>0</v>
          </cell>
          <cell r="GC86">
            <v>0</v>
          </cell>
          <cell r="GD86">
            <v>0</v>
          </cell>
          <cell r="GE86">
            <v>0</v>
          </cell>
          <cell r="GF86">
            <v>0</v>
          </cell>
          <cell r="GG86">
            <v>0</v>
          </cell>
          <cell r="GH86">
            <v>0</v>
          </cell>
          <cell r="GI86">
            <v>0</v>
          </cell>
          <cell r="GJ86">
            <v>0</v>
          </cell>
          <cell r="GK86">
            <v>0</v>
          </cell>
          <cell r="GL86">
            <v>0</v>
          </cell>
          <cell r="GM86">
            <v>0</v>
          </cell>
          <cell r="GN86">
            <v>0</v>
          </cell>
          <cell r="GO86">
            <v>0</v>
          </cell>
          <cell r="GP86">
            <v>0</v>
          </cell>
          <cell r="GQ86">
            <v>0</v>
          </cell>
          <cell r="GR86">
            <v>0</v>
          </cell>
          <cell r="GS86">
            <v>0</v>
          </cell>
          <cell r="GT86">
            <v>0</v>
          </cell>
          <cell r="GU86">
            <v>0</v>
          </cell>
          <cell r="GV86">
            <v>0</v>
          </cell>
          <cell r="GW86">
            <v>0</v>
          </cell>
          <cell r="GX86">
            <v>0</v>
          </cell>
          <cell r="GY86">
            <v>0</v>
          </cell>
          <cell r="GZ86">
            <v>0</v>
          </cell>
          <cell r="HA86">
            <v>0</v>
          </cell>
          <cell r="HB86">
            <v>0</v>
          </cell>
          <cell r="HC86">
            <v>0</v>
          </cell>
          <cell r="HD86">
            <v>0</v>
          </cell>
          <cell r="HE86">
            <v>0</v>
          </cell>
          <cell r="HF86">
            <v>0</v>
          </cell>
          <cell r="HG86">
            <v>0</v>
          </cell>
          <cell r="HH86">
            <v>0</v>
          </cell>
          <cell r="HI86">
            <v>0</v>
          </cell>
          <cell r="HJ86">
            <v>0</v>
          </cell>
          <cell r="HK86">
            <v>0</v>
          </cell>
          <cell r="HL86">
            <v>0</v>
          </cell>
          <cell r="HM86">
            <v>0</v>
          </cell>
          <cell r="HN86">
            <v>0</v>
          </cell>
          <cell r="HO86">
            <v>0</v>
          </cell>
          <cell r="HP86">
            <v>0</v>
          </cell>
          <cell r="HQ86">
            <v>0</v>
          </cell>
          <cell r="HR86">
            <v>0</v>
          </cell>
          <cell r="HS86">
            <v>0</v>
          </cell>
          <cell r="HT86">
            <v>0</v>
          </cell>
          <cell r="HU86">
            <v>0</v>
          </cell>
          <cell r="HV86">
            <v>0</v>
          </cell>
          <cell r="HW86">
            <v>0</v>
          </cell>
          <cell r="HX86">
            <v>0</v>
          </cell>
          <cell r="HY86">
            <v>0</v>
          </cell>
          <cell r="HZ86">
            <v>0</v>
          </cell>
          <cell r="IA86">
            <v>0</v>
          </cell>
          <cell r="IB86">
            <v>0</v>
          </cell>
          <cell r="IC86">
            <v>0</v>
          </cell>
          <cell r="ID86">
            <v>0</v>
          </cell>
          <cell r="IE86">
            <v>0</v>
          </cell>
          <cell r="IF86">
            <v>0</v>
          </cell>
          <cell r="IG86">
            <v>0</v>
          </cell>
          <cell r="IH86">
            <v>0</v>
          </cell>
          <cell r="II86">
            <v>0</v>
          </cell>
          <cell r="IJ86">
            <v>0</v>
          </cell>
          <cell r="IK86">
            <v>0</v>
          </cell>
          <cell r="IL86">
            <v>0</v>
          </cell>
          <cell r="IM86">
            <v>0</v>
          </cell>
          <cell r="IN86">
            <v>0</v>
          </cell>
          <cell r="IO86">
            <v>0</v>
          </cell>
          <cell r="IP86">
            <v>0</v>
          </cell>
          <cell r="IQ86">
            <v>0</v>
          </cell>
          <cell r="IR86">
            <v>0</v>
          </cell>
          <cell r="IS86">
            <v>0</v>
          </cell>
          <cell r="IT86">
            <v>0</v>
          </cell>
          <cell r="IU86">
            <v>0</v>
          </cell>
          <cell r="IV86">
            <v>0</v>
          </cell>
          <cell r="IW86">
            <v>0</v>
          </cell>
          <cell r="IX86">
            <v>0</v>
          </cell>
          <cell r="IY86">
            <v>0</v>
          </cell>
          <cell r="IZ86">
            <v>0</v>
          </cell>
          <cell r="JA86">
            <v>0</v>
          </cell>
          <cell r="JB86">
            <v>0</v>
          </cell>
          <cell r="JC86">
            <v>0</v>
          </cell>
          <cell r="JD86">
            <v>0</v>
          </cell>
          <cell r="JE86">
            <v>0</v>
          </cell>
          <cell r="JF86">
            <v>0</v>
          </cell>
          <cell r="JG86">
            <v>0</v>
          </cell>
          <cell r="JH86">
            <v>0</v>
          </cell>
          <cell r="JI86">
            <v>0</v>
          </cell>
          <cell r="JJ86">
            <v>0</v>
          </cell>
          <cell r="JK86">
            <v>0</v>
          </cell>
          <cell r="JL86">
            <v>0</v>
          </cell>
          <cell r="JM86">
            <v>0</v>
          </cell>
          <cell r="JN86">
            <v>0</v>
          </cell>
          <cell r="JO86">
            <v>0</v>
          </cell>
          <cell r="JP86">
            <v>0</v>
          </cell>
          <cell r="JQ86">
            <v>0</v>
          </cell>
          <cell r="JR86">
            <v>0</v>
          </cell>
          <cell r="JS86">
            <v>0</v>
          </cell>
          <cell r="JT86">
            <v>0</v>
          </cell>
          <cell r="JU86">
            <v>0</v>
          </cell>
          <cell r="JV86">
            <v>0</v>
          </cell>
          <cell r="JW86">
            <v>0</v>
          </cell>
          <cell r="JX86">
            <v>0</v>
          </cell>
          <cell r="JY86">
            <v>0</v>
          </cell>
          <cell r="JZ86">
            <v>0</v>
          </cell>
          <cell r="KA86">
            <v>0</v>
          </cell>
          <cell r="KB86">
            <v>0</v>
          </cell>
          <cell r="KC86">
            <v>0</v>
          </cell>
          <cell r="KD86">
            <v>0</v>
          </cell>
          <cell r="KE86">
            <v>0</v>
          </cell>
          <cell r="KF86">
            <v>0</v>
          </cell>
          <cell r="KG86">
            <v>0</v>
          </cell>
          <cell r="KH86">
            <v>0</v>
          </cell>
          <cell r="KI86">
            <v>0</v>
          </cell>
          <cell r="KJ86">
            <v>0</v>
          </cell>
          <cell r="KK86">
            <v>0</v>
          </cell>
          <cell r="KL86">
            <v>0</v>
          </cell>
          <cell r="KM86">
            <v>0</v>
          </cell>
          <cell r="KN86">
            <v>0</v>
          </cell>
          <cell r="KO86">
            <v>0</v>
          </cell>
          <cell r="KP86">
            <v>0</v>
          </cell>
          <cell r="KQ86">
            <v>0</v>
          </cell>
          <cell r="KR86">
            <v>0</v>
          </cell>
          <cell r="KS86">
            <v>0</v>
          </cell>
          <cell r="KT86">
            <v>0</v>
          </cell>
          <cell r="KU86">
            <v>0</v>
          </cell>
          <cell r="KV86">
            <v>0</v>
          </cell>
          <cell r="KW86">
            <v>0</v>
          </cell>
          <cell r="KX86">
            <v>0</v>
          </cell>
          <cell r="KY86">
            <v>0</v>
          </cell>
          <cell r="KZ86">
            <v>0</v>
          </cell>
          <cell r="LA86">
            <v>0</v>
          </cell>
          <cell r="LB86">
            <v>0</v>
          </cell>
          <cell r="LC86">
            <v>0</v>
          </cell>
          <cell r="LD86">
            <v>0</v>
          </cell>
          <cell r="LE86">
            <v>0</v>
          </cell>
          <cell r="LF86">
            <v>0</v>
          </cell>
          <cell r="LG86">
            <v>0</v>
          </cell>
          <cell r="LH86">
            <v>0</v>
          </cell>
          <cell r="LI86">
            <v>0</v>
          </cell>
          <cell r="LJ86">
            <v>0</v>
          </cell>
          <cell r="LK86">
            <v>0</v>
          </cell>
          <cell r="LL86">
            <v>0</v>
          </cell>
          <cell r="LQ86">
            <v>0</v>
          </cell>
          <cell r="LR86">
            <v>0</v>
          </cell>
          <cell r="LS86">
            <v>0</v>
          </cell>
          <cell r="LT86">
            <v>0</v>
          </cell>
          <cell r="LU86">
            <v>0</v>
          </cell>
          <cell r="LX86">
            <v>0</v>
          </cell>
          <cell r="LY86">
            <v>0</v>
          </cell>
          <cell r="LZ86">
            <v>0</v>
          </cell>
          <cell r="MA86">
            <v>0</v>
          </cell>
          <cell r="MB86">
            <v>0</v>
          </cell>
          <cell r="MC86">
            <v>0</v>
          </cell>
          <cell r="MD86">
            <v>0</v>
          </cell>
          <cell r="ME86">
            <v>0</v>
          </cell>
          <cell r="MF86">
            <v>0</v>
          </cell>
          <cell r="MG86">
            <v>0</v>
          </cell>
          <cell r="MH86">
            <v>0</v>
          </cell>
          <cell r="MI86">
            <v>0</v>
          </cell>
          <cell r="MJ86">
            <v>0</v>
          </cell>
          <cell r="MK86">
            <v>0</v>
          </cell>
          <cell r="ML86">
            <v>0</v>
          </cell>
          <cell r="MM86">
            <v>0</v>
          </cell>
          <cell r="MN86">
            <v>0</v>
          </cell>
          <cell r="MO86">
            <v>0</v>
          </cell>
          <cell r="MP86">
            <v>0</v>
          </cell>
          <cell r="MQ86">
            <v>0</v>
          </cell>
          <cell r="MR86">
            <v>0</v>
          </cell>
          <cell r="MS86">
            <v>0</v>
          </cell>
          <cell r="MT86">
            <v>0</v>
          </cell>
          <cell r="MU86">
            <v>0</v>
          </cell>
          <cell r="MV86">
            <v>0</v>
          </cell>
          <cell r="MW86">
            <v>0</v>
          </cell>
          <cell r="MX86">
            <v>0</v>
          </cell>
          <cell r="MY86">
            <v>0</v>
          </cell>
          <cell r="MZ86">
            <v>0</v>
          </cell>
          <cell r="NA86">
            <v>0</v>
          </cell>
          <cell r="NB86">
            <v>0</v>
          </cell>
          <cell r="NC86">
            <v>0</v>
          </cell>
          <cell r="ND86">
            <v>0</v>
          </cell>
          <cell r="NE86">
            <v>0</v>
          </cell>
          <cell r="NF86">
            <v>0</v>
          </cell>
          <cell r="NG86">
            <v>0</v>
          </cell>
          <cell r="NH86">
            <v>0</v>
          </cell>
          <cell r="NI86">
            <v>0</v>
          </cell>
          <cell r="NJ86">
            <v>0</v>
          </cell>
          <cell r="NK86">
            <v>0</v>
          </cell>
          <cell r="NL86">
            <v>0</v>
          </cell>
          <cell r="NM86">
            <v>0</v>
          </cell>
          <cell r="NN86">
            <v>0</v>
          </cell>
          <cell r="NO86">
            <v>0</v>
          </cell>
          <cell r="NP86">
            <v>0</v>
          </cell>
          <cell r="NQ86">
            <v>0</v>
          </cell>
          <cell r="NR86">
            <v>0</v>
          </cell>
          <cell r="NS86">
            <v>0</v>
          </cell>
          <cell r="NT86">
            <v>0</v>
          </cell>
          <cell r="NU86">
            <v>0</v>
          </cell>
          <cell r="NV86">
            <v>0</v>
          </cell>
          <cell r="NW86">
            <v>0</v>
          </cell>
          <cell r="NX86">
            <v>0</v>
          </cell>
          <cell r="NY86">
            <v>0</v>
          </cell>
          <cell r="NZ86">
            <v>0</v>
          </cell>
          <cell r="OA86">
            <v>0</v>
          </cell>
          <cell r="OB86">
            <v>0</v>
          </cell>
          <cell r="OC86">
            <v>0</v>
          </cell>
          <cell r="OD86">
            <v>0</v>
          </cell>
          <cell r="OE86">
            <v>0</v>
          </cell>
          <cell r="OF86">
            <v>0</v>
          </cell>
          <cell r="OG86">
            <v>0</v>
          </cell>
          <cell r="OH86">
            <v>0</v>
          </cell>
          <cell r="OI86">
            <v>0</v>
          </cell>
          <cell r="OJ86">
            <v>0</v>
          </cell>
          <cell r="OL86">
            <v>2019</v>
          </cell>
          <cell r="OM86">
            <v>2024</v>
          </cell>
          <cell r="ON86">
            <v>2024</v>
          </cell>
          <cell r="OO86">
            <v>2024</v>
          </cell>
          <cell r="OP86" t="str">
            <v>с</v>
          </cell>
          <cell r="OT86">
            <v>153.42590341361998</v>
          </cell>
        </row>
        <row r="87">
          <cell r="D87" t="str">
            <v>L_Che377</v>
          </cell>
          <cell r="E87">
            <v>168.373308151776</v>
          </cell>
          <cell r="H87">
            <v>140.23297833800001</v>
          </cell>
          <cell r="J87">
            <v>144.66510413377603</v>
          </cell>
          <cell r="K87">
            <v>85.578262133776008</v>
          </cell>
          <cell r="L87">
            <v>59.086842000000004</v>
          </cell>
          <cell r="M87">
            <v>0</v>
          </cell>
          <cell r="N87">
            <v>0</v>
          </cell>
          <cell r="O87">
            <v>0.53907916666666666</v>
          </cell>
          <cell r="P87">
            <v>0</v>
          </cell>
          <cell r="Q87">
            <v>58.547762833333337</v>
          </cell>
          <cell r="R87">
            <v>55.793917690000001</v>
          </cell>
          <cell r="S87">
            <v>0</v>
          </cell>
          <cell r="T87">
            <v>0</v>
          </cell>
          <cell r="U87">
            <v>0</v>
          </cell>
          <cell r="V87">
            <v>0</v>
          </cell>
          <cell r="W87">
            <v>55.793917690000001</v>
          </cell>
          <cell r="X87">
            <v>0</v>
          </cell>
          <cell r="Y87">
            <v>0</v>
          </cell>
          <cell r="Z87">
            <v>0</v>
          </cell>
          <cell r="AA87">
            <v>0</v>
          </cell>
          <cell r="AB87">
            <v>0</v>
          </cell>
          <cell r="AC87">
            <v>0</v>
          </cell>
          <cell r="AD87">
            <v>6.9011511765000009</v>
          </cell>
          <cell r="AE87">
            <v>0</v>
          </cell>
          <cell r="AF87">
            <v>0</v>
          </cell>
          <cell r="AG87">
            <v>0</v>
          </cell>
          <cell r="AH87">
            <v>0</v>
          </cell>
          <cell r="AI87">
            <v>6.9011511765000009</v>
          </cell>
          <cell r="AJ87">
            <v>0</v>
          </cell>
          <cell r="AK87">
            <v>0</v>
          </cell>
          <cell r="AL87">
            <v>0</v>
          </cell>
          <cell r="AM87">
            <v>0</v>
          </cell>
          <cell r="AN87">
            <v>0</v>
          </cell>
          <cell r="AO87">
            <v>0</v>
          </cell>
          <cell r="AP87">
            <v>48.8927665135</v>
          </cell>
          <cell r="AQ87">
            <v>0</v>
          </cell>
          <cell r="AR87">
            <v>0</v>
          </cell>
          <cell r="AS87">
            <v>0</v>
          </cell>
          <cell r="AT87">
            <v>0</v>
          </cell>
          <cell r="AU87">
            <v>48.8927665135</v>
          </cell>
          <cell r="AV87">
            <v>48.8927665135</v>
          </cell>
          <cell r="AW87">
            <v>0</v>
          </cell>
          <cell r="AX87">
            <v>0</v>
          </cell>
          <cell r="AY87">
            <v>0</v>
          </cell>
          <cell r="AZ87">
            <v>0</v>
          </cell>
          <cell r="BA87">
            <v>48.8927665135</v>
          </cell>
          <cell r="BB87" t="str">
            <v/>
          </cell>
          <cell r="BC87" t="str">
            <v/>
          </cell>
          <cell r="BD87" t="str">
            <v/>
          </cell>
          <cell r="BE87" t="str">
            <v/>
          </cell>
          <cell r="BF87">
            <v>0</v>
          </cell>
          <cell r="BG87">
            <v>57.437932320000002</v>
          </cell>
          <cell r="BH87">
            <v>0</v>
          </cell>
          <cell r="BI87">
            <v>0</v>
          </cell>
          <cell r="BJ87">
            <v>1.3734515333333321</v>
          </cell>
          <cell r="BK87">
            <v>0</v>
          </cell>
          <cell r="BL87">
            <v>56.064480786666671</v>
          </cell>
          <cell r="BM87">
            <v>0</v>
          </cell>
          <cell r="BN87">
            <v>0</v>
          </cell>
          <cell r="BO87">
            <v>0</v>
          </cell>
          <cell r="BP87">
            <v>0</v>
          </cell>
          <cell r="BQ87">
            <v>0</v>
          </cell>
          <cell r="BR87">
            <v>0</v>
          </cell>
          <cell r="BS87">
            <v>6.5725249300000002</v>
          </cell>
          <cell r="BT87">
            <v>0</v>
          </cell>
          <cell r="BU87">
            <v>0</v>
          </cell>
          <cell r="BV87">
            <v>0</v>
          </cell>
          <cell r="BW87">
            <v>0</v>
          </cell>
          <cell r="BX87">
            <v>6.5725249300000002</v>
          </cell>
          <cell r="BY87">
            <v>0</v>
          </cell>
          <cell r="BZ87">
            <v>0</v>
          </cell>
          <cell r="CA87">
            <v>0</v>
          </cell>
          <cell r="CB87">
            <v>0</v>
          </cell>
          <cell r="CC87">
            <v>0</v>
          </cell>
          <cell r="CD87">
            <v>0</v>
          </cell>
          <cell r="CE87">
            <v>50.865407390000001</v>
          </cell>
          <cell r="CF87">
            <v>0</v>
          </cell>
          <cell r="CG87">
            <v>0</v>
          </cell>
          <cell r="CH87">
            <v>1.3734515333333321</v>
          </cell>
          <cell r="CI87">
            <v>0</v>
          </cell>
          <cell r="CJ87">
            <v>49.491955856666671</v>
          </cell>
          <cell r="CK87">
            <v>50.865407390000001</v>
          </cell>
          <cell r="CL87">
            <v>0</v>
          </cell>
          <cell r="CM87">
            <v>0</v>
          </cell>
          <cell r="CN87">
            <v>1.3734515333333321</v>
          </cell>
          <cell r="CO87">
            <v>0</v>
          </cell>
          <cell r="CP87">
            <v>49.491955856666671</v>
          </cell>
          <cell r="CQ87" t="str">
            <v/>
          </cell>
          <cell r="CR87" t="str">
            <v/>
          </cell>
          <cell r="CS87" t="str">
            <v/>
          </cell>
          <cell r="CT87" t="str">
            <v/>
          </cell>
          <cell r="CU87">
            <v>0</v>
          </cell>
          <cell r="CX87">
            <v>141.634687839376</v>
          </cell>
          <cell r="CY87">
            <v>9.0729034899999998</v>
          </cell>
          <cell r="CZ87">
            <v>104.67261240000001</v>
          </cell>
          <cell r="DA87">
            <v>17.039727600000003</v>
          </cell>
          <cell r="DB87">
            <v>10.849444349375988</v>
          </cell>
          <cell r="DE87">
            <v>122.82488551</v>
          </cell>
          <cell r="DG87">
            <v>116.75455868937601</v>
          </cell>
          <cell r="DH87">
            <v>63.579307789376003</v>
          </cell>
          <cell r="DI87">
            <v>53.175250900000002</v>
          </cell>
          <cell r="DJ87">
            <v>0</v>
          </cell>
          <cell r="DK87">
            <v>34.301092409999995</v>
          </cell>
          <cell r="DL87">
            <v>16.925435289999999</v>
          </cell>
          <cell r="DM87">
            <v>1.9487232000000001</v>
          </cell>
          <cell r="DN87">
            <v>43.121363619999997</v>
          </cell>
          <cell r="DS87">
            <v>0</v>
          </cell>
          <cell r="DT87">
            <v>0</v>
          </cell>
          <cell r="DU87">
            <v>0</v>
          </cell>
          <cell r="DV87">
            <v>43.121363619999997</v>
          </cell>
          <cell r="DW87">
            <v>43.121363619999997</v>
          </cell>
          <cell r="DX87" t="str">
            <v/>
          </cell>
          <cell r="DY87" t="str">
            <v/>
          </cell>
          <cell r="DZ87" t="str">
            <v/>
          </cell>
          <cell r="EA87">
            <v>1</v>
          </cell>
          <cell r="EB87" t="str">
            <v>1</v>
          </cell>
          <cell r="EC87">
            <v>44.769505459999998</v>
          </cell>
          <cell r="ED87">
            <v>0</v>
          </cell>
          <cell r="EE87">
            <v>37.158187300000002</v>
          </cell>
          <cell r="EF87">
            <v>1.4900084600000001</v>
          </cell>
          <cell r="EG87">
            <v>6.1213096999999959</v>
          </cell>
          <cell r="EH87">
            <v>0</v>
          </cell>
          <cell r="EI87">
            <v>0</v>
          </cell>
          <cell r="EJ87">
            <v>0</v>
          </cell>
          <cell r="EK87">
            <v>0</v>
          </cell>
          <cell r="EL87">
            <v>0</v>
          </cell>
          <cell r="EM87">
            <v>0</v>
          </cell>
          <cell r="EN87">
            <v>0</v>
          </cell>
          <cell r="EO87">
            <v>0</v>
          </cell>
          <cell r="EP87">
            <v>0</v>
          </cell>
          <cell r="EQ87">
            <v>0</v>
          </cell>
          <cell r="ER87">
            <v>0</v>
          </cell>
          <cell r="ES87">
            <v>0</v>
          </cell>
          <cell r="ET87">
            <v>0</v>
          </cell>
          <cell r="EU87">
            <v>0</v>
          </cell>
          <cell r="EV87">
            <v>0</v>
          </cell>
          <cell r="EW87">
            <v>44.769505459999998</v>
          </cell>
          <cell r="EX87">
            <v>0</v>
          </cell>
          <cell r="EY87">
            <v>37.158187300000002</v>
          </cell>
          <cell r="EZ87">
            <v>1.4900084600000001</v>
          </cell>
          <cell r="FA87">
            <v>6.1213096999999959</v>
          </cell>
          <cell r="FB87">
            <v>44.769505459999998</v>
          </cell>
          <cell r="FC87">
            <v>0</v>
          </cell>
          <cell r="FD87">
            <v>37.158187300000002</v>
          </cell>
          <cell r="FE87">
            <v>1.4900084600000001</v>
          </cell>
          <cell r="FF87">
            <v>6.1213096999999959</v>
          </cell>
          <cell r="FG87" t="str">
            <v/>
          </cell>
          <cell r="FH87" t="str">
            <v/>
          </cell>
          <cell r="FI87" t="str">
            <v/>
          </cell>
          <cell r="FJ87">
            <v>1</v>
          </cell>
          <cell r="FK87" t="str">
            <v>1</v>
          </cell>
          <cell r="FN87">
            <v>141.634687839376</v>
          </cell>
          <cell r="FO87">
            <v>0</v>
          </cell>
          <cell r="FP87">
            <v>7.1</v>
          </cell>
          <cell r="FQ87">
            <v>0</v>
          </cell>
          <cell r="FR87">
            <v>112.20399999999999</v>
          </cell>
          <cell r="FS87">
            <v>112.20399999999999</v>
          </cell>
          <cell r="FT87">
            <v>0</v>
          </cell>
          <cell r="FU87">
            <v>0</v>
          </cell>
          <cell r="FV87">
            <v>0</v>
          </cell>
          <cell r="FW87">
            <v>0</v>
          </cell>
          <cell r="FX87">
            <v>0</v>
          </cell>
          <cell r="FZ87">
            <v>0</v>
          </cell>
          <cell r="GA87">
            <v>0</v>
          </cell>
          <cell r="GB87">
            <v>0</v>
          </cell>
          <cell r="GC87">
            <v>0</v>
          </cell>
          <cell r="GD87">
            <v>0</v>
          </cell>
          <cell r="GE87">
            <v>0</v>
          </cell>
          <cell r="GF87">
            <v>0</v>
          </cell>
          <cell r="GG87">
            <v>0</v>
          </cell>
          <cell r="GH87">
            <v>0</v>
          </cell>
          <cell r="GI87">
            <v>0</v>
          </cell>
          <cell r="GJ87">
            <v>0</v>
          </cell>
          <cell r="GK87">
            <v>0</v>
          </cell>
          <cell r="GL87">
            <v>0</v>
          </cell>
          <cell r="GM87">
            <v>0</v>
          </cell>
          <cell r="GN87">
            <v>0</v>
          </cell>
          <cell r="GO87">
            <v>0</v>
          </cell>
          <cell r="GP87">
            <v>0</v>
          </cell>
          <cell r="GQ87">
            <v>0</v>
          </cell>
          <cell r="GR87">
            <v>0</v>
          </cell>
          <cell r="GS87">
            <v>0</v>
          </cell>
          <cell r="GT87">
            <v>0</v>
          </cell>
          <cell r="GU87">
            <v>0</v>
          </cell>
          <cell r="GV87">
            <v>0</v>
          </cell>
          <cell r="GW87">
            <v>0</v>
          </cell>
          <cell r="GX87">
            <v>0</v>
          </cell>
          <cell r="GY87">
            <v>0</v>
          </cell>
          <cell r="GZ87">
            <v>0</v>
          </cell>
          <cell r="HA87">
            <v>0</v>
          </cell>
          <cell r="HB87">
            <v>0</v>
          </cell>
          <cell r="HC87">
            <v>0</v>
          </cell>
          <cell r="HD87">
            <v>0</v>
          </cell>
          <cell r="HE87">
            <v>0</v>
          </cell>
          <cell r="HF87">
            <v>0</v>
          </cell>
          <cell r="HG87">
            <v>0</v>
          </cell>
          <cell r="HH87">
            <v>0</v>
          </cell>
          <cell r="HI87">
            <v>0</v>
          </cell>
          <cell r="HJ87">
            <v>0</v>
          </cell>
          <cell r="HK87">
            <v>0</v>
          </cell>
          <cell r="HL87">
            <v>0</v>
          </cell>
          <cell r="HM87">
            <v>0</v>
          </cell>
          <cell r="HN87">
            <v>0</v>
          </cell>
          <cell r="HO87">
            <v>0</v>
          </cell>
          <cell r="HP87">
            <v>0</v>
          </cell>
          <cell r="HQ87">
            <v>0</v>
          </cell>
          <cell r="HR87">
            <v>0</v>
          </cell>
          <cell r="HS87">
            <v>0</v>
          </cell>
          <cell r="HT87">
            <v>0</v>
          </cell>
          <cell r="HU87">
            <v>0</v>
          </cell>
          <cell r="HV87">
            <v>0</v>
          </cell>
          <cell r="HW87">
            <v>0</v>
          </cell>
          <cell r="HX87">
            <v>0</v>
          </cell>
          <cell r="HY87">
            <v>0</v>
          </cell>
          <cell r="HZ87">
            <v>0</v>
          </cell>
          <cell r="IA87">
            <v>0</v>
          </cell>
          <cell r="IB87">
            <v>0</v>
          </cell>
          <cell r="IC87">
            <v>0</v>
          </cell>
          <cell r="ID87">
            <v>0</v>
          </cell>
          <cell r="IE87">
            <v>0</v>
          </cell>
          <cell r="IF87">
            <v>0</v>
          </cell>
          <cell r="IG87">
            <v>0</v>
          </cell>
          <cell r="IH87">
            <v>0</v>
          </cell>
          <cell r="II87">
            <v>0</v>
          </cell>
          <cell r="IJ87">
            <v>0</v>
          </cell>
          <cell r="IK87">
            <v>0</v>
          </cell>
          <cell r="IL87">
            <v>0</v>
          </cell>
          <cell r="IM87">
            <v>0</v>
          </cell>
          <cell r="IN87">
            <v>0</v>
          </cell>
          <cell r="IO87">
            <v>0</v>
          </cell>
          <cell r="IP87">
            <v>0</v>
          </cell>
          <cell r="IQ87">
            <v>0</v>
          </cell>
          <cell r="IR87">
            <v>0</v>
          </cell>
          <cell r="IS87">
            <v>0</v>
          </cell>
          <cell r="IT87">
            <v>0</v>
          </cell>
          <cell r="IU87">
            <v>0</v>
          </cell>
          <cell r="IV87">
            <v>0</v>
          </cell>
          <cell r="IW87">
            <v>0</v>
          </cell>
          <cell r="IX87">
            <v>0</v>
          </cell>
          <cell r="IY87">
            <v>0</v>
          </cell>
          <cell r="IZ87">
            <v>0</v>
          </cell>
          <cell r="JA87">
            <v>0</v>
          </cell>
          <cell r="JB87">
            <v>0</v>
          </cell>
          <cell r="JC87">
            <v>0</v>
          </cell>
          <cell r="JD87">
            <v>0</v>
          </cell>
          <cell r="JE87">
            <v>0</v>
          </cell>
          <cell r="JF87">
            <v>0</v>
          </cell>
          <cell r="JG87">
            <v>0</v>
          </cell>
          <cell r="JH87">
            <v>0</v>
          </cell>
          <cell r="JI87">
            <v>0</v>
          </cell>
          <cell r="JJ87">
            <v>0</v>
          </cell>
          <cell r="JK87">
            <v>0</v>
          </cell>
          <cell r="JL87">
            <v>0</v>
          </cell>
          <cell r="JM87">
            <v>0</v>
          </cell>
          <cell r="JN87">
            <v>0</v>
          </cell>
          <cell r="JO87">
            <v>0</v>
          </cell>
          <cell r="JP87">
            <v>0</v>
          </cell>
          <cell r="JQ87">
            <v>0</v>
          </cell>
          <cell r="JR87">
            <v>0</v>
          </cell>
          <cell r="JS87">
            <v>0</v>
          </cell>
          <cell r="JT87">
            <v>0</v>
          </cell>
          <cell r="JU87">
            <v>0</v>
          </cell>
          <cell r="JV87">
            <v>0</v>
          </cell>
          <cell r="JW87">
            <v>0</v>
          </cell>
          <cell r="JX87">
            <v>0</v>
          </cell>
          <cell r="JY87">
            <v>0</v>
          </cell>
          <cell r="JZ87">
            <v>0</v>
          </cell>
          <cell r="KA87">
            <v>0</v>
          </cell>
          <cell r="KB87">
            <v>0</v>
          </cell>
          <cell r="KC87">
            <v>0</v>
          </cell>
          <cell r="KD87">
            <v>0</v>
          </cell>
          <cell r="KE87">
            <v>0</v>
          </cell>
          <cell r="KF87">
            <v>0</v>
          </cell>
          <cell r="KG87">
            <v>0</v>
          </cell>
          <cell r="KH87">
            <v>0</v>
          </cell>
          <cell r="KI87">
            <v>0</v>
          </cell>
          <cell r="KJ87">
            <v>0</v>
          </cell>
          <cell r="KK87">
            <v>0</v>
          </cell>
          <cell r="KL87">
            <v>0</v>
          </cell>
          <cell r="KM87">
            <v>0</v>
          </cell>
          <cell r="KN87">
            <v>0</v>
          </cell>
          <cell r="KO87">
            <v>0</v>
          </cell>
          <cell r="KP87">
            <v>0</v>
          </cell>
          <cell r="KQ87">
            <v>0</v>
          </cell>
          <cell r="KR87">
            <v>0</v>
          </cell>
          <cell r="KS87">
            <v>0</v>
          </cell>
          <cell r="KT87">
            <v>0</v>
          </cell>
          <cell r="KU87">
            <v>0</v>
          </cell>
          <cell r="KV87">
            <v>0</v>
          </cell>
          <cell r="KW87">
            <v>0</v>
          </cell>
          <cell r="KX87">
            <v>0</v>
          </cell>
          <cell r="KY87">
            <v>0</v>
          </cell>
          <cell r="KZ87">
            <v>0</v>
          </cell>
          <cell r="LA87">
            <v>0</v>
          </cell>
          <cell r="LB87">
            <v>0</v>
          </cell>
          <cell r="LC87">
            <v>0</v>
          </cell>
          <cell r="LD87">
            <v>0</v>
          </cell>
          <cell r="LE87">
            <v>0</v>
          </cell>
          <cell r="LF87">
            <v>0</v>
          </cell>
          <cell r="LG87">
            <v>0</v>
          </cell>
          <cell r="LH87">
            <v>0</v>
          </cell>
          <cell r="LI87">
            <v>0</v>
          </cell>
          <cell r="LJ87">
            <v>0</v>
          </cell>
          <cell r="LK87">
            <v>0</v>
          </cell>
          <cell r="LL87">
            <v>0</v>
          </cell>
          <cell r="LQ87">
            <v>0</v>
          </cell>
          <cell r="LR87">
            <v>0</v>
          </cell>
          <cell r="LS87">
            <v>0</v>
          </cell>
          <cell r="LT87">
            <v>0</v>
          </cell>
          <cell r="LU87">
            <v>0</v>
          </cell>
          <cell r="LX87">
            <v>0</v>
          </cell>
          <cell r="LY87">
            <v>0</v>
          </cell>
          <cell r="LZ87">
            <v>0</v>
          </cell>
          <cell r="MA87">
            <v>0</v>
          </cell>
          <cell r="MB87">
            <v>0</v>
          </cell>
          <cell r="MC87">
            <v>0</v>
          </cell>
          <cell r="MD87">
            <v>0</v>
          </cell>
          <cell r="ME87">
            <v>0</v>
          </cell>
          <cell r="MF87">
            <v>0</v>
          </cell>
          <cell r="MG87">
            <v>0</v>
          </cell>
          <cell r="MH87">
            <v>0</v>
          </cell>
          <cell r="MI87">
            <v>0</v>
          </cell>
          <cell r="MJ87">
            <v>0</v>
          </cell>
          <cell r="MK87">
            <v>0</v>
          </cell>
          <cell r="ML87">
            <v>0</v>
          </cell>
          <cell r="MM87">
            <v>0</v>
          </cell>
          <cell r="MN87">
            <v>0</v>
          </cell>
          <cell r="MO87">
            <v>0</v>
          </cell>
          <cell r="MP87">
            <v>0</v>
          </cell>
          <cell r="MQ87">
            <v>0</v>
          </cell>
          <cell r="MR87">
            <v>0</v>
          </cell>
          <cell r="MS87">
            <v>0</v>
          </cell>
          <cell r="MT87">
            <v>0</v>
          </cell>
          <cell r="MU87">
            <v>0</v>
          </cell>
          <cell r="MV87">
            <v>0</v>
          </cell>
          <cell r="MW87">
            <v>0</v>
          </cell>
          <cell r="MX87">
            <v>0</v>
          </cell>
          <cell r="MY87">
            <v>0</v>
          </cell>
          <cell r="MZ87">
            <v>0</v>
          </cell>
          <cell r="NA87">
            <v>0</v>
          </cell>
          <cell r="NB87">
            <v>0</v>
          </cell>
          <cell r="NC87">
            <v>0</v>
          </cell>
          <cell r="ND87">
            <v>0</v>
          </cell>
          <cell r="NE87">
            <v>0</v>
          </cell>
          <cell r="NF87">
            <v>0</v>
          </cell>
          <cell r="NG87">
            <v>0</v>
          </cell>
          <cell r="NH87">
            <v>0</v>
          </cell>
          <cell r="NI87">
            <v>0</v>
          </cell>
          <cell r="NJ87">
            <v>0</v>
          </cell>
          <cell r="NK87">
            <v>0</v>
          </cell>
          <cell r="NL87">
            <v>0</v>
          </cell>
          <cell r="NM87">
            <v>0</v>
          </cell>
          <cell r="NN87">
            <v>0</v>
          </cell>
          <cell r="NO87">
            <v>0</v>
          </cell>
          <cell r="NP87">
            <v>0</v>
          </cell>
          <cell r="NQ87">
            <v>0</v>
          </cell>
          <cell r="NR87">
            <v>0</v>
          </cell>
          <cell r="NS87">
            <v>0</v>
          </cell>
          <cell r="NT87">
            <v>0</v>
          </cell>
          <cell r="NU87">
            <v>0</v>
          </cell>
          <cell r="NV87">
            <v>0</v>
          </cell>
          <cell r="NW87">
            <v>0</v>
          </cell>
          <cell r="NX87">
            <v>0</v>
          </cell>
          <cell r="NY87">
            <v>0</v>
          </cell>
          <cell r="NZ87">
            <v>0</v>
          </cell>
          <cell r="OA87">
            <v>0</v>
          </cell>
          <cell r="OB87">
            <v>0</v>
          </cell>
          <cell r="OC87">
            <v>0</v>
          </cell>
          <cell r="OD87">
            <v>0</v>
          </cell>
          <cell r="OE87">
            <v>0</v>
          </cell>
          <cell r="OF87">
            <v>0</v>
          </cell>
          <cell r="OG87">
            <v>0</v>
          </cell>
          <cell r="OH87">
            <v>0</v>
          </cell>
          <cell r="OI87">
            <v>0</v>
          </cell>
          <cell r="OJ87">
            <v>0</v>
          </cell>
          <cell r="OL87">
            <v>2019</v>
          </cell>
          <cell r="OM87">
            <v>2024</v>
          </cell>
          <cell r="ON87">
            <v>2024</v>
          </cell>
          <cell r="OO87">
            <v>2024</v>
          </cell>
          <cell r="OP87" t="str">
            <v>с</v>
          </cell>
          <cell r="OT87">
            <v>168.373308151776</v>
          </cell>
        </row>
        <row r="88">
          <cell r="D88" t="str">
            <v>L_Che378</v>
          </cell>
          <cell r="E88">
            <v>204.46566281732402</v>
          </cell>
          <cell r="H88">
            <v>136.45970164200003</v>
          </cell>
          <cell r="J88">
            <v>152.43979782532401</v>
          </cell>
          <cell r="K88">
            <v>92.528634765324</v>
          </cell>
          <cell r="L88">
            <v>59.911163060000007</v>
          </cell>
          <cell r="M88">
            <v>0</v>
          </cell>
          <cell r="N88">
            <v>0</v>
          </cell>
          <cell r="O88">
            <v>0.67781914166666613</v>
          </cell>
          <cell r="P88">
            <v>0</v>
          </cell>
          <cell r="Q88">
            <v>59.233343918333333</v>
          </cell>
          <cell r="R88">
            <v>24.52267359</v>
          </cell>
          <cell r="S88">
            <v>0</v>
          </cell>
          <cell r="T88">
            <v>0</v>
          </cell>
          <cell r="U88">
            <v>0</v>
          </cell>
          <cell r="V88">
            <v>0</v>
          </cell>
          <cell r="W88">
            <v>24.52267359</v>
          </cell>
          <cell r="X88">
            <v>0</v>
          </cell>
          <cell r="Y88">
            <v>0</v>
          </cell>
          <cell r="Z88">
            <v>0</v>
          </cell>
          <cell r="AA88">
            <v>0</v>
          </cell>
          <cell r="AB88">
            <v>0</v>
          </cell>
          <cell r="AC88">
            <v>0</v>
          </cell>
          <cell r="AD88">
            <v>7.6382008500000001E-2</v>
          </cell>
          <cell r="AE88">
            <v>0</v>
          </cell>
          <cell r="AF88">
            <v>0</v>
          </cell>
          <cell r="AG88">
            <v>0</v>
          </cell>
          <cell r="AH88">
            <v>0</v>
          </cell>
          <cell r="AI88">
            <v>7.6382008500000001E-2</v>
          </cell>
          <cell r="AJ88">
            <v>3.5280560490000004</v>
          </cell>
          <cell r="AK88">
            <v>0</v>
          </cell>
          <cell r="AL88">
            <v>0</v>
          </cell>
          <cell r="AM88">
            <v>0</v>
          </cell>
          <cell r="AN88">
            <v>0</v>
          </cell>
          <cell r="AO88">
            <v>3.5280560490000004</v>
          </cell>
          <cell r="AP88">
            <v>20.918235532499999</v>
          </cell>
          <cell r="AQ88">
            <v>0</v>
          </cell>
          <cell r="AR88">
            <v>0</v>
          </cell>
          <cell r="AS88">
            <v>0</v>
          </cell>
          <cell r="AT88">
            <v>0</v>
          </cell>
          <cell r="AU88">
            <v>20.918235532499999</v>
          </cell>
          <cell r="AV88">
            <v>20.918235532499999</v>
          </cell>
          <cell r="AW88">
            <v>0</v>
          </cell>
          <cell r="AX88">
            <v>0</v>
          </cell>
          <cell r="AY88">
            <v>0</v>
          </cell>
          <cell r="AZ88">
            <v>0</v>
          </cell>
          <cell r="BA88">
            <v>20.918235532499999</v>
          </cell>
          <cell r="BB88" t="str">
            <v/>
          </cell>
          <cell r="BC88" t="str">
            <v/>
          </cell>
          <cell r="BD88">
            <v>3</v>
          </cell>
          <cell r="BE88" t="str">
            <v/>
          </cell>
          <cell r="BF88" t="str">
            <v>3</v>
          </cell>
          <cell r="BG88">
            <v>24.522673589999997</v>
          </cell>
          <cell r="BH88">
            <v>0</v>
          </cell>
          <cell r="BI88">
            <v>0</v>
          </cell>
          <cell r="BJ88">
            <v>2.8000444833333336</v>
          </cell>
          <cell r="BK88">
            <v>0</v>
          </cell>
          <cell r="BL88">
            <v>21.722629106666663</v>
          </cell>
          <cell r="BM88">
            <v>0</v>
          </cell>
          <cell r="BN88">
            <v>0</v>
          </cell>
          <cell r="BO88">
            <v>0</v>
          </cell>
          <cell r="BP88">
            <v>0</v>
          </cell>
          <cell r="BQ88">
            <v>0</v>
          </cell>
          <cell r="BR88">
            <v>0</v>
          </cell>
          <cell r="BS88">
            <v>7.274477E-2</v>
          </cell>
          <cell r="BT88">
            <v>0</v>
          </cell>
          <cell r="BU88">
            <v>0</v>
          </cell>
          <cell r="BV88">
            <v>0</v>
          </cell>
          <cell r="BW88">
            <v>0</v>
          </cell>
          <cell r="BX88">
            <v>7.274477E-2</v>
          </cell>
          <cell r="BY88">
            <v>3.3600533800000001</v>
          </cell>
          <cell r="BZ88">
            <v>0</v>
          </cell>
          <cell r="CA88">
            <v>0</v>
          </cell>
          <cell r="CB88">
            <v>2.8000444833333336</v>
          </cell>
          <cell r="CC88">
            <v>0</v>
          </cell>
          <cell r="CD88">
            <v>0.56000889666666653</v>
          </cell>
          <cell r="CE88">
            <v>21.089875439999997</v>
          </cell>
          <cell r="CF88">
            <v>0</v>
          </cell>
          <cell r="CG88">
            <v>0</v>
          </cell>
          <cell r="CH88">
            <v>0</v>
          </cell>
          <cell r="CI88">
            <v>0</v>
          </cell>
          <cell r="CJ88">
            <v>21.089875439999997</v>
          </cell>
          <cell r="CK88">
            <v>21.089875439999997</v>
          </cell>
          <cell r="CL88">
            <v>0</v>
          </cell>
          <cell r="CM88">
            <v>0</v>
          </cell>
          <cell r="CN88">
            <v>0</v>
          </cell>
          <cell r="CO88">
            <v>0</v>
          </cell>
          <cell r="CP88">
            <v>21.089875439999997</v>
          </cell>
          <cell r="CQ88" t="str">
            <v/>
          </cell>
          <cell r="CR88" t="str">
            <v/>
          </cell>
          <cell r="CS88" t="str">
            <v/>
          </cell>
          <cell r="CT88" t="str">
            <v/>
          </cell>
          <cell r="CU88">
            <v>0</v>
          </cell>
          <cell r="CX88">
            <v>171.98192827012397</v>
          </cell>
          <cell r="CY88">
            <v>10.877186010000001</v>
          </cell>
          <cell r="CZ88">
            <v>127.2782972</v>
          </cell>
          <cell r="DA88">
            <v>20.719722800000003</v>
          </cell>
          <cell r="DB88">
            <v>13.106722260123975</v>
          </cell>
          <cell r="DE88">
            <v>119.65261705999998</v>
          </cell>
          <cell r="DG88">
            <v>126.76672536012398</v>
          </cell>
          <cell r="DH88">
            <v>74.167111730123992</v>
          </cell>
          <cell r="DI88">
            <v>52.59961363</v>
          </cell>
          <cell r="DJ88">
            <v>0</v>
          </cell>
          <cell r="DK88">
            <v>35.032289589999998</v>
          </cell>
          <cell r="DL88">
            <v>15.55781616</v>
          </cell>
          <cell r="DM88">
            <v>2.0095078800000001</v>
          </cell>
          <cell r="DN88">
            <v>21.837800520000002</v>
          </cell>
          <cell r="DS88">
            <v>0</v>
          </cell>
          <cell r="DT88">
            <v>0</v>
          </cell>
          <cell r="DU88">
            <v>21.837800520000002</v>
          </cell>
          <cell r="DV88">
            <v>0</v>
          </cell>
          <cell r="DW88">
            <v>0</v>
          </cell>
          <cell r="DX88" t="str">
            <v/>
          </cell>
          <cell r="DY88" t="str">
            <v/>
          </cell>
          <cell r="DZ88">
            <v>1</v>
          </cell>
          <cell r="EA88">
            <v>1</v>
          </cell>
          <cell r="EB88" t="str">
            <v>1 1</v>
          </cell>
          <cell r="EC88">
            <v>21.837800520000002</v>
          </cell>
          <cell r="ED88">
            <v>0</v>
          </cell>
          <cell r="EE88">
            <v>14.136387389999999</v>
          </cell>
          <cell r="EF88">
            <v>0.76199934000000002</v>
          </cell>
          <cell r="EG88">
            <v>6.9394137900000024</v>
          </cell>
          <cell r="EH88">
            <v>0</v>
          </cell>
          <cell r="EI88">
            <v>0</v>
          </cell>
          <cell r="EJ88">
            <v>0</v>
          </cell>
          <cell r="EK88">
            <v>0</v>
          </cell>
          <cell r="EL88">
            <v>0</v>
          </cell>
          <cell r="EM88">
            <v>0</v>
          </cell>
          <cell r="EN88">
            <v>0</v>
          </cell>
          <cell r="EO88">
            <v>0</v>
          </cell>
          <cell r="EP88">
            <v>0</v>
          </cell>
          <cell r="EQ88">
            <v>0</v>
          </cell>
          <cell r="ER88">
            <v>21.801686480000001</v>
          </cell>
          <cell r="ES88">
            <v>0</v>
          </cell>
          <cell r="ET88">
            <v>14.136387389999999</v>
          </cell>
          <cell r="EU88">
            <v>0.76199934000000002</v>
          </cell>
          <cell r="EV88">
            <v>6.9032997500000013</v>
          </cell>
          <cell r="EW88">
            <v>3.6114040000001069E-2</v>
          </cell>
          <cell r="EX88">
            <v>0</v>
          </cell>
          <cell r="EY88">
            <v>0</v>
          </cell>
          <cell r="EZ88">
            <v>0</v>
          </cell>
          <cell r="FA88">
            <v>3.6114040000001069E-2</v>
          </cell>
          <cell r="FB88">
            <v>3.6114040000001069E-2</v>
          </cell>
          <cell r="FC88">
            <v>0</v>
          </cell>
          <cell r="FD88">
            <v>0</v>
          </cell>
          <cell r="FE88">
            <v>0</v>
          </cell>
          <cell r="FF88">
            <v>3.6114040000001069E-2</v>
          </cell>
          <cell r="FG88" t="str">
            <v/>
          </cell>
          <cell r="FH88" t="str">
            <v/>
          </cell>
          <cell r="FI88">
            <v>1</v>
          </cell>
          <cell r="FJ88" t="str">
            <v/>
          </cell>
          <cell r="FK88" t="str">
            <v>1</v>
          </cell>
          <cell r="FN88">
            <v>171.98192827012397</v>
          </cell>
          <cell r="FO88">
            <v>0</v>
          </cell>
          <cell r="FP88">
            <v>8.86</v>
          </cell>
          <cell r="FQ88">
            <v>0</v>
          </cell>
          <cell r="FR88">
            <v>126.229</v>
          </cell>
          <cell r="FS88">
            <v>126.229</v>
          </cell>
          <cell r="FT88">
            <v>0</v>
          </cell>
          <cell r="FU88">
            <v>0</v>
          </cell>
          <cell r="FV88">
            <v>0</v>
          </cell>
          <cell r="FW88">
            <v>0</v>
          </cell>
          <cell r="FX88">
            <v>0</v>
          </cell>
          <cell r="FZ88">
            <v>0</v>
          </cell>
          <cell r="GA88">
            <v>0</v>
          </cell>
          <cell r="GB88">
            <v>0</v>
          </cell>
          <cell r="GC88">
            <v>0</v>
          </cell>
          <cell r="GD88">
            <v>0</v>
          </cell>
          <cell r="GE88">
            <v>0</v>
          </cell>
          <cell r="GF88">
            <v>0</v>
          </cell>
          <cell r="GG88">
            <v>0</v>
          </cell>
          <cell r="GH88">
            <v>0</v>
          </cell>
          <cell r="GI88">
            <v>0</v>
          </cell>
          <cell r="GJ88">
            <v>0</v>
          </cell>
          <cell r="GK88">
            <v>0</v>
          </cell>
          <cell r="GL88">
            <v>0</v>
          </cell>
          <cell r="GM88">
            <v>0</v>
          </cell>
          <cell r="GN88">
            <v>0</v>
          </cell>
          <cell r="GO88">
            <v>0</v>
          </cell>
          <cell r="GP88">
            <v>0</v>
          </cell>
          <cell r="GQ88">
            <v>0</v>
          </cell>
          <cell r="GR88">
            <v>0</v>
          </cell>
          <cell r="GS88">
            <v>0</v>
          </cell>
          <cell r="GT88">
            <v>0</v>
          </cell>
          <cell r="GU88">
            <v>0</v>
          </cell>
          <cell r="GV88">
            <v>0</v>
          </cell>
          <cell r="GW88">
            <v>0</v>
          </cell>
          <cell r="GX88">
            <v>0</v>
          </cell>
          <cell r="GY88">
            <v>0</v>
          </cell>
          <cell r="GZ88">
            <v>0</v>
          </cell>
          <cell r="HA88">
            <v>0</v>
          </cell>
          <cell r="HB88">
            <v>0</v>
          </cell>
          <cell r="HC88">
            <v>0</v>
          </cell>
          <cell r="HD88">
            <v>0</v>
          </cell>
          <cell r="HE88">
            <v>0</v>
          </cell>
          <cell r="HF88">
            <v>0</v>
          </cell>
          <cell r="HG88">
            <v>0</v>
          </cell>
          <cell r="HH88">
            <v>0</v>
          </cell>
          <cell r="HI88">
            <v>0</v>
          </cell>
          <cell r="HJ88">
            <v>0</v>
          </cell>
          <cell r="HK88">
            <v>0</v>
          </cell>
          <cell r="HL88">
            <v>0</v>
          </cell>
          <cell r="HM88">
            <v>0</v>
          </cell>
          <cell r="HN88">
            <v>0</v>
          </cell>
          <cell r="HO88">
            <v>0</v>
          </cell>
          <cell r="HP88">
            <v>0</v>
          </cell>
          <cell r="HQ88">
            <v>0</v>
          </cell>
          <cell r="HR88">
            <v>0</v>
          </cell>
          <cell r="HS88">
            <v>0</v>
          </cell>
          <cell r="HT88">
            <v>0</v>
          </cell>
          <cell r="HU88">
            <v>0</v>
          </cell>
          <cell r="HV88">
            <v>0</v>
          </cell>
          <cell r="HW88">
            <v>0</v>
          </cell>
          <cell r="HX88">
            <v>0</v>
          </cell>
          <cell r="HY88">
            <v>0</v>
          </cell>
          <cell r="HZ88">
            <v>0</v>
          </cell>
          <cell r="IA88">
            <v>0</v>
          </cell>
          <cell r="IB88">
            <v>0</v>
          </cell>
          <cell r="IC88">
            <v>0</v>
          </cell>
          <cell r="ID88">
            <v>0</v>
          </cell>
          <cell r="IE88">
            <v>0</v>
          </cell>
          <cell r="IF88">
            <v>0</v>
          </cell>
          <cell r="IG88">
            <v>0</v>
          </cell>
          <cell r="IH88">
            <v>0</v>
          </cell>
          <cell r="II88">
            <v>0</v>
          </cell>
          <cell r="IJ88">
            <v>0</v>
          </cell>
          <cell r="IK88">
            <v>0</v>
          </cell>
          <cell r="IL88">
            <v>0</v>
          </cell>
          <cell r="IM88">
            <v>0</v>
          </cell>
          <cell r="IN88">
            <v>0</v>
          </cell>
          <cell r="IO88">
            <v>0</v>
          </cell>
          <cell r="IP88">
            <v>0</v>
          </cell>
          <cell r="IQ88">
            <v>0</v>
          </cell>
          <cell r="IR88">
            <v>0</v>
          </cell>
          <cell r="IS88">
            <v>0</v>
          </cell>
          <cell r="IT88">
            <v>0</v>
          </cell>
          <cell r="IU88">
            <v>0</v>
          </cell>
          <cell r="IV88">
            <v>0</v>
          </cell>
          <cell r="IW88">
            <v>0</v>
          </cell>
          <cell r="IX88">
            <v>0</v>
          </cell>
          <cell r="IY88">
            <v>119.65261706</v>
          </cell>
          <cell r="IZ88">
            <v>0</v>
          </cell>
          <cell r="JA88">
            <v>5.16</v>
          </cell>
          <cell r="JB88">
            <v>0</v>
          </cell>
          <cell r="JC88">
            <v>107.18</v>
          </cell>
          <cell r="JD88">
            <v>107.18</v>
          </cell>
          <cell r="JE88">
            <v>0</v>
          </cell>
          <cell r="JF88">
            <v>0</v>
          </cell>
          <cell r="JG88">
            <v>0</v>
          </cell>
          <cell r="JH88">
            <v>0</v>
          </cell>
          <cell r="JI88">
            <v>0</v>
          </cell>
          <cell r="JJ88">
            <v>0</v>
          </cell>
          <cell r="JK88">
            <v>0</v>
          </cell>
          <cell r="JL88">
            <v>0</v>
          </cell>
          <cell r="JM88">
            <v>0</v>
          </cell>
          <cell r="JN88">
            <v>0</v>
          </cell>
          <cell r="JO88">
            <v>0</v>
          </cell>
          <cell r="JP88">
            <v>0</v>
          </cell>
          <cell r="JQ88">
            <v>0</v>
          </cell>
          <cell r="JR88">
            <v>0</v>
          </cell>
          <cell r="JS88">
            <v>0</v>
          </cell>
          <cell r="JT88">
            <v>0</v>
          </cell>
          <cell r="JU88">
            <v>0</v>
          </cell>
          <cell r="JV88">
            <v>0</v>
          </cell>
          <cell r="JW88">
            <v>0</v>
          </cell>
          <cell r="JX88">
            <v>0</v>
          </cell>
          <cell r="JY88">
            <v>0</v>
          </cell>
          <cell r="JZ88">
            <v>0</v>
          </cell>
          <cell r="KA88">
            <v>0</v>
          </cell>
          <cell r="KB88">
            <v>0</v>
          </cell>
          <cell r="KC88">
            <v>0</v>
          </cell>
          <cell r="KD88">
            <v>0</v>
          </cell>
          <cell r="KE88">
            <v>0</v>
          </cell>
          <cell r="KF88">
            <v>0</v>
          </cell>
          <cell r="KG88">
            <v>0</v>
          </cell>
          <cell r="KH88">
            <v>0</v>
          </cell>
          <cell r="KI88">
            <v>0</v>
          </cell>
          <cell r="KJ88">
            <v>0</v>
          </cell>
          <cell r="KK88">
            <v>0</v>
          </cell>
          <cell r="KL88">
            <v>0</v>
          </cell>
          <cell r="KM88">
            <v>0</v>
          </cell>
          <cell r="KN88">
            <v>0</v>
          </cell>
          <cell r="KO88">
            <v>0</v>
          </cell>
          <cell r="KP88">
            <v>0</v>
          </cell>
          <cell r="KQ88">
            <v>119.65261706</v>
          </cell>
          <cell r="KR88">
            <v>0</v>
          </cell>
          <cell r="KS88">
            <v>5.16</v>
          </cell>
          <cell r="KT88">
            <v>0</v>
          </cell>
          <cell r="KU88">
            <v>107.18</v>
          </cell>
          <cell r="KV88">
            <v>107.18</v>
          </cell>
          <cell r="KW88">
            <v>0</v>
          </cell>
          <cell r="KX88">
            <v>0</v>
          </cell>
          <cell r="KY88">
            <v>0</v>
          </cell>
          <cell r="KZ88">
            <v>0</v>
          </cell>
          <cell r="LA88">
            <v>0</v>
          </cell>
          <cell r="LB88">
            <v>119.65261706</v>
          </cell>
          <cell r="LC88">
            <v>0</v>
          </cell>
          <cell r="LD88">
            <v>5.16</v>
          </cell>
          <cell r="LE88">
            <v>0</v>
          </cell>
          <cell r="LF88">
            <v>107.18</v>
          </cell>
          <cell r="LG88">
            <v>107.18</v>
          </cell>
          <cell r="LH88">
            <v>0</v>
          </cell>
          <cell r="LI88">
            <v>0</v>
          </cell>
          <cell r="LJ88">
            <v>0</v>
          </cell>
          <cell r="LK88">
            <v>0</v>
          </cell>
          <cell r="LL88">
            <v>0</v>
          </cell>
          <cell r="LQ88">
            <v>0</v>
          </cell>
          <cell r="LR88">
            <v>0</v>
          </cell>
          <cell r="LS88">
            <v>0</v>
          </cell>
          <cell r="LT88">
            <v>0</v>
          </cell>
          <cell r="LU88">
            <v>0</v>
          </cell>
          <cell r="LX88">
            <v>0</v>
          </cell>
          <cell r="LY88">
            <v>0</v>
          </cell>
          <cell r="LZ88">
            <v>0</v>
          </cell>
          <cell r="MA88">
            <v>0</v>
          </cell>
          <cell r="MB88">
            <v>0</v>
          </cell>
          <cell r="MC88">
            <v>0</v>
          </cell>
          <cell r="MD88">
            <v>0</v>
          </cell>
          <cell r="ME88">
            <v>0</v>
          </cell>
          <cell r="MF88">
            <v>0</v>
          </cell>
          <cell r="MG88">
            <v>0</v>
          </cell>
          <cell r="MH88">
            <v>0</v>
          </cell>
          <cell r="MI88">
            <v>0</v>
          </cell>
          <cell r="MJ88">
            <v>0</v>
          </cell>
          <cell r="MK88">
            <v>0</v>
          </cell>
          <cell r="ML88">
            <v>0</v>
          </cell>
          <cell r="MM88">
            <v>0</v>
          </cell>
          <cell r="MN88">
            <v>0</v>
          </cell>
          <cell r="MO88">
            <v>0</v>
          </cell>
          <cell r="MP88">
            <v>0</v>
          </cell>
          <cell r="MQ88">
            <v>0</v>
          </cell>
          <cell r="MR88">
            <v>0</v>
          </cell>
          <cell r="MS88">
            <v>0</v>
          </cell>
          <cell r="MT88">
            <v>0</v>
          </cell>
          <cell r="MU88">
            <v>0</v>
          </cell>
          <cell r="MV88">
            <v>0</v>
          </cell>
          <cell r="MW88">
            <v>0</v>
          </cell>
          <cell r="MX88">
            <v>0</v>
          </cell>
          <cell r="MY88">
            <v>0</v>
          </cell>
          <cell r="MZ88">
            <v>0</v>
          </cell>
          <cell r="NA88">
            <v>0</v>
          </cell>
          <cell r="NB88">
            <v>0</v>
          </cell>
          <cell r="NC88">
            <v>0</v>
          </cell>
          <cell r="ND88">
            <v>0</v>
          </cell>
          <cell r="NE88">
            <v>0</v>
          </cell>
          <cell r="NF88">
            <v>0</v>
          </cell>
          <cell r="NG88">
            <v>0</v>
          </cell>
          <cell r="NH88">
            <v>0</v>
          </cell>
          <cell r="NI88">
            <v>0</v>
          </cell>
          <cell r="NJ88">
            <v>0</v>
          </cell>
          <cell r="NK88">
            <v>0</v>
          </cell>
          <cell r="NL88">
            <v>0</v>
          </cell>
          <cell r="NM88">
            <v>0</v>
          </cell>
          <cell r="NN88">
            <v>0</v>
          </cell>
          <cell r="NO88">
            <v>0</v>
          </cell>
          <cell r="NP88">
            <v>0</v>
          </cell>
          <cell r="NQ88">
            <v>0</v>
          </cell>
          <cell r="NR88">
            <v>0</v>
          </cell>
          <cell r="NS88">
            <v>0</v>
          </cell>
          <cell r="NT88">
            <v>0</v>
          </cell>
          <cell r="NU88">
            <v>0</v>
          </cell>
          <cell r="NV88">
            <v>0</v>
          </cell>
          <cell r="NW88">
            <v>0</v>
          </cell>
          <cell r="NX88">
            <v>0</v>
          </cell>
          <cell r="NY88">
            <v>0</v>
          </cell>
          <cell r="NZ88">
            <v>0</v>
          </cell>
          <cell r="OA88">
            <v>0</v>
          </cell>
          <cell r="OB88">
            <v>0</v>
          </cell>
          <cell r="OC88">
            <v>0</v>
          </cell>
          <cell r="OD88">
            <v>0</v>
          </cell>
          <cell r="OE88">
            <v>0</v>
          </cell>
          <cell r="OF88">
            <v>0</v>
          </cell>
          <cell r="OG88">
            <v>0</v>
          </cell>
          <cell r="OH88">
            <v>0</v>
          </cell>
          <cell r="OI88">
            <v>0</v>
          </cell>
          <cell r="OJ88">
            <v>0</v>
          </cell>
          <cell r="OL88">
            <v>2019</v>
          </cell>
          <cell r="OM88">
            <v>2024</v>
          </cell>
          <cell r="ON88">
            <v>2024</v>
          </cell>
          <cell r="OO88">
            <v>2024</v>
          </cell>
          <cell r="OP88" t="str">
            <v>с</v>
          </cell>
          <cell r="OT88">
            <v>204.46566281732402</v>
          </cell>
        </row>
        <row r="89">
          <cell r="D89" t="str">
            <v>L_Che379</v>
          </cell>
          <cell r="E89">
            <v>66.315085073768003</v>
          </cell>
          <cell r="H89">
            <v>23.397240173999997</v>
          </cell>
          <cell r="J89">
            <v>63.453873389768006</v>
          </cell>
          <cell r="K89">
            <v>55.219142549768009</v>
          </cell>
          <cell r="L89">
            <v>8.2347308399999992</v>
          </cell>
          <cell r="M89">
            <v>0</v>
          </cell>
          <cell r="N89">
            <v>0</v>
          </cell>
          <cell r="O89">
            <v>0</v>
          </cell>
          <cell r="P89">
            <v>0</v>
          </cell>
          <cell r="Q89">
            <v>8.2347308399999992</v>
          </cell>
          <cell r="R89">
            <v>12.30129765</v>
          </cell>
          <cell r="S89">
            <v>0</v>
          </cell>
          <cell r="T89">
            <v>0</v>
          </cell>
          <cell r="U89">
            <v>0</v>
          </cell>
          <cell r="V89">
            <v>0</v>
          </cell>
          <cell r="W89">
            <v>12.30129765</v>
          </cell>
          <cell r="X89">
            <v>0</v>
          </cell>
          <cell r="Y89">
            <v>0</v>
          </cell>
          <cell r="Z89">
            <v>0</v>
          </cell>
          <cell r="AA89">
            <v>0</v>
          </cell>
          <cell r="AB89">
            <v>0</v>
          </cell>
          <cell r="AC89">
            <v>0</v>
          </cell>
          <cell r="AD89">
            <v>1.4952044625000001</v>
          </cell>
          <cell r="AE89">
            <v>0</v>
          </cell>
          <cell r="AF89">
            <v>0</v>
          </cell>
          <cell r="AG89">
            <v>0</v>
          </cell>
          <cell r="AH89">
            <v>0</v>
          </cell>
          <cell r="AI89">
            <v>1.4952044625000001</v>
          </cell>
          <cell r="AJ89">
            <v>0.27110160000000005</v>
          </cell>
          <cell r="AK89">
            <v>0</v>
          </cell>
          <cell r="AL89">
            <v>0</v>
          </cell>
          <cell r="AM89">
            <v>0</v>
          </cell>
          <cell r="AN89">
            <v>0</v>
          </cell>
          <cell r="AO89">
            <v>0.27110160000000005</v>
          </cell>
          <cell r="AP89">
            <v>10.5349915875</v>
          </cell>
          <cell r="AQ89">
            <v>0</v>
          </cell>
          <cell r="AR89">
            <v>0</v>
          </cell>
          <cell r="AS89">
            <v>0</v>
          </cell>
          <cell r="AT89">
            <v>0</v>
          </cell>
          <cell r="AU89">
            <v>10.5349915875</v>
          </cell>
          <cell r="AV89">
            <v>10.5349915875</v>
          </cell>
          <cell r="AW89">
            <v>0</v>
          </cell>
          <cell r="AX89">
            <v>0</v>
          </cell>
          <cell r="AY89">
            <v>0</v>
          </cell>
          <cell r="AZ89">
            <v>0</v>
          </cell>
          <cell r="BA89">
            <v>10.5349915875</v>
          </cell>
          <cell r="BB89" t="str">
            <v/>
          </cell>
          <cell r="BC89" t="str">
            <v/>
          </cell>
          <cell r="BD89">
            <v>3</v>
          </cell>
          <cell r="BE89" t="str">
            <v/>
          </cell>
          <cell r="BF89" t="str">
            <v>3</v>
          </cell>
          <cell r="BG89">
            <v>12.30129765</v>
          </cell>
          <cell r="BH89">
            <v>0</v>
          </cell>
          <cell r="BI89">
            <v>0</v>
          </cell>
          <cell r="BJ89">
            <v>1.4018302083333334</v>
          </cell>
          <cell r="BK89">
            <v>0</v>
          </cell>
          <cell r="BL89">
            <v>10.899467441666667</v>
          </cell>
          <cell r="BM89">
            <v>0</v>
          </cell>
          <cell r="BN89">
            <v>0</v>
          </cell>
          <cell r="BO89">
            <v>0</v>
          </cell>
          <cell r="BP89">
            <v>0</v>
          </cell>
          <cell r="BQ89">
            <v>0</v>
          </cell>
          <cell r="BR89">
            <v>0</v>
          </cell>
          <cell r="BS89">
            <v>1.4240042500000001</v>
          </cell>
          <cell r="BT89">
            <v>0</v>
          </cell>
          <cell r="BU89">
            <v>0</v>
          </cell>
          <cell r="BV89">
            <v>1.1866702083333334</v>
          </cell>
          <cell r="BW89">
            <v>0</v>
          </cell>
          <cell r="BX89">
            <v>0.23733404166666672</v>
          </cell>
          <cell r="BY89">
            <v>0.25819200000000003</v>
          </cell>
          <cell r="BZ89">
            <v>0</v>
          </cell>
          <cell r="CA89">
            <v>0</v>
          </cell>
          <cell r="CB89">
            <v>0.21516000000000005</v>
          </cell>
          <cell r="CC89">
            <v>0</v>
          </cell>
          <cell r="CD89">
            <v>4.3031999999999987E-2</v>
          </cell>
          <cell r="CE89">
            <v>10.6191014</v>
          </cell>
          <cell r="CF89">
            <v>0</v>
          </cell>
          <cell r="CG89">
            <v>0</v>
          </cell>
          <cell r="CH89">
            <v>0</v>
          </cell>
          <cell r="CI89">
            <v>0</v>
          </cell>
          <cell r="CJ89">
            <v>10.6191014</v>
          </cell>
          <cell r="CK89">
            <v>10.6191014</v>
          </cell>
          <cell r="CL89">
            <v>0</v>
          </cell>
          <cell r="CM89">
            <v>0</v>
          </cell>
          <cell r="CN89">
            <v>0</v>
          </cell>
          <cell r="CO89">
            <v>0</v>
          </cell>
          <cell r="CP89">
            <v>10.6191014</v>
          </cell>
          <cell r="CQ89" t="str">
            <v/>
          </cell>
          <cell r="CR89" t="str">
            <v/>
          </cell>
          <cell r="CS89" t="str">
            <v/>
          </cell>
          <cell r="CT89" t="str">
            <v/>
          </cell>
          <cell r="CU89">
            <v>0</v>
          </cell>
          <cell r="CX89">
            <v>55.8063796524347</v>
          </cell>
          <cell r="CY89">
            <v>2.3843430699999999</v>
          </cell>
          <cell r="CZ89">
            <v>42.091487400000005</v>
          </cell>
          <cell r="DA89">
            <v>6.852102600000002</v>
          </cell>
          <cell r="DB89">
            <v>4.4784465824346924</v>
          </cell>
          <cell r="DE89">
            <v>20.584281659999998</v>
          </cell>
          <cell r="DG89">
            <v>53.4220365824347</v>
          </cell>
          <cell r="DH89">
            <v>46.2076326024347</v>
          </cell>
          <cell r="DI89">
            <v>7.2144039800000002</v>
          </cell>
          <cell r="DJ89">
            <v>0</v>
          </cell>
          <cell r="DK89">
            <v>5.7652193299999999</v>
          </cell>
          <cell r="DL89">
            <v>1.2773460600000002</v>
          </cell>
          <cell r="DM89">
            <v>0.17183858999999999</v>
          </cell>
          <cell r="DN89">
            <v>10.985534609999998</v>
          </cell>
          <cell r="DS89">
            <v>0</v>
          </cell>
          <cell r="DT89">
            <v>1.4952044625000001</v>
          </cell>
          <cell r="DU89">
            <v>9.4903301474999981</v>
          </cell>
          <cell r="DV89">
            <v>0</v>
          </cell>
          <cell r="DW89">
            <v>0</v>
          </cell>
          <cell r="DX89" t="str">
            <v/>
          </cell>
          <cell r="DY89">
            <v>1</v>
          </cell>
          <cell r="DZ89">
            <v>1</v>
          </cell>
          <cell r="EA89">
            <v>1</v>
          </cell>
          <cell r="EB89" t="str">
            <v>1 1 1</v>
          </cell>
          <cell r="EC89">
            <v>10.985534609999998</v>
          </cell>
          <cell r="ED89">
            <v>0</v>
          </cell>
          <cell r="EE89">
            <v>8.0839185400000009</v>
          </cell>
          <cell r="EF89">
            <v>0.53589081000000005</v>
          </cell>
          <cell r="EG89">
            <v>2.3657252599999992</v>
          </cell>
          <cell r="EH89">
            <v>0</v>
          </cell>
          <cell r="EI89">
            <v>0</v>
          </cell>
          <cell r="EJ89">
            <v>0</v>
          </cell>
          <cell r="EK89">
            <v>0</v>
          </cell>
          <cell r="EL89">
            <v>0</v>
          </cell>
          <cell r="EM89">
            <v>1.4240042500000001</v>
          </cell>
          <cell r="EN89">
            <v>0</v>
          </cell>
          <cell r="EO89">
            <v>0</v>
          </cell>
          <cell r="EP89">
            <v>0</v>
          </cell>
          <cell r="EQ89">
            <v>1.4240042500000001</v>
          </cell>
          <cell r="ER89">
            <v>9.5433668699999998</v>
          </cell>
          <cell r="ES89">
            <v>0</v>
          </cell>
          <cell r="ET89">
            <v>8.0839185400000009</v>
          </cell>
          <cell r="EU89">
            <v>0.53589081000000005</v>
          </cell>
          <cell r="EV89">
            <v>0.92355751999999891</v>
          </cell>
          <cell r="EW89">
            <v>1.816349000000006E-2</v>
          </cell>
          <cell r="EX89">
            <v>0</v>
          </cell>
          <cell r="EY89">
            <v>0</v>
          </cell>
          <cell r="EZ89">
            <v>0</v>
          </cell>
          <cell r="FA89">
            <v>1.816349000000006E-2</v>
          </cell>
          <cell r="FB89">
            <v>1.816349000000006E-2</v>
          </cell>
          <cell r="FC89">
            <v>0</v>
          </cell>
          <cell r="FD89">
            <v>0</v>
          </cell>
          <cell r="FE89">
            <v>0</v>
          </cell>
          <cell r="FF89">
            <v>1.816349000000006E-2</v>
          </cell>
          <cell r="FG89" t="str">
            <v/>
          </cell>
          <cell r="FH89">
            <v>1</v>
          </cell>
          <cell r="FI89">
            <v>1</v>
          </cell>
          <cell r="FJ89" t="str">
            <v/>
          </cell>
          <cell r="FK89" t="str">
            <v>1 1</v>
          </cell>
          <cell r="FN89">
            <v>55.8063796524347</v>
          </cell>
          <cell r="FO89">
            <v>0</v>
          </cell>
          <cell r="FP89">
            <v>0.61</v>
          </cell>
          <cell r="FQ89">
            <v>0</v>
          </cell>
          <cell r="FR89">
            <v>51.41</v>
          </cell>
          <cell r="FS89">
            <v>51.41</v>
          </cell>
          <cell r="FT89">
            <v>0</v>
          </cell>
          <cell r="FU89">
            <v>0</v>
          </cell>
          <cell r="FV89">
            <v>0</v>
          </cell>
          <cell r="FW89">
            <v>0</v>
          </cell>
          <cell r="FX89">
            <v>0</v>
          </cell>
          <cell r="FZ89">
            <v>0</v>
          </cell>
          <cell r="GA89">
            <v>0</v>
          </cell>
          <cell r="GB89">
            <v>0</v>
          </cell>
          <cell r="GC89">
            <v>0</v>
          </cell>
          <cell r="GD89">
            <v>0</v>
          </cell>
          <cell r="GE89">
            <v>0</v>
          </cell>
          <cell r="GF89">
            <v>0</v>
          </cell>
          <cell r="GG89">
            <v>0</v>
          </cell>
          <cell r="GH89">
            <v>0</v>
          </cell>
          <cell r="GI89">
            <v>0</v>
          </cell>
          <cell r="GJ89">
            <v>0</v>
          </cell>
          <cell r="GK89">
            <v>0</v>
          </cell>
          <cell r="GL89">
            <v>0</v>
          </cell>
          <cell r="GM89">
            <v>0</v>
          </cell>
          <cell r="GN89">
            <v>0</v>
          </cell>
          <cell r="GO89">
            <v>0</v>
          </cell>
          <cell r="GP89">
            <v>0</v>
          </cell>
          <cell r="GQ89">
            <v>0</v>
          </cell>
          <cell r="GR89">
            <v>0</v>
          </cell>
          <cell r="GS89">
            <v>0</v>
          </cell>
          <cell r="GT89">
            <v>0</v>
          </cell>
          <cell r="GU89">
            <v>0</v>
          </cell>
          <cell r="GV89">
            <v>0</v>
          </cell>
          <cell r="GW89">
            <v>0</v>
          </cell>
          <cell r="GX89">
            <v>0</v>
          </cell>
          <cell r="GY89">
            <v>0</v>
          </cell>
          <cell r="GZ89">
            <v>0</v>
          </cell>
          <cell r="HA89">
            <v>0</v>
          </cell>
          <cell r="HB89">
            <v>0</v>
          </cell>
          <cell r="HC89">
            <v>0</v>
          </cell>
          <cell r="HD89">
            <v>0</v>
          </cell>
          <cell r="HE89">
            <v>0</v>
          </cell>
          <cell r="HF89">
            <v>0</v>
          </cell>
          <cell r="HG89">
            <v>0</v>
          </cell>
          <cell r="HH89">
            <v>0</v>
          </cell>
          <cell r="HI89">
            <v>0</v>
          </cell>
          <cell r="HJ89">
            <v>0</v>
          </cell>
          <cell r="HK89">
            <v>0</v>
          </cell>
          <cell r="HL89">
            <v>0</v>
          </cell>
          <cell r="HM89">
            <v>0</v>
          </cell>
          <cell r="HN89">
            <v>0</v>
          </cell>
          <cell r="HO89">
            <v>0</v>
          </cell>
          <cell r="HP89">
            <v>0</v>
          </cell>
          <cell r="HQ89">
            <v>0</v>
          </cell>
          <cell r="HR89">
            <v>0</v>
          </cell>
          <cell r="HS89">
            <v>0</v>
          </cell>
          <cell r="HT89">
            <v>0</v>
          </cell>
          <cell r="HU89">
            <v>0</v>
          </cell>
          <cell r="HV89">
            <v>0</v>
          </cell>
          <cell r="HW89">
            <v>0</v>
          </cell>
          <cell r="HX89">
            <v>0</v>
          </cell>
          <cell r="HY89">
            <v>0</v>
          </cell>
          <cell r="HZ89">
            <v>0</v>
          </cell>
          <cell r="IA89">
            <v>0</v>
          </cell>
          <cell r="IB89">
            <v>0</v>
          </cell>
          <cell r="IC89">
            <v>0</v>
          </cell>
          <cell r="ID89">
            <v>0</v>
          </cell>
          <cell r="IE89">
            <v>0</v>
          </cell>
          <cell r="IF89">
            <v>0</v>
          </cell>
          <cell r="IG89">
            <v>0</v>
          </cell>
          <cell r="IH89">
            <v>0</v>
          </cell>
          <cell r="II89">
            <v>0</v>
          </cell>
          <cell r="IJ89">
            <v>0</v>
          </cell>
          <cell r="IK89">
            <v>0</v>
          </cell>
          <cell r="IL89">
            <v>0</v>
          </cell>
          <cell r="IM89">
            <v>0</v>
          </cell>
          <cell r="IN89">
            <v>0</v>
          </cell>
          <cell r="IO89">
            <v>0</v>
          </cell>
          <cell r="IP89">
            <v>0</v>
          </cell>
          <cell r="IQ89">
            <v>0</v>
          </cell>
          <cell r="IR89">
            <v>0</v>
          </cell>
          <cell r="IS89">
            <v>0</v>
          </cell>
          <cell r="IT89">
            <v>0</v>
          </cell>
          <cell r="IU89">
            <v>0</v>
          </cell>
          <cell r="IV89">
            <v>0</v>
          </cell>
          <cell r="IW89">
            <v>0</v>
          </cell>
          <cell r="IX89">
            <v>0</v>
          </cell>
          <cell r="IY89">
            <v>20.584281659999998</v>
          </cell>
          <cell r="IZ89">
            <v>0</v>
          </cell>
          <cell r="JA89">
            <v>0.45</v>
          </cell>
          <cell r="JB89">
            <v>0</v>
          </cell>
          <cell r="JC89">
            <v>14.301</v>
          </cell>
          <cell r="JD89">
            <v>14.301</v>
          </cell>
          <cell r="JE89">
            <v>0</v>
          </cell>
          <cell r="JF89">
            <v>0</v>
          </cell>
          <cell r="JG89">
            <v>0</v>
          </cell>
          <cell r="JH89">
            <v>0</v>
          </cell>
          <cell r="JI89">
            <v>0</v>
          </cell>
          <cell r="JJ89">
            <v>0</v>
          </cell>
          <cell r="JK89">
            <v>0</v>
          </cell>
          <cell r="JL89">
            <v>0</v>
          </cell>
          <cell r="JM89">
            <v>0</v>
          </cell>
          <cell r="JN89">
            <v>0</v>
          </cell>
          <cell r="JO89">
            <v>0</v>
          </cell>
          <cell r="JP89">
            <v>0</v>
          </cell>
          <cell r="JQ89">
            <v>0</v>
          </cell>
          <cell r="JR89">
            <v>0</v>
          </cell>
          <cell r="JS89">
            <v>0</v>
          </cell>
          <cell r="JT89">
            <v>0</v>
          </cell>
          <cell r="JU89">
            <v>0</v>
          </cell>
          <cell r="JV89">
            <v>0</v>
          </cell>
          <cell r="JW89">
            <v>0</v>
          </cell>
          <cell r="JX89">
            <v>0</v>
          </cell>
          <cell r="JY89">
            <v>0</v>
          </cell>
          <cell r="JZ89">
            <v>0</v>
          </cell>
          <cell r="KA89">
            <v>0</v>
          </cell>
          <cell r="KB89">
            <v>0</v>
          </cell>
          <cell r="KC89">
            <v>0</v>
          </cell>
          <cell r="KD89">
            <v>0</v>
          </cell>
          <cell r="KE89">
            <v>0</v>
          </cell>
          <cell r="KF89">
            <v>0</v>
          </cell>
          <cell r="KG89">
            <v>0</v>
          </cell>
          <cell r="KH89">
            <v>0</v>
          </cell>
          <cell r="KI89">
            <v>0</v>
          </cell>
          <cell r="KJ89">
            <v>0</v>
          </cell>
          <cell r="KK89">
            <v>0</v>
          </cell>
          <cell r="KL89">
            <v>0</v>
          </cell>
          <cell r="KM89">
            <v>0</v>
          </cell>
          <cell r="KN89">
            <v>0</v>
          </cell>
          <cell r="KO89">
            <v>0</v>
          </cell>
          <cell r="KP89">
            <v>0</v>
          </cell>
          <cell r="KQ89">
            <v>20.584281659999998</v>
          </cell>
          <cell r="KR89">
            <v>0</v>
          </cell>
          <cell r="KS89">
            <v>0.45</v>
          </cell>
          <cell r="KT89">
            <v>0</v>
          </cell>
          <cell r="KU89">
            <v>14.301</v>
          </cell>
          <cell r="KV89">
            <v>14.301</v>
          </cell>
          <cell r="KW89">
            <v>0</v>
          </cell>
          <cell r="KX89">
            <v>0</v>
          </cell>
          <cell r="KY89">
            <v>0</v>
          </cell>
          <cell r="KZ89">
            <v>0</v>
          </cell>
          <cell r="LA89">
            <v>0</v>
          </cell>
          <cell r="LB89">
            <v>20.584281659999998</v>
          </cell>
          <cell r="LC89">
            <v>0</v>
          </cell>
          <cell r="LD89">
            <v>0.45</v>
          </cell>
          <cell r="LE89">
            <v>0</v>
          </cell>
          <cell r="LF89">
            <v>14.301</v>
          </cell>
          <cell r="LG89">
            <v>14.301</v>
          </cell>
          <cell r="LH89">
            <v>0</v>
          </cell>
          <cell r="LI89">
            <v>0</v>
          </cell>
          <cell r="LJ89">
            <v>0</v>
          </cell>
          <cell r="LK89">
            <v>0</v>
          </cell>
          <cell r="LL89">
            <v>0</v>
          </cell>
          <cell r="LQ89">
            <v>0</v>
          </cell>
          <cell r="LR89">
            <v>0</v>
          </cell>
          <cell r="LS89">
            <v>0</v>
          </cell>
          <cell r="LT89">
            <v>0</v>
          </cell>
          <cell r="LU89">
            <v>0</v>
          </cell>
          <cell r="LX89">
            <v>0</v>
          </cell>
          <cell r="LY89">
            <v>0</v>
          </cell>
          <cell r="LZ89">
            <v>0</v>
          </cell>
          <cell r="MA89">
            <v>0</v>
          </cell>
          <cell r="MB89">
            <v>0</v>
          </cell>
          <cell r="MC89">
            <v>0</v>
          </cell>
          <cell r="MD89">
            <v>0</v>
          </cell>
          <cell r="ME89">
            <v>0</v>
          </cell>
          <cell r="MF89">
            <v>0</v>
          </cell>
          <cell r="MG89">
            <v>0</v>
          </cell>
          <cell r="MH89">
            <v>0</v>
          </cell>
          <cell r="MI89">
            <v>0</v>
          </cell>
          <cell r="MJ89">
            <v>0</v>
          </cell>
          <cell r="MK89">
            <v>0</v>
          </cell>
          <cell r="ML89">
            <v>0</v>
          </cell>
          <cell r="MM89">
            <v>0</v>
          </cell>
          <cell r="MN89">
            <v>0</v>
          </cell>
          <cell r="MO89">
            <v>0</v>
          </cell>
          <cell r="MP89">
            <v>0</v>
          </cell>
          <cell r="MQ89">
            <v>0</v>
          </cell>
          <cell r="MR89">
            <v>0</v>
          </cell>
          <cell r="MS89">
            <v>0</v>
          </cell>
          <cell r="MT89">
            <v>0</v>
          </cell>
          <cell r="MU89">
            <v>0</v>
          </cell>
          <cell r="MV89">
            <v>0</v>
          </cell>
          <cell r="MW89">
            <v>0</v>
          </cell>
          <cell r="MX89">
            <v>0</v>
          </cell>
          <cell r="MY89">
            <v>0</v>
          </cell>
          <cell r="MZ89">
            <v>0</v>
          </cell>
          <cell r="NA89">
            <v>0</v>
          </cell>
          <cell r="NB89">
            <v>0</v>
          </cell>
          <cell r="NC89">
            <v>0</v>
          </cell>
          <cell r="ND89">
            <v>0</v>
          </cell>
          <cell r="NE89">
            <v>0</v>
          </cell>
          <cell r="NF89">
            <v>0</v>
          </cell>
          <cell r="NG89">
            <v>0</v>
          </cell>
          <cell r="NH89">
            <v>0</v>
          </cell>
          <cell r="NI89">
            <v>0</v>
          </cell>
          <cell r="NJ89">
            <v>0</v>
          </cell>
          <cell r="NK89">
            <v>0</v>
          </cell>
          <cell r="NL89">
            <v>0</v>
          </cell>
          <cell r="NM89">
            <v>0</v>
          </cell>
          <cell r="NN89">
            <v>0</v>
          </cell>
          <cell r="NO89">
            <v>0</v>
          </cell>
          <cell r="NP89">
            <v>0</v>
          </cell>
          <cell r="NQ89">
            <v>0</v>
          </cell>
          <cell r="NR89">
            <v>0</v>
          </cell>
          <cell r="NS89">
            <v>0</v>
          </cell>
          <cell r="NT89">
            <v>0</v>
          </cell>
          <cell r="NU89">
            <v>0</v>
          </cell>
          <cell r="NV89">
            <v>0</v>
          </cell>
          <cell r="NW89">
            <v>0</v>
          </cell>
          <cell r="NX89">
            <v>0</v>
          </cell>
          <cell r="NY89">
            <v>0</v>
          </cell>
          <cell r="NZ89">
            <v>0</v>
          </cell>
          <cell r="OA89">
            <v>0</v>
          </cell>
          <cell r="OB89">
            <v>0</v>
          </cell>
          <cell r="OC89">
            <v>0</v>
          </cell>
          <cell r="OD89">
            <v>0</v>
          </cell>
          <cell r="OE89">
            <v>0</v>
          </cell>
          <cell r="OF89">
            <v>0</v>
          </cell>
          <cell r="OG89">
            <v>0</v>
          </cell>
          <cell r="OH89">
            <v>0</v>
          </cell>
          <cell r="OI89">
            <v>0</v>
          </cell>
          <cell r="OJ89">
            <v>0</v>
          </cell>
          <cell r="OL89">
            <v>2019</v>
          </cell>
          <cell r="OM89">
            <v>2024</v>
          </cell>
          <cell r="ON89">
            <v>2024</v>
          </cell>
          <cell r="OO89">
            <v>2024</v>
          </cell>
          <cell r="OP89" t="str">
            <v>с</v>
          </cell>
          <cell r="OT89">
            <v>66.315085073768003</v>
          </cell>
        </row>
        <row r="90">
          <cell r="D90" t="str">
            <v>L_Che380</v>
          </cell>
          <cell r="E90">
            <v>93.373623363999997</v>
          </cell>
          <cell r="H90">
            <v>93.373623363999997</v>
          </cell>
          <cell r="J90">
            <v>53.527405839999993</v>
          </cell>
          <cell r="K90">
            <v>14.473748529999995</v>
          </cell>
          <cell r="L90">
            <v>39.053657309999998</v>
          </cell>
          <cell r="M90">
            <v>0</v>
          </cell>
          <cell r="N90">
            <v>0</v>
          </cell>
          <cell r="O90">
            <v>1.74248</v>
          </cell>
          <cell r="P90">
            <v>0</v>
          </cell>
          <cell r="Q90">
            <v>37.311177309999998</v>
          </cell>
          <cell r="R90">
            <v>14.473748529999996</v>
          </cell>
          <cell r="S90">
            <v>0</v>
          </cell>
          <cell r="T90">
            <v>0</v>
          </cell>
          <cell r="U90">
            <v>0</v>
          </cell>
          <cell r="V90">
            <v>0</v>
          </cell>
          <cell r="W90">
            <v>14.473748529999996</v>
          </cell>
          <cell r="X90">
            <v>0</v>
          </cell>
          <cell r="Y90">
            <v>0</v>
          </cell>
          <cell r="Z90">
            <v>0</v>
          </cell>
          <cell r="AA90">
            <v>0</v>
          </cell>
          <cell r="AB90">
            <v>0</v>
          </cell>
          <cell r="AC90">
            <v>0</v>
          </cell>
          <cell r="AD90">
            <v>14.473748529999996</v>
          </cell>
          <cell r="AE90">
            <v>0</v>
          </cell>
          <cell r="AF90">
            <v>0</v>
          </cell>
          <cell r="AG90">
            <v>0</v>
          </cell>
          <cell r="AH90">
            <v>0</v>
          </cell>
          <cell r="AI90">
            <v>14.473748529999996</v>
          </cell>
          <cell r="AJ90">
            <v>0</v>
          </cell>
          <cell r="AK90">
            <v>0</v>
          </cell>
          <cell r="AL90">
            <v>0</v>
          </cell>
          <cell r="AM90">
            <v>0</v>
          </cell>
          <cell r="AN90">
            <v>0</v>
          </cell>
          <cell r="AO90">
            <v>0</v>
          </cell>
          <cell r="AP90">
            <v>0</v>
          </cell>
          <cell r="AQ90">
            <v>0</v>
          </cell>
          <cell r="AR90">
            <v>0</v>
          </cell>
          <cell r="AS90">
            <v>0</v>
          </cell>
          <cell r="AT90">
            <v>0</v>
          </cell>
          <cell r="AU90">
            <v>0</v>
          </cell>
          <cell r="AV90">
            <v>0</v>
          </cell>
          <cell r="AW90">
            <v>0</v>
          </cell>
          <cell r="AX90">
            <v>0</v>
          </cell>
          <cell r="AY90">
            <v>0</v>
          </cell>
          <cell r="AZ90">
            <v>0</v>
          </cell>
          <cell r="BA90">
            <v>0</v>
          </cell>
          <cell r="BB90" t="str">
            <v/>
          </cell>
          <cell r="BC90" t="str">
            <v/>
          </cell>
          <cell r="BD90" t="str">
            <v/>
          </cell>
          <cell r="BE90" t="str">
            <v/>
          </cell>
          <cell r="BF90">
            <v>0</v>
          </cell>
          <cell r="BG90">
            <v>14.47374853</v>
          </cell>
          <cell r="BH90">
            <v>0</v>
          </cell>
          <cell r="BI90">
            <v>0</v>
          </cell>
          <cell r="BJ90">
            <v>0</v>
          </cell>
          <cell r="BK90">
            <v>0</v>
          </cell>
          <cell r="BL90">
            <v>14.47374853</v>
          </cell>
          <cell r="BM90">
            <v>0</v>
          </cell>
          <cell r="BN90">
            <v>0</v>
          </cell>
          <cell r="BO90">
            <v>0</v>
          </cell>
          <cell r="BP90">
            <v>0</v>
          </cell>
          <cell r="BQ90">
            <v>0</v>
          </cell>
          <cell r="BR90">
            <v>0</v>
          </cell>
          <cell r="BS90">
            <v>14.47374853</v>
          </cell>
          <cell r="BT90">
            <v>0</v>
          </cell>
          <cell r="BU90">
            <v>0</v>
          </cell>
          <cell r="BV90">
            <v>0</v>
          </cell>
          <cell r="BW90">
            <v>0</v>
          </cell>
          <cell r="BX90">
            <v>14.47374853</v>
          </cell>
          <cell r="BY90">
            <v>0</v>
          </cell>
          <cell r="BZ90">
            <v>0</v>
          </cell>
          <cell r="CA90">
            <v>0</v>
          </cell>
          <cell r="CB90">
            <v>0</v>
          </cell>
          <cell r="CC90">
            <v>0</v>
          </cell>
          <cell r="CD90">
            <v>0</v>
          </cell>
          <cell r="CE90">
            <v>0</v>
          </cell>
          <cell r="CF90">
            <v>0</v>
          </cell>
          <cell r="CG90">
            <v>0</v>
          </cell>
          <cell r="CH90">
            <v>0</v>
          </cell>
          <cell r="CI90">
            <v>0</v>
          </cell>
          <cell r="CJ90">
            <v>0</v>
          </cell>
          <cell r="CK90">
            <v>0</v>
          </cell>
          <cell r="CL90">
            <v>0</v>
          </cell>
          <cell r="CM90">
            <v>0</v>
          </cell>
          <cell r="CN90">
            <v>0</v>
          </cell>
          <cell r="CO90">
            <v>0</v>
          </cell>
          <cell r="CP90">
            <v>0</v>
          </cell>
          <cell r="CQ90" t="str">
            <v/>
          </cell>
          <cell r="CR90" t="str">
            <v/>
          </cell>
          <cell r="CS90" t="str">
            <v/>
          </cell>
          <cell r="CT90" t="str">
            <v/>
          </cell>
          <cell r="CU90">
            <v>0</v>
          </cell>
          <cell r="CX90">
            <v>78.339815760000008</v>
          </cell>
          <cell r="CY90">
            <v>9.4701188700000003</v>
          </cell>
          <cell r="CZ90">
            <v>49.307309310000001</v>
          </cell>
          <cell r="DA90">
            <v>12.734019590000001</v>
          </cell>
          <cell r="DB90">
            <v>6.8283679900000038</v>
          </cell>
          <cell r="DE90">
            <v>78.339815760000008</v>
          </cell>
          <cell r="DG90">
            <v>43.499705390000003</v>
          </cell>
          <cell r="DH90">
            <v>0</v>
          </cell>
          <cell r="DI90">
            <v>43.499705390000003</v>
          </cell>
          <cell r="DJ90">
            <v>0</v>
          </cell>
          <cell r="DK90">
            <v>25.617852459999998</v>
          </cell>
          <cell r="DL90">
            <v>12.64161219</v>
          </cell>
          <cell r="DM90">
            <v>5.2402407399999991</v>
          </cell>
          <cell r="DN90">
            <v>0</v>
          </cell>
          <cell r="DS90">
            <v>0</v>
          </cell>
          <cell r="DT90">
            <v>0</v>
          </cell>
          <cell r="DU90">
            <v>0</v>
          </cell>
          <cell r="DV90">
            <v>0</v>
          </cell>
          <cell r="DW90">
            <v>0</v>
          </cell>
          <cell r="DX90" t="str">
            <v/>
          </cell>
          <cell r="DY90" t="str">
            <v/>
          </cell>
          <cell r="DZ90" t="str">
            <v/>
          </cell>
          <cell r="EA90" t="str">
            <v/>
          </cell>
          <cell r="EB90">
            <v>0</v>
          </cell>
          <cell r="EC90">
            <v>0</v>
          </cell>
          <cell r="ED90">
            <v>0</v>
          </cell>
          <cell r="EE90">
            <v>0</v>
          </cell>
          <cell r="EF90">
            <v>0</v>
          </cell>
          <cell r="EG90">
            <v>0</v>
          </cell>
          <cell r="EH90">
            <v>0</v>
          </cell>
          <cell r="EI90">
            <v>0</v>
          </cell>
          <cell r="EJ90">
            <v>0</v>
          </cell>
          <cell r="EK90">
            <v>0</v>
          </cell>
          <cell r="EL90">
            <v>0</v>
          </cell>
          <cell r="EM90">
            <v>0</v>
          </cell>
          <cell r="EN90">
            <v>0</v>
          </cell>
          <cell r="EO90">
            <v>0</v>
          </cell>
          <cell r="EP90">
            <v>0</v>
          </cell>
          <cell r="EQ90">
            <v>0</v>
          </cell>
          <cell r="ER90">
            <v>0</v>
          </cell>
          <cell r="ES90">
            <v>0</v>
          </cell>
          <cell r="ET90">
            <v>0</v>
          </cell>
          <cell r="EU90">
            <v>0</v>
          </cell>
          <cell r="EV90">
            <v>0</v>
          </cell>
          <cell r="EW90">
            <v>0</v>
          </cell>
          <cell r="EX90">
            <v>0</v>
          </cell>
          <cell r="EY90">
            <v>0</v>
          </cell>
          <cell r="EZ90">
            <v>0</v>
          </cell>
          <cell r="FA90">
            <v>0</v>
          </cell>
          <cell r="FB90">
            <v>0</v>
          </cell>
          <cell r="FC90">
            <v>0</v>
          </cell>
          <cell r="FD90">
            <v>0</v>
          </cell>
          <cell r="FE90">
            <v>0</v>
          </cell>
          <cell r="FF90">
            <v>0</v>
          </cell>
          <cell r="FG90" t="str">
            <v/>
          </cell>
          <cell r="FH90" t="str">
            <v/>
          </cell>
          <cell r="FI90" t="str">
            <v/>
          </cell>
          <cell r="FJ90" t="str">
            <v/>
          </cell>
          <cell r="FK90">
            <v>0</v>
          </cell>
          <cell r="FN90">
            <v>78.339815760000008</v>
          </cell>
          <cell r="FO90">
            <v>0</v>
          </cell>
          <cell r="FP90">
            <v>5.2</v>
          </cell>
          <cell r="FQ90">
            <v>0</v>
          </cell>
          <cell r="FR90">
            <v>89.918999999999997</v>
          </cell>
          <cell r="FS90">
            <v>89.918999999999997</v>
          </cell>
          <cell r="FT90">
            <v>0</v>
          </cell>
          <cell r="FU90">
            <v>0</v>
          </cell>
          <cell r="FV90">
            <v>0</v>
          </cell>
          <cell r="FW90">
            <v>0</v>
          </cell>
          <cell r="FX90">
            <v>0</v>
          </cell>
          <cell r="FZ90">
            <v>78.339815760000008</v>
          </cell>
          <cell r="GA90">
            <v>0</v>
          </cell>
          <cell r="GB90">
            <v>5.2</v>
          </cell>
          <cell r="GC90">
            <v>0</v>
          </cell>
          <cell r="GD90">
            <v>89.918999999999997</v>
          </cell>
          <cell r="GE90">
            <v>89.918999999999997</v>
          </cell>
          <cell r="GF90">
            <v>0</v>
          </cell>
          <cell r="GG90">
            <v>0</v>
          </cell>
          <cell r="GH90">
            <v>0</v>
          </cell>
          <cell r="GI90">
            <v>0</v>
          </cell>
          <cell r="GJ90">
            <v>0</v>
          </cell>
          <cell r="GK90">
            <v>0</v>
          </cell>
          <cell r="GL90">
            <v>0</v>
          </cell>
          <cell r="GM90">
            <v>0</v>
          </cell>
          <cell r="GN90">
            <v>0</v>
          </cell>
          <cell r="GO90">
            <v>0</v>
          </cell>
          <cell r="GP90">
            <v>0</v>
          </cell>
          <cell r="GQ90">
            <v>0</v>
          </cell>
          <cell r="GR90">
            <v>0</v>
          </cell>
          <cell r="GS90">
            <v>0</v>
          </cell>
          <cell r="GT90">
            <v>0</v>
          </cell>
          <cell r="GU90">
            <v>0</v>
          </cell>
          <cell r="GV90">
            <v>0</v>
          </cell>
          <cell r="GW90">
            <v>0</v>
          </cell>
          <cell r="GX90">
            <v>0</v>
          </cell>
          <cell r="GY90">
            <v>0</v>
          </cell>
          <cell r="GZ90">
            <v>0</v>
          </cell>
          <cell r="HA90">
            <v>0</v>
          </cell>
          <cell r="HB90">
            <v>0</v>
          </cell>
          <cell r="HC90">
            <v>0</v>
          </cell>
          <cell r="HD90">
            <v>0</v>
          </cell>
          <cell r="HE90">
            <v>0</v>
          </cell>
          <cell r="HF90">
            <v>0</v>
          </cell>
          <cell r="HG90">
            <v>0</v>
          </cell>
          <cell r="HH90">
            <v>0</v>
          </cell>
          <cell r="HI90">
            <v>0</v>
          </cell>
          <cell r="HJ90">
            <v>0</v>
          </cell>
          <cell r="HK90">
            <v>0</v>
          </cell>
          <cell r="HL90">
            <v>0</v>
          </cell>
          <cell r="HM90">
            <v>0</v>
          </cell>
          <cell r="HN90">
            <v>0</v>
          </cell>
          <cell r="HO90">
            <v>0</v>
          </cell>
          <cell r="HP90">
            <v>0</v>
          </cell>
          <cell r="HQ90">
            <v>0</v>
          </cell>
          <cell r="HR90">
            <v>0</v>
          </cell>
          <cell r="HS90">
            <v>0</v>
          </cell>
          <cell r="HT90">
            <v>0</v>
          </cell>
          <cell r="HU90">
            <v>0</v>
          </cell>
          <cell r="HV90">
            <v>0</v>
          </cell>
          <cell r="HW90">
            <v>0</v>
          </cell>
          <cell r="HX90">
            <v>0</v>
          </cell>
          <cell r="HY90">
            <v>0</v>
          </cell>
          <cell r="HZ90">
            <v>0</v>
          </cell>
          <cell r="IA90">
            <v>0</v>
          </cell>
          <cell r="IB90">
            <v>0</v>
          </cell>
          <cell r="IC90">
            <v>0</v>
          </cell>
          <cell r="ID90">
            <v>0</v>
          </cell>
          <cell r="IE90">
            <v>0</v>
          </cell>
          <cell r="IF90">
            <v>0</v>
          </cell>
          <cell r="IG90">
            <v>0</v>
          </cell>
          <cell r="IH90">
            <v>0</v>
          </cell>
          <cell r="II90">
            <v>0</v>
          </cell>
          <cell r="IJ90">
            <v>0</v>
          </cell>
          <cell r="IK90">
            <v>0</v>
          </cell>
          <cell r="IL90">
            <v>0</v>
          </cell>
          <cell r="IM90">
            <v>0</v>
          </cell>
          <cell r="IN90">
            <v>0</v>
          </cell>
          <cell r="IO90">
            <v>0</v>
          </cell>
          <cell r="IP90">
            <v>0</v>
          </cell>
          <cell r="IQ90">
            <v>0</v>
          </cell>
          <cell r="IR90">
            <v>0</v>
          </cell>
          <cell r="IS90">
            <v>0</v>
          </cell>
          <cell r="IT90">
            <v>0</v>
          </cell>
          <cell r="IU90">
            <v>0</v>
          </cell>
          <cell r="IV90">
            <v>0</v>
          </cell>
          <cell r="IW90">
            <v>0</v>
          </cell>
          <cell r="IX90">
            <v>0</v>
          </cell>
          <cell r="IY90">
            <v>0</v>
          </cell>
          <cell r="IZ90">
            <v>0</v>
          </cell>
          <cell r="JA90">
            <v>0</v>
          </cell>
          <cell r="JB90">
            <v>0</v>
          </cell>
          <cell r="JC90">
            <v>0</v>
          </cell>
          <cell r="JD90">
            <v>0</v>
          </cell>
          <cell r="JE90">
            <v>0</v>
          </cell>
          <cell r="JF90">
            <v>0</v>
          </cell>
          <cell r="JG90">
            <v>0</v>
          </cell>
          <cell r="JH90">
            <v>0</v>
          </cell>
          <cell r="JI90">
            <v>0</v>
          </cell>
          <cell r="JJ90">
            <v>0</v>
          </cell>
          <cell r="JK90">
            <v>0</v>
          </cell>
          <cell r="JL90">
            <v>0</v>
          </cell>
          <cell r="JM90">
            <v>0</v>
          </cell>
          <cell r="JN90">
            <v>0</v>
          </cell>
          <cell r="JO90">
            <v>0</v>
          </cell>
          <cell r="JP90">
            <v>0</v>
          </cell>
          <cell r="JQ90">
            <v>0</v>
          </cell>
          <cell r="JR90">
            <v>0</v>
          </cell>
          <cell r="JS90">
            <v>0</v>
          </cell>
          <cell r="JT90">
            <v>0</v>
          </cell>
          <cell r="JU90">
            <v>0</v>
          </cell>
          <cell r="JV90">
            <v>0</v>
          </cell>
          <cell r="JW90">
            <v>0</v>
          </cell>
          <cell r="JX90">
            <v>0</v>
          </cell>
          <cell r="JY90">
            <v>0</v>
          </cell>
          <cell r="JZ90">
            <v>0</v>
          </cell>
          <cell r="KA90">
            <v>0</v>
          </cell>
          <cell r="KB90">
            <v>0</v>
          </cell>
          <cell r="KC90">
            <v>0</v>
          </cell>
          <cell r="KD90">
            <v>0</v>
          </cell>
          <cell r="KE90">
            <v>0</v>
          </cell>
          <cell r="KF90">
            <v>0</v>
          </cell>
          <cell r="KG90">
            <v>0</v>
          </cell>
          <cell r="KH90">
            <v>0</v>
          </cell>
          <cell r="KI90">
            <v>0</v>
          </cell>
          <cell r="KJ90">
            <v>0</v>
          </cell>
          <cell r="KK90">
            <v>0</v>
          </cell>
          <cell r="KL90">
            <v>0</v>
          </cell>
          <cell r="KM90">
            <v>0</v>
          </cell>
          <cell r="KN90">
            <v>0</v>
          </cell>
          <cell r="KO90">
            <v>0</v>
          </cell>
          <cell r="KP90">
            <v>0</v>
          </cell>
          <cell r="KQ90">
            <v>0</v>
          </cell>
          <cell r="KR90">
            <v>0</v>
          </cell>
          <cell r="KS90">
            <v>0</v>
          </cell>
          <cell r="KT90">
            <v>0</v>
          </cell>
          <cell r="KU90">
            <v>0</v>
          </cell>
          <cell r="KV90">
            <v>0</v>
          </cell>
          <cell r="KW90">
            <v>0</v>
          </cell>
          <cell r="KX90">
            <v>0</v>
          </cell>
          <cell r="KY90">
            <v>0</v>
          </cell>
          <cell r="KZ90">
            <v>0</v>
          </cell>
          <cell r="LA90">
            <v>0</v>
          </cell>
          <cell r="LB90">
            <v>0</v>
          </cell>
          <cell r="LC90">
            <v>0</v>
          </cell>
          <cell r="LD90">
            <v>0</v>
          </cell>
          <cell r="LE90">
            <v>0</v>
          </cell>
          <cell r="LF90">
            <v>0</v>
          </cell>
          <cell r="LG90">
            <v>0</v>
          </cell>
          <cell r="LH90">
            <v>0</v>
          </cell>
          <cell r="LI90">
            <v>0</v>
          </cell>
          <cell r="LJ90">
            <v>0</v>
          </cell>
          <cell r="LK90">
            <v>0</v>
          </cell>
          <cell r="LL90">
            <v>0</v>
          </cell>
          <cell r="LQ90">
            <v>0</v>
          </cell>
          <cell r="LR90">
            <v>0</v>
          </cell>
          <cell r="LS90">
            <v>0</v>
          </cell>
          <cell r="LT90">
            <v>0</v>
          </cell>
          <cell r="LU90">
            <v>0</v>
          </cell>
          <cell r="LX90">
            <v>0</v>
          </cell>
          <cell r="LY90">
            <v>0</v>
          </cell>
          <cell r="LZ90">
            <v>0</v>
          </cell>
          <cell r="MA90">
            <v>0</v>
          </cell>
          <cell r="MB90">
            <v>0</v>
          </cell>
          <cell r="MC90">
            <v>0</v>
          </cell>
          <cell r="MD90">
            <v>0</v>
          </cell>
          <cell r="ME90">
            <v>0</v>
          </cell>
          <cell r="MF90">
            <v>0</v>
          </cell>
          <cell r="MG90">
            <v>0</v>
          </cell>
          <cell r="MH90">
            <v>0</v>
          </cell>
          <cell r="MI90">
            <v>0</v>
          </cell>
          <cell r="MJ90">
            <v>0</v>
          </cell>
          <cell r="MK90">
            <v>0</v>
          </cell>
          <cell r="ML90">
            <v>0</v>
          </cell>
          <cell r="MM90">
            <v>0</v>
          </cell>
          <cell r="MN90">
            <v>0</v>
          </cell>
          <cell r="MO90">
            <v>0</v>
          </cell>
          <cell r="MP90">
            <v>0</v>
          </cell>
          <cell r="MQ90">
            <v>0</v>
          </cell>
          <cell r="MR90">
            <v>0</v>
          </cell>
          <cell r="MS90">
            <v>0</v>
          </cell>
          <cell r="MT90">
            <v>0</v>
          </cell>
          <cell r="MU90">
            <v>0</v>
          </cell>
          <cell r="MV90">
            <v>0</v>
          </cell>
          <cell r="MW90">
            <v>0</v>
          </cell>
          <cell r="MX90">
            <v>0</v>
          </cell>
          <cell r="MY90">
            <v>0</v>
          </cell>
          <cell r="MZ90">
            <v>0</v>
          </cell>
          <cell r="NA90">
            <v>0</v>
          </cell>
          <cell r="NB90">
            <v>0</v>
          </cell>
          <cell r="NC90">
            <v>0</v>
          </cell>
          <cell r="ND90">
            <v>0</v>
          </cell>
          <cell r="NE90">
            <v>0</v>
          </cell>
          <cell r="NF90">
            <v>0</v>
          </cell>
          <cell r="NG90">
            <v>0</v>
          </cell>
          <cell r="NH90">
            <v>0</v>
          </cell>
          <cell r="NI90">
            <v>0</v>
          </cell>
          <cell r="NJ90">
            <v>0</v>
          </cell>
          <cell r="NK90">
            <v>0</v>
          </cell>
          <cell r="NL90">
            <v>0</v>
          </cell>
          <cell r="NM90">
            <v>0</v>
          </cell>
          <cell r="NN90">
            <v>0</v>
          </cell>
          <cell r="NO90">
            <v>0</v>
          </cell>
          <cell r="NP90">
            <v>0</v>
          </cell>
          <cell r="NQ90">
            <v>0</v>
          </cell>
          <cell r="NR90">
            <v>0</v>
          </cell>
          <cell r="NS90">
            <v>0</v>
          </cell>
          <cell r="NT90">
            <v>0</v>
          </cell>
          <cell r="NU90">
            <v>0</v>
          </cell>
          <cell r="NV90">
            <v>0</v>
          </cell>
          <cell r="NW90">
            <v>0</v>
          </cell>
          <cell r="NX90">
            <v>0</v>
          </cell>
          <cell r="NY90">
            <v>0</v>
          </cell>
          <cell r="NZ90">
            <v>0</v>
          </cell>
          <cell r="OA90">
            <v>0</v>
          </cell>
          <cell r="OB90">
            <v>0</v>
          </cell>
          <cell r="OC90">
            <v>0</v>
          </cell>
          <cell r="OD90">
            <v>0</v>
          </cell>
          <cell r="OE90">
            <v>0</v>
          </cell>
          <cell r="OF90">
            <v>0</v>
          </cell>
          <cell r="OG90">
            <v>0</v>
          </cell>
          <cell r="OH90">
            <v>0</v>
          </cell>
          <cell r="OI90">
            <v>0</v>
          </cell>
          <cell r="OJ90">
            <v>0</v>
          </cell>
          <cell r="OL90">
            <v>2019</v>
          </cell>
          <cell r="OM90">
            <v>2022</v>
          </cell>
          <cell r="ON90">
            <v>2023</v>
          </cell>
          <cell r="OO90">
            <v>2023</v>
          </cell>
          <cell r="OP90" t="str">
            <v>з</v>
          </cell>
          <cell r="OT90">
            <v>93.373623363999997</v>
          </cell>
        </row>
        <row r="91">
          <cell r="D91" t="str">
            <v>Г</v>
          </cell>
          <cell r="E91">
            <v>0</v>
          </cell>
          <cell r="H91">
            <v>0</v>
          </cell>
          <cell r="J91">
            <v>2455.9926644699999</v>
          </cell>
          <cell r="K91">
            <v>0</v>
          </cell>
          <cell r="L91">
            <v>2455.9926644699999</v>
          </cell>
          <cell r="M91">
            <v>999.58759440000017</v>
          </cell>
          <cell r="N91">
            <v>0</v>
          </cell>
          <cell r="O91">
            <v>199.96046895000003</v>
          </cell>
          <cell r="P91">
            <v>69.464734550000003</v>
          </cell>
          <cell r="Q91">
            <v>1186.9798665699998</v>
          </cell>
          <cell r="R91">
            <v>0</v>
          </cell>
          <cell r="S91">
            <v>0</v>
          </cell>
          <cell r="T91">
            <v>0</v>
          </cell>
          <cell r="U91">
            <v>0</v>
          </cell>
          <cell r="V91">
            <v>0</v>
          </cell>
          <cell r="W91">
            <v>0</v>
          </cell>
          <cell r="X91">
            <v>0</v>
          </cell>
          <cell r="Y91">
            <v>0</v>
          </cell>
          <cell r="Z91">
            <v>0</v>
          </cell>
          <cell r="AA91">
            <v>0</v>
          </cell>
          <cell r="AB91">
            <v>0</v>
          </cell>
          <cell r="AC91">
            <v>0</v>
          </cell>
          <cell r="AD91">
            <v>0</v>
          </cell>
          <cell r="AE91">
            <v>0</v>
          </cell>
          <cell r="AF91">
            <v>0</v>
          </cell>
          <cell r="AG91">
            <v>0</v>
          </cell>
          <cell r="AH91">
            <v>0</v>
          </cell>
          <cell r="AI91">
            <v>0</v>
          </cell>
          <cell r="AJ91">
            <v>0</v>
          </cell>
          <cell r="AK91">
            <v>0</v>
          </cell>
          <cell r="AL91">
            <v>0</v>
          </cell>
          <cell r="AM91">
            <v>0</v>
          </cell>
          <cell r="AN91">
            <v>0</v>
          </cell>
          <cell r="AO91">
            <v>0</v>
          </cell>
          <cell r="AP91">
            <v>0</v>
          </cell>
          <cell r="AQ91">
            <v>0</v>
          </cell>
          <cell r="AR91">
            <v>0</v>
          </cell>
          <cell r="AS91">
            <v>0</v>
          </cell>
          <cell r="AT91">
            <v>0</v>
          </cell>
          <cell r="AU91">
            <v>0</v>
          </cell>
          <cell r="AV91">
            <v>0</v>
          </cell>
          <cell r="AW91">
            <v>0</v>
          </cell>
          <cell r="AX91">
            <v>0</v>
          </cell>
          <cell r="AY91">
            <v>0</v>
          </cell>
          <cell r="AZ91">
            <v>0</v>
          </cell>
          <cell r="BA91">
            <v>0</v>
          </cell>
          <cell r="BB91" t="str">
            <v/>
          </cell>
          <cell r="BC91" t="str">
            <v/>
          </cell>
          <cell r="BD91" t="str">
            <v/>
          </cell>
          <cell r="BE91" t="str">
            <v/>
          </cell>
          <cell r="BF91">
            <v>0</v>
          </cell>
          <cell r="BG91">
            <v>0</v>
          </cell>
          <cell r="BH91">
            <v>0</v>
          </cell>
          <cell r="BI91">
            <v>0</v>
          </cell>
          <cell r="BJ91">
            <v>0</v>
          </cell>
          <cell r="BK91">
            <v>0</v>
          </cell>
          <cell r="BL91">
            <v>0</v>
          </cell>
          <cell r="BM91">
            <v>0</v>
          </cell>
          <cell r="BN91">
            <v>0</v>
          </cell>
          <cell r="BO91">
            <v>0</v>
          </cell>
          <cell r="BP91">
            <v>0</v>
          </cell>
          <cell r="BQ91">
            <v>0</v>
          </cell>
          <cell r="BR91">
            <v>0</v>
          </cell>
          <cell r="BS91">
            <v>0</v>
          </cell>
          <cell r="BT91">
            <v>0</v>
          </cell>
          <cell r="BU91">
            <v>0</v>
          </cell>
          <cell r="BV91">
            <v>0</v>
          </cell>
          <cell r="BW91">
            <v>0</v>
          </cell>
          <cell r="BX91">
            <v>0</v>
          </cell>
          <cell r="BY91">
            <v>0</v>
          </cell>
          <cell r="BZ91">
            <v>0</v>
          </cell>
          <cell r="CA91">
            <v>0</v>
          </cell>
          <cell r="CB91">
            <v>0</v>
          </cell>
          <cell r="CC91">
            <v>0</v>
          </cell>
          <cell r="CD91">
            <v>0</v>
          </cell>
          <cell r="CE91">
            <v>0</v>
          </cell>
          <cell r="CF91">
            <v>0</v>
          </cell>
          <cell r="CG91">
            <v>0</v>
          </cell>
          <cell r="CH91">
            <v>0</v>
          </cell>
          <cell r="CI91">
            <v>0</v>
          </cell>
          <cell r="CJ91">
            <v>0</v>
          </cell>
          <cell r="CK91">
            <v>0</v>
          </cell>
          <cell r="CL91">
            <v>0</v>
          </cell>
          <cell r="CM91">
            <v>0</v>
          </cell>
          <cell r="CN91">
            <v>0</v>
          </cell>
          <cell r="CO91">
            <v>0</v>
          </cell>
          <cell r="CP91">
            <v>0</v>
          </cell>
          <cell r="CQ91" t="str">
            <v/>
          </cell>
          <cell r="CR91" t="str">
            <v/>
          </cell>
          <cell r="CS91" t="str">
            <v/>
          </cell>
          <cell r="CT91" t="str">
            <v/>
          </cell>
          <cell r="CU91">
            <v>0</v>
          </cell>
          <cell r="CX91">
            <v>11773.071493446381</v>
          </cell>
          <cell r="CY91">
            <v>2007.6103241393257</v>
          </cell>
          <cell r="CZ91">
            <v>3841.5348877713004</v>
          </cell>
          <cell r="DA91">
            <v>3963.2928893735866</v>
          </cell>
          <cell r="DB91">
            <v>1960.6333921621663</v>
          </cell>
          <cell r="DE91">
            <v>0</v>
          </cell>
          <cell r="DG91">
            <v>1858.2327315399998</v>
          </cell>
          <cell r="DH91">
            <v>0</v>
          </cell>
          <cell r="DI91">
            <v>1858.2327315399998</v>
          </cell>
          <cell r="DJ91">
            <v>591.40477412999996</v>
          </cell>
          <cell r="DK91">
            <v>443.57690142000001</v>
          </cell>
          <cell r="DL91">
            <v>711.97321601999988</v>
          </cell>
          <cell r="DM91">
            <v>111.27783997</v>
          </cell>
          <cell r="DN91">
            <v>2286.1189761354112</v>
          </cell>
          <cell r="DS91">
            <v>79.441401501000001</v>
          </cell>
          <cell r="DT91">
            <v>309.44743438400002</v>
          </cell>
          <cell r="DU91">
            <v>167.1015003105</v>
          </cell>
          <cell r="DV91">
            <v>1730.1286399399112</v>
          </cell>
          <cell r="DW91">
            <v>1730.1286399399112</v>
          </cell>
          <cell r="DX91" t="str">
            <v/>
          </cell>
          <cell r="DY91" t="str">
            <v/>
          </cell>
          <cell r="DZ91" t="str">
            <v/>
          </cell>
          <cell r="EA91" t="str">
            <v/>
          </cell>
          <cell r="EB91">
            <v>0</v>
          </cell>
          <cell r="EC91">
            <v>2648.7145405400001</v>
          </cell>
          <cell r="ED91">
            <v>221.79169244000005</v>
          </cell>
          <cell r="EE91">
            <v>951.39924857999995</v>
          </cell>
          <cell r="EF91">
            <v>1337.37306115</v>
          </cell>
          <cell r="EG91">
            <v>138.15053836999996</v>
          </cell>
          <cell r="EH91">
            <v>77.123455160000006</v>
          </cell>
          <cell r="EI91">
            <v>7.1553000000000005E-2</v>
          </cell>
          <cell r="EJ91">
            <v>1.69555777</v>
          </cell>
          <cell r="EK91">
            <v>71.096784159999999</v>
          </cell>
          <cell r="EL91">
            <v>4.2595602299999999</v>
          </cell>
          <cell r="EM91">
            <v>304.15435272000002</v>
          </cell>
          <cell r="EN91">
            <v>195.49580397000003</v>
          </cell>
          <cell r="EO91">
            <v>20.31112465</v>
          </cell>
          <cell r="EP91">
            <v>84.049988920000004</v>
          </cell>
          <cell r="EQ91">
            <v>4.2974351799999999</v>
          </cell>
          <cell r="ER91">
            <v>224.68564466999999</v>
          </cell>
          <cell r="ES91">
            <v>4.9874207300000002</v>
          </cell>
          <cell r="ET91">
            <v>124.59306793999998</v>
          </cell>
          <cell r="EU91">
            <v>79.020818469999995</v>
          </cell>
          <cell r="EV91">
            <v>16.084337529999999</v>
          </cell>
          <cell r="EW91">
            <v>2042.7510879900001</v>
          </cell>
          <cell r="EX91">
            <v>21.23691474</v>
          </cell>
          <cell r="EY91">
            <v>804.79949822000003</v>
          </cell>
          <cell r="EZ91">
            <v>1103.2054695999998</v>
          </cell>
          <cell r="FA91">
            <v>113.50920542999997</v>
          </cell>
          <cell r="FB91">
            <v>2042.7510879900001</v>
          </cell>
          <cell r="FC91">
            <v>21.23691474</v>
          </cell>
          <cell r="FD91">
            <v>804.79949822000003</v>
          </cell>
          <cell r="FE91">
            <v>1103.2054695999998</v>
          </cell>
          <cell r="FF91">
            <v>113.50920542999997</v>
          </cell>
          <cell r="FG91" t="str">
            <v/>
          </cell>
          <cell r="FH91" t="str">
            <v/>
          </cell>
          <cell r="FI91" t="str">
            <v/>
          </cell>
          <cell r="FJ91" t="str">
            <v/>
          </cell>
          <cell r="FK91">
            <v>0</v>
          </cell>
          <cell r="FN91">
            <v>11773.071493446381</v>
          </cell>
          <cell r="FO91">
            <v>0</v>
          </cell>
          <cell r="FP91">
            <v>376.37899999999996</v>
          </cell>
          <cell r="FQ91">
            <v>0</v>
          </cell>
          <cell r="FR91">
            <v>2003.7250082983335</v>
          </cell>
          <cell r="FS91">
            <v>1945.1350082983336</v>
          </cell>
          <cell r="FT91">
            <v>2.74</v>
          </cell>
          <cell r="FU91">
            <v>55.85</v>
          </cell>
          <cell r="FV91">
            <v>148252</v>
          </cell>
          <cell r="FW91">
            <v>0</v>
          </cell>
          <cell r="FX91">
            <v>148252</v>
          </cell>
          <cell r="FZ91">
            <v>1199.2375608699999</v>
          </cell>
          <cell r="GA91">
            <v>0</v>
          </cell>
          <cell r="GB91">
            <v>36.483000000000004</v>
          </cell>
          <cell r="GC91">
            <v>0</v>
          </cell>
          <cell r="GD91">
            <v>545.12599999999998</v>
          </cell>
          <cell r="GE91">
            <v>545.12599999999998</v>
          </cell>
          <cell r="GF91">
            <v>0</v>
          </cell>
          <cell r="GG91">
            <v>0</v>
          </cell>
          <cell r="GH91">
            <v>13857</v>
          </cell>
          <cell r="GI91">
            <v>0</v>
          </cell>
          <cell r="GJ91">
            <v>13857</v>
          </cell>
          <cell r="GK91">
            <v>243.8612605576771</v>
          </cell>
          <cell r="GL91">
            <v>0</v>
          </cell>
          <cell r="GM91">
            <v>0</v>
          </cell>
          <cell r="GN91">
            <v>0</v>
          </cell>
          <cell r="GO91">
            <v>50.419308298333334</v>
          </cell>
          <cell r="GP91">
            <v>25.270333333333333</v>
          </cell>
          <cell r="GQ91">
            <v>0</v>
          </cell>
          <cell r="GR91">
            <v>0.53</v>
          </cell>
          <cell r="GS91">
            <v>2054</v>
          </cell>
          <cell r="GT91">
            <v>0</v>
          </cell>
          <cell r="GU91">
            <v>2054</v>
          </cell>
          <cell r="GV91">
            <v>0</v>
          </cell>
          <cell r="GW91">
            <v>0</v>
          </cell>
          <cell r="GX91">
            <v>0</v>
          </cell>
          <cell r="GY91">
            <v>0</v>
          </cell>
          <cell r="GZ91">
            <v>0</v>
          </cell>
          <cell r="HA91">
            <v>0</v>
          </cell>
          <cell r="HB91">
            <v>0</v>
          </cell>
          <cell r="HC91">
            <v>0</v>
          </cell>
          <cell r="HD91">
            <v>0</v>
          </cell>
          <cell r="HE91">
            <v>0</v>
          </cell>
          <cell r="HF91">
            <v>0</v>
          </cell>
          <cell r="HG91">
            <v>0</v>
          </cell>
          <cell r="HH91">
            <v>0</v>
          </cell>
          <cell r="HI91">
            <v>0</v>
          </cell>
          <cell r="HJ91">
            <v>0</v>
          </cell>
          <cell r="HK91">
            <v>0</v>
          </cell>
          <cell r="HL91">
            <v>0</v>
          </cell>
          <cell r="HM91">
            <v>0</v>
          </cell>
          <cell r="HN91">
            <v>0</v>
          </cell>
          <cell r="HO91">
            <v>0</v>
          </cell>
          <cell r="HP91">
            <v>0</v>
          </cell>
          <cell r="HQ91">
            <v>0</v>
          </cell>
          <cell r="HR91">
            <v>0</v>
          </cell>
          <cell r="HS91">
            <v>0</v>
          </cell>
          <cell r="HT91">
            <v>0</v>
          </cell>
          <cell r="HU91">
            <v>0</v>
          </cell>
          <cell r="HV91">
            <v>0</v>
          </cell>
          <cell r="HW91">
            <v>0</v>
          </cell>
          <cell r="HX91">
            <v>0</v>
          </cell>
          <cell r="HY91">
            <v>0</v>
          </cell>
          <cell r="HZ91">
            <v>0</v>
          </cell>
          <cell r="IA91">
            <v>0</v>
          </cell>
          <cell r="IB91">
            <v>0</v>
          </cell>
          <cell r="IC91">
            <v>243.8612605576771</v>
          </cell>
          <cell r="ID91">
            <v>0</v>
          </cell>
          <cell r="IE91">
            <v>0</v>
          </cell>
          <cell r="IF91">
            <v>0</v>
          </cell>
          <cell r="IG91">
            <v>50.419308298333334</v>
          </cell>
          <cell r="IH91">
            <v>25.270333333333333</v>
          </cell>
          <cell r="II91">
            <v>0</v>
          </cell>
          <cell r="IJ91">
            <v>0.53</v>
          </cell>
          <cell r="IK91">
            <v>2054</v>
          </cell>
          <cell r="IL91">
            <v>0</v>
          </cell>
          <cell r="IM91">
            <v>2054</v>
          </cell>
          <cell r="IN91">
            <v>243.8612605576771</v>
          </cell>
          <cell r="IO91">
            <v>0</v>
          </cell>
          <cell r="IP91">
            <v>0</v>
          </cell>
          <cell r="IQ91">
            <v>0</v>
          </cell>
          <cell r="IR91">
            <v>50.419308298333334</v>
          </cell>
          <cell r="IS91">
            <v>25.270333333333333</v>
          </cell>
          <cell r="IT91">
            <v>0</v>
          </cell>
          <cell r="IU91">
            <v>0.53</v>
          </cell>
          <cell r="IV91">
            <v>2054</v>
          </cell>
          <cell r="IW91">
            <v>0</v>
          </cell>
          <cell r="IX91">
            <v>2054</v>
          </cell>
          <cell r="IY91">
            <v>758.40588715000001</v>
          </cell>
          <cell r="IZ91">
            <v>0</v>
          </cell>
          <cell r="JA91">
            <v>14.109</v>
          </cell>
          <cell r="JB91">
            <v>0</v>
          </cell>
          <cell r="JC91">
            <v>323.55900000000003</v>
          </cell>
          <cell r="JD91">
            <v>323.55900000000003</v>
          </cell>
          <cell r="JE91">
            <v>0</v>
          </cell>
          <cell r="JF91">
            <v>0</v>
          </cell>
          <cell r="JG91">
            <v>5045</v>
          </cell>
          <cell r="JH91">
            <v>0</v>
          </cell>
          <cell r="JI91">
            <v>5045</v>
          </cell>
          <cell r="JJ91">
            <v>6.3401916800000002</v>
          </cell>
          <cell r="JK91">
            <v>0</v>
          </cell>
          <cell r="JL91">
            <v>0</v>
          </cell>
          <cell r="JM91">
            <v>0</v>
          </cell>
          <cell r="JN91">
            <v>0</v>
          </cell>
          <cell r="JO91">
            <v>0</v>
          </cell>
          <cell r="JP91">
            <v>0</v>
          </cell>
          <cell r="JQ91">
            <v>0</v>
          </cell>
          <cell r="JR91">
            <v>22</v>
          </cell>
          <cell r="JS91">
            <v>0</v>
          </cell>
          <cell r="JT91">
            <v>22</v>
          </cell>
          <cell r="JU91">
            <v>115.56319658000001</v>
          </cell>
          <cell r="JV91">
            <v>0</v>
          </cell>
          <cell r="JW91">
            <v>0</v>
          </cell>
          <cell r="JX91">
            <v>0</v>
          </cell>
          <cell r="JY91">
            <v>0</v>
          </cell>
          <cell r="JZ91">
            <v>0</v>
          </cell>
          <cell r="KA91">
            <v>0</v>
          </cell>
          <cell r="KB91">
            <v>0</v>
          </cell>
          <cell r="KC91">
            <v>251</v>
          </cell>
          <cell r="KD91">
            <v>0</v>
          </cell>
          <cell r="KE91">
            <v>251</v>
          </cell>
          <cell r="KF91">
            <v>66.820152820000004</v>
          </cell>
          <cell r="KG91">
            <v>0</v>
          </cell>
          <cell r="KH91">
            <v>0</v>
          </cell>
          <cell r="KI91">
            <v>0</v>
          </cell>
          <cell r="KJ91">
            <v>0</v>
          </cell>
          <cell r="KK91">
            <v>0</v>
          </cell>
          <cell r="KL91">
            <v>0</v>
          </cell>
          <cell r="KM91">
            <v>0</v>
          </cell>
          <cell r="KN91">
            <v>130</v>
          </cell>
          <cell r="KO91">
            <v>0</v>
          </cell>
          <cell r="KP91">
            <v>130</v>
          </cell>
          <cell r="KQ91">
            <v>569.68234606999999</v>
          </cell>
          <cell r="KR91">
            <v>0</v>
          </cell>
          <cell r="KS91">
            <v>14.109</v>
          </cell>
          <cell r="KT91">
            <v>0</v>
          </cell>
          <cell r="KU91">
            <v>323.55900000000003</v>
          </cell>
          <cell r="KV91">
            <v>323.55900000000003</v>
          </cell>
          <cell r="KW91">
            <v>0</v>
          </cell>
          <cell r="KX91">
            <v>0</v>
          </cell>
          <cell r="KY91">
            <v>4642</v>
          </cell>
          <cell r="KZ91">
            <v>0</v>
          </cell>
          <cell r="LA91">
            <v>4642</v>
          </cell>
          <cell r="LB91">
            <v>569.68234606999999</v>
          </cell>
          <cell r="LC91">
            <v>0</v>
          </cell>
          <cell r="LD91">
            <v>14.109</v>
          </cell>
          <cell r="LE91">
            <v>0</v>
          </cell>
          <cell r="LF91">
            <v>323.55900000000003</v>
          </cell>
          <cell r="LG91">
            <v>323.55900000000003</v>
          </cell>
          <cell r="LH91">
            <v>0</v>
          </cell>
          <cell r="LI91">
            <v>0</v>
          </cell>
          <cell r="LJ91">
            <v>4642</v>
          </cell>
          <cell r="LK91">
            <v>0</v>
          </cell>
          <cell r="LL91">
            <v>4642</v>
          </cell>
          <cell r="LQ91">
            <v>0</v>
          </cell>
          <cell r="LR91">
            <v>55.8</v>
          </cell>
          <cell r="LS91">
            <v>0</v>
          </cell>
          <cell r="LT91">
            <v>0</v>
          </cell>
          <cell r="LU91">
            <v>0</v>
          </cell>
          <cell r="LX91">
            <v>0</v>
          </cell>
          <cell r="LY91">
            <v>0</v>
          </cell>
          <cell r="LZ91">
            <v>0</v>
          </cell>
          <cell r="MA91">
            <v>0</v>
          </cell>
          <cell r="MB91">
            <v>0</v>
          </cell>
          <cell r="MC91">
            <v>0</v>
          </cell>
          <cell r="MD91">
            <v>0</v>
          </cell>
          <cell r="ME91">
            <v>0</v>
          </cell>
          <cell r="MF91">
            <v>0</v>
          </cell>
          <cell r="MG91">
            <v>0</v>
          </cell>
          <cell r="MH91">
            <v>0</v>
          </cell>
          <cell r="MI91">
            <v>0</v>
          </cell>
          <cell r="MJ91">
            <v>0</v>
          </cell>
          <cell r="MK91">
            <v>0</v>
          </cell>
          <cell r="ML91">
            <v>0</v>
          </cell>
          <cell r="MM91">
            <v>0</v>
          </cell>
          <cell r="MN91">
            <v>0</v>
          </cell>
          <cell r="MO91">
            <v>0</v>
          </cell>
          <cell r="MP91">
            <v>0</v>
          </cell>
          <cell r="MQ91">
            <v>0</v>
          </cell>
          <cell r="MR91">
            <v>0</v>
          </cell>
          <cell r="MS91">
            <v>0</v>
          </cell>
          <cell r="MT91">
            <v>0</v>
          </cell>
          <cell r="MU91">
            <v>0</v>
          </cell>
          <cell r="MV91">
            <v>0</v>
          </cell>
          <cell r="MW91">
            <v>0</v>
          </cell>
          <cell r="MX91">
            <v>0</v>
          </cell>
          <cell r="MY91">
            <v>0</v>
          </cell>
          <cell r="MZ91">
            <v>0</v>
          </cell>
          <cell r="NA91">
            <v>0</v>
          </cell>
          <cell r="NB91">
            <v>0</v>
          </cell>
          <cell r="NC91">
            <v>0</v>
          </cell>
          <cell r="ND91">
            <v>0</v>
          </cell>
          <cell r="NE91">
            <v>0</v>
          </cell>
          <cell r="NF91">
            <v>0</v>
          </cell>
          <cell r="NG91">
            <v>0</v>
          </cell>
          <cell r="NH91">
            <v>0</v>
          </cell>
          <cell r="NI91">
            <v>0</v>
          </cell>
          <cell r="NJ91">
            <v>0</v>
          </cell>
          <cell r="NK91">
            <v>0</v>
          </cell>
          <cell r="NL91">
            <v>0</v>
          </cell>
          <cell r="NM91">
            <v>0</v>
          </cell>
          <cell r="NN91">
            <v>0</v>
          </cell>
          <cell r="NO91">
            <v>0</v>
          </cell>
          <cell r="NP91">
            <v>0</v>
          </cell>
          <cell r="NQ91">
            <v>0</v>
          </cell>
          <cell r="NR91">
            <v>0</v>
          </cell>
          <cell r="NS91">
            <v>0</v>
          </cell>
          <cell r="NT91">
            <v>0</v>
          </cell>
          <cell r="NU91">
            <v>0</v>
          </cell>
          <cell r="NV91">
            <v>0</v>
          </cell>
          <cell r="NW91">
            <v>0</v>
          </cell>
          <cell r="NX91">
            <v>0</v>
          </cell>
          <cell r="NY91">
            <v>0</v>
          </cell>
          <cell r="NZ91">
            <v>0</v>
          </cell>
          <cell r="OA91">
            <v>0</v>
          </cell>
          <cell r="OB91">
            <v>0</v>
          </cell>
          <cell r="OC91">
            <v>0</v>
          </cell>
          <cell r="OD91">
            <v>0</v>
          </cell>
          <cell r="OE91">
            <v>0</v>
          </cell>
          <cell r="OF91">
            <v>0</v>
          </cell>
          <cell r="OG91">
            <v>0</v>
          </cell>
          <cell r="OH91">
            <v>0</v>
          </cell>
          <cell r="OI91">
            <v>0</v>
          </cell>
          <cell r="OJ91">
            <v>0</v>
          </cell>
          <cell r="OL91" t="str">
            <v>нд</v>
          </cell>
          <cell r="OM91" t="str">
            <v>нд</v>
          </cell>
          <cell r="ON91" t="str">
            <v>нд</v>
          </cell>
          <cell r="OO91" t="str">
            <v>нд</v>
          </cell>
          <cell r="OP91" t="str">
            <v>нд</v>
          </cell>
          <cell r="OT91">
            <v>14308.713215236534</v>
          </cell>
        </row>
        <row r="92">
          <cell r="D92" t="str">
            <v>Г</v>
          </cell>
          <cell r="E92">
            <v>5261.532182624399</v>
          </cell>
          <cell r="H92">
            <v>3480.7837834888005</v>
          </cell>
          <cell r="J92">
            <v>6586.4572570855998</v>
          </cell>
          <cell r="K92">
            <v>4130.4645926155999</v>
          </cell>
          <cell r="L92">
            <v>2455.9926644699999</v>
          </cell>
          <cell r="M92">
            <v>999.58759440000017</v>
          </cell>
          <cell r="N92">
            <v>0</v>
          </cell>
          <cell r="O92">
            <v>199.96046895000003</v>
          </cell>
          <cell r="P92">
            <v>69.464734550000003</v>
          </cell>
          <cell r="Q92">
            <v>1186.9798665699998</v>
          </cell>
          <cell r="R92">
            <v>1018.1578705915997</v>
          </cell>
          <cell r="S92">
            <v>0</v>
          </cell>
          <cell r="T92">
            <v>0</v>
          </cell>
          <cell r="U92">
            <v>69.00620171333334</v>
          </cell>
          <cell r="V92">
            <v>75.971036030000008</v>
          </cell>
          <cell r="W92">
            <v>873.18063284826633</v>
          </cell>
          <cell r="X92">
            <v>575.06032880149985</v>
          </cell>
          <cell r="Y92">
            <v>0</v>
          </cell>
          <cell r="Z92">
            <v>0</v>
          </cell>
          <cell r="AA92">
            <v>68.40026838</v>
          </cell>
          <cell r="AB92">
            <v>28.088238853500002</v>
          </cell>
          <cell r="AC92">
            <v>478.5718215679999</v>
          </cell>
          <cell r="AD92">
            <v>404.32671470110006</v>
          </cell>
          <cell r="AE92">
            <v>0</v>
          </cell>
          <cell r="AF92">
            <v>0</v>
          </cell>
          <cell r="AG92">
            <v>0</v>
          </cell>
          <cell r="AH92">
            <v>28.8049518435</v>
          </cell>
          <cell r="AI92">
            <v>375.52176285760004</v>
          </cell>
          <cell r="AJ92">
            <v>0</v>
          </cell>
          <cell r="AK92">
            <v>0</v>
          </cell>
          <cell r="AL92">
            <v>0</v>
          </cell>
          <cell r="AM92">
            <v>0</v>
          </cell>
          <cell r="AN92">
            <v>0</v>
          </cell>
          <cell r="AO92">
            <v>0</v>
          </cell>
          <cell r="AP92">
            <v>38.770827089000001</v>
          </cell>
          <cell r="AQ92">
            <v>0</v>
          </cell>
          <cell r="AR92">
            <v>0</v>
          </cell>
          <cell r="AS92">
            <v>0.60593333333333321</v>
          </cell>
          <cell r="AT92">
            <v>19.077845333000003</v>
          </cell>
          <cell r="AU92">
            <v>19.087048422666662</v>
          </cell>
          <cell r="AV92">
            <v>38.770827089000001</v>
          </cell>
          <cell r="AW92">
            <v>0</v>
          </cell>
          <cell r="AX92">
            <v>0</v>
          </cell>
          <cell r="AY92">
            <v>0.60593333333333321</v>
          </cell>
          <cell r="AZ92">
            <v>19.077845333000003</v>
          </cell>
          <cell r="BA92">
            <v>19.087048422666662</v>
          </cell>
          <cell r="BB92">
            <v>1</v>
          </cell>
          <cell r="BC92" t="str">
            <v/>
          </cell>
          <cell r="BD92" t="str">
            <v/>
          </cell>
          <cell r="BE92" t="str">
            <v/>
          </cell>
          <cell r="BF92" t="str">
            <v>1</v>
          </cell>
          <cell r="BG92">
            <v>2349.7161934800006</v>
          </cell>
          <cell r="BH92">
            <v>818.12398278000001</v>
          </cell>
          <cell r="BI92">
            <v>0</v>
          </cell>
          <cell r="BJ92">
            <v>86.722322599999927</v>
          </cell>
          <cell r="BK92">
            <v>487.95501970999999</v>
          </cell>
          <cell r="BL92">
            <v>956.91486839000004</v>
          </cell>
          <cell r="BM92">
            <v>575.82452361999981</v>
          </cell>
          <cell r="BN92">
            <v>0</v>
          </cell>
          <cell r="BO92">
            <v>0</v>
          </cell>
          <cell r="BP92">
            <v>70.151710050000005</v>
          </cell>
          <cell r="BQ92">
            <v>26.75070367</v>
          </cell>
          <cell r="BR92">
            <v>478.92210989999995</v>
          </cell>
          <cell r="BS92">
            <v>404.61655664000006</v>
          </cell>
          <cell r="BT92">
            <v>0</v>
          </cell>
          <cell r="BU92">
            <v>0</v>
          </cell>
          <cell r="BV92">
            <v>0</v>
          </cell>
          <cell r="BW92">
            <v>27.43328747</v>
          </cell>
          <cell r="BX92">
            <v>377.18326917000007</v>
          </cell>
          <cell r="BY92">
            <v>7.6427999999999994</v>
          </cell>
          <cell r="BZ92">
            <v>0</v>
          </cell>
          <cell r="CA92">
            <v>0</v>
          </cell>
          <cell r="CB92">
            <v>6.3689999999999998</v>
          </cell>
          <cell r="CC92">
            <v>0</v>
          </cell>
          <cell r="CD92">
            <v>1.2737999999999996</v>
          </cell>
          <cell r="CE92">
            <v>1361.6323132199998</v>
          </cell>
          <cell r="CF92">
            <v>818.12398278000001</v>
          </cell>
          <cell r="CG92">
            <v>0</v>
          </cell>
          <cell r="CH92">
            <v>10.201612549999936</v>
          </cell>
          <cell r="CI92">
            <v>433.77102857</v>
          </cell>
          <cell r="CJ92">
            <v>99.535689320000031</v>
          </cell>
          <cell r="CK92">
            <v>1361.6323132199998</v>
          </cell>
          <cell r="CL92">
            <v>818.12398278000001</v>
          </cell>
          <cell r="CM92">
            <v>0</v>
          </cell>
          <cell r="CN92">
            <v>10.201612549999936</v>
          </cell>
          <cell r="CO92">
            <v>433.77102857</v>
          </cell>
          <cell r="CP92">
            <v>99.535689320000031</v>
          </cell>
          <cell r="CQ92">
            <v>1</v>
          </cell>
          <cell r="CR92" t="str">
            <v/>
          </cell>
          <cell r="CS92" t="str">
            <v/>
          </cell>
          <cell r="CT92" t="str">
            <v/>
          </cell>
          <cell r="CU92" t="str">
            <v>1</v>
          </cell>
          <cell r="CX92">
            <v>11773.071493446381</v>
          </cell>
          <cell r="CY92">
            <v>2007.6103241393257</v>
          </cell>
          <cell r="CZ92">
            <v>3841.5348877713004</v>
          </cell>
          <cell r="DA92">
            <v>3963.2928893735866</v>
          </cell>
          <cell r="DB92">
            <v>1960.6333921621663</v>
          </cell>
          <cell r="DE92">
            <v>2414.5178005400007</v>
          </cell>
          <cell r="DG92">
            <v>4441.9755411046663</v>
          </cell>
          <cell r="DH92">
            <v>2583.7428095646665</v>
          </cell>
          <cell r="DI92">
            <v>1858.2327315399998</v>
          </cell>
          <cell r="DJ92">
            <v>591.40477412999996</v>
          </cell>
          <cell r="DK92">
            <v>443.57690142000001</v>
          </cell>
          <cell r="DL92">
            <v>711.97321601999988</v>
          </cell>
          <cell r="DM92">
            <v>111.27783997</v>
          </cell>
          <cell r="DN92">
            <v>2286.1189761354112</v>
          </cell>
          <cell r="DS92">
            <v>79.441401501000001</v>
          </cell>
          <cell r="DT92">
            <v>309.44743438400002</v>
          </cell>
          <cell r="DU92">
            <v>167.1015003105</v>
          </cell>
          <cell r="DV92">
            <v>1730.1286399399112</v>
          </cell>
          <cell r="DW92">
            <v>1730.1286399399112</v>
          </cell>
          <cell r="DX92" t="str">
            <v/>
          </cell>
          <cell r="DY92">
            <v>1</v>
          </cell>
          <cell r="DZ92">
            <v>1</v>
          </cell>
          <cell r="EA92">
            <v>1</v>
          </cell>
          <cell r="EB92" t="str">
            <v>1 1 1</v>
          </cell>
          <cell r="EC92">
            <v>2648.7145405400001</v>
          </cell>
          <cell r="ED92">
            <v>221.79169244000005</v>
          </cell>
          <cell r="EE92">
            <v>951.39924857999995</v>
          </cell>
          <cell r="EF92">
            <v>1337.37306115</v>
          </cell>
          <cell r="EG92">
            <v>138.15053836999996</v>
          </cell>
          <cell r="EH92">
            <v>77.123455160000006</v>
          </cell>
          <cell r="EI92">
            <v>7.1553000000000005E-2</v>
          </cell>
          <cell r="EJ92">
            <v>1.69555777</v>
          </cell>
          <cell r="EK92">
            <v>71.096784159999999</v>
          </cell>
          <cell r="EL92">
            <v>4.2595602299999999</v>
          </cell>
          <cell r="EM92">
            <v>304.15435272000002</v>
          </cell>
          <cell r="EN92">
            <v>195.49580397000003</v>
          </cell>
          <cell r="EO92">
            <v>20.31112465</v>
          </cell>
          <cell r="EP92">
            <v>84.049988920000004</v>
          </cell>
          <cell r="EQ92">
            <v>4.2974351799999999</v>
          </cell>
          <cell r="ER92">
            <v>195.49580397000003</v>
          </cell>
          <cell r="ES92">
            <v>4.9874207300000002</v>
          </cell>
          <cell r="ET92">
            <v>124.59306793999998</v>
          </cell>
          <cell r="EU92">
            <v>79.020818469999995</v>
          </cell>
          <cell r="EV92">
            <v>16.084337529999999</v>
          </cell>
          <cell r="EW92">
            <v>2042.7510879900001</v>
          </cell>
          <cell r="EX92">
            <v>21.23691474</v>
          </cell>
          <cell r="EY92">
            <v>804.79949822000003</v>
          </cell>
          <cell r="EZ92">
            <v>1103.2054695999998</v>
          </cell>
          <cell r="FA92">
            <v>113.50920542999997</v>
          </cell>
          <cell r="FB92">
            <v>2042.7510879900001</v>
          </cell>
          <cell r="FC92">
            <v>21.23691474</v>
          </cell>
          <cell r="FD92">
            <v>804.79949822000003</v>
          </cell>
          <cell r="FE92">
            <v>1103.2054695999998</v>
          </cell>
          <cell r="FF92">
            <v>113.50920542999997</v>
          </cell>
          <cell r="FG92" t="str">
            <v/>
          </cell>
          <cell r="FH92">
            <v>1</v>
          </cell>
          <cell r="FI92" t="str">
            <v/>
          </cell>
          <cell r="FJ92">
            <v>1</v>
          </cell>
          <cell r="FK92" t="str">
            <v>1 1</v>
          </cell>
          <cell r="FN92">
            <v>11773.071493446381</v>
          </cell>
          <cell r="FO92">
            <v>0</v>
          </cell>
          <cell r="FP92">
            <v>376.37899999999996</v>
          </cell>
          <cell r="FQ92">
            <v>0</v>
          </cell>
          <cell r="FR92">
            <v>2003.7250082983335</v>
          </cell>
          <cell r="FS92">
            <v>1945.1350082983336</v>
          </cell>
          <cell r="FT92">
            <v>2.74</v>
          </cell>
          <cell r="FU92">
            <v>55.85</v>
          </cell>
          <cell r="FV92">
            <v>148252</v>
          </cell>
          <cell r="FW92">
            <v>0</v>
          </cell>
          <cell r="FX92">
            <v>148252</v>
          </cell>
          <cell r="FZ92">
            <v>1199.2375608699999</v>
          </cell>
          <cell r="GA92">
            <v>0</v>
          </cell>
          <cell r="GB92">
            <v>36.483000000000004</v>
          </cell>
          <cell r="GC92">
            <v>0</v>
          </cell>
          <cell r="GD92">
            <v>545.12599999999998</v>
          </cell>
          <cell r="GE92">
            <v>545.12599999999998</v>
          </cell>
          <cell r="GF92">
            <v>0</v>
          </cell>
          <cell r="GG92">
            <v>0</v>
          </cell>
          <cell r="GH92">
            <v>13857</v>
          </cell>
          <cell r="GI92">
            <v>0</v>
          </cell>
          <cell r="GJ92">
            <v>13857</v>
          </cell>
          <cell r="GK92">
            <v>243.8612605576771</v>
          </cell>
          <cell r="GL92">
            <v>0</v>
          </cell>
          <cell r="GM92">
            <v>0</v>
          </cell>
          <cell r="GN92">
            <v>0</v>
          </cell>
          <cell r="GO92">
            <v>50.419308298333334</v>
          </cell>
          <cell r="GP92">
            <v>25.270333333333333</v>
          </cell>
          <cell r="GQ92">
            <v>0</v>
          </cell>
          <cell r="GR92">
            <v>0.53</v>
          </cell>
          <cell r="GS92">
            <v>2054</v>
          </cell>
          <cell r="GT92">
            <v>0</v>
          </cell>
          <cell r="GU92">
            <v>2054</v>
          </cell>
          <cell r="GV92">
            <v>0</v>
          </cell>
          <cell r="GW92">
            <v>0</v>
          </cell>
          <cell r="GX92">
            <v>0</v>
          </cell>
          <cell r="GY92">
            <v>0</v>
          </cell>
          <cell r="GZ92">
            <v>0</v>
          </cell>
          <cell r="HA92">
            <v>0</v>
          </cell>
          <cell r="HB92">
            <v>0</v>
          </cell>
          <cell r="HC92">
            <v>0</v>
          </cell>
          <cell r="HD92">
            <v>0</v>
          </cell>
          <cell r="HE92">
            <v>0</v>
          </cell>
          <cell r="HF92">
            <v>0</v>
          </cell>
          <cell r="HG92">
            <v>0</v>
          </cell>
          <cell r="HH92">
            <v>0</v>
          </cell>
          <cell r="HI92">
            <v>0</v>
          </cell>
          <cell r="HJ92">
            <v>0</v>
          </cell>
          <cell r="HK92">
            <v>0</v>
          </cell>
          <cell r="HL92">
            <v>0</v>
          </cell>
          <cell r="HM92">
            <v>0</v>
          </cell>
          <cell r="HN92">
            <v>0</v>
          </cell>
          <cell r="HO92">
            <v>0</v>
          </cell>
          <cell r="HP92">
            <v>0</v>
          </cell>
          <cell r="HQ92">
            <v>0</v>
          </cell>
          <cell r="HR92">
            <v>0</v>
          </cell>
          <cell r="HS92">
            <v>0</v>
          </cell>
          <cell r="HT92">
            <v>0</v>
          </cell>
          <cell r="HU92">
            <v>0</v>
          </cell>
          <cell r="HV92">
            <v>0</v>
          </cell>
          <cell r="HW92">
            <v>0</v>
          </cell>
          <cell r="HX92">
            <v>0</v>
          </cell>
          <cell r="HY92">
            <v>0</v>
          </cell>
          <cell r="HZ92">
            <v>0</v>
          </cell>
          <cell r="IA92">
            <v>0</v>
          </cell>
          <cell r="IB92">
            <v>0</v>
          </cell>
          <cell r="IC92">
            <v>243.8612605576771</v>
          </cell>
          <cell r="ID92">
            <v>0</v>
          </cell>
          <cell r="IE92">
            <v>0</v>
          </cell>
          <cell r="IF92">
            <v>0</v>
          </cell>
          <cell r="IG92">
            <v>50.419308298333334</v>
          </cell>
          <cell r="IH92">
            <v>25.270333333333333</v>
          </cell>
          <cell r="II92">
            <v>0</v>
          </cell>
          <cell r="IJ92">
            <v>0.53</v>
          </cell>
          <cell r="IK92">
            <v>2054</v>
          </cell>
          <cell r="IL92">
            <v>0</v>
          </cell>
          <cell r="IM92">
            <v>2054</v>
          </cell>
          <cell r="IN92">
            <v>243.8612605576771</v>
          </cell>
          <cell r="IO92">
            <v>0</v>
          </cell>
          <cell r="IP92">
            <v>0</v>
          </cell>
          <cell r="IQ92">
            <v>0</v>
          </cell>
          <cell r="IR92">
            <v>50.419308298333334</v>
          </cell>
          <cell r="IS92">
            <v>25.270333333333333</v>
          </cell>
          <cell r="IT92">
            <v>0</v>
          </cell>
          <cell r="IU92">
            <v>0.53</v>
          </cell>
          <cell r="IV92">
            <v>2054</v>
          </cell>
          <cell r="IW92">
            <v>0</v>
          </cell>
          <cell r="IX92">
            <v>2054</v>
          </cell>
          <cell r="IY92">
            <v>758.40588715000001</v>
          </cell>
          <cell r="IZ92">
            <v>0</v>
          </cell>
          <cell r="JA92">
            <v>14.109</v>
          </cell>
          <cell r="JB92">
            <v>0</v>
          </cell>
          <cell r="JC92">
            <v>323.55900000000003</v>
          </cell>
          <cell r="JD92">
            <v>323.55900000000003</v>
          </cell>
          <cell r="JE92">
            <v>0</v>
          </cell>
          <cell r="JF92">
            <v>0</v>
          </cell>
          <cell r="JG92">
            <v>5045</v>
          </cell>
          <cell r="JH92">
            <v>0</v>
          </cell>
          <cell r="JI92">
            <v>5045</v>
          </cell>
          <cell r="JJ92">
            <v>6.3401916800000002</v>
          </cell>
          <cell r="JK92">
            <v>0</v>
          </cell>
          <cell r="JL92">
            <v>0</v>
          </cell>
          <cell r="JM92">
            <v>0</v>
          </cell>
          <cell r="JN92">
            <v>0</v>
          </cell>
          <cell r="JO92">
            <v>0</v>
          </cell>
          <cell r="JP92">
            <v>0</v>
          </cell>
          <cell r="JQ92">
            <v>0</v>
          </cell>
          <cell r="JR92">
            <v>22</v>
          </cell>
          <cell r="JS92">
            <v>0</v>
          </cell>
          <cell r="JT92">
            <v>22</v>
          </cell>
          <cell r="JU92">
            <v>115.56319658000001</v>
          </cell>
          <cell r="JV92">
            <v>0</v>
          </cell>
          <cell r="JW92">
            <v>0</v>
          </cell>
          <cell r="JX92">
            <v>0</v>
          </cell>
          <cell r="JY92">
            <v>0</v>
          </cell>
          <cell r="JZ92">
            <v>0</v>
          </cell>
          <cell r="KA92">
            <v>0</v>
          </cell>
          <cell r="KB92">
            <v>0</v>
          </cell>
          <cell r="KC92">
            <v>251</v>
          </cell>
          <cell r="KD92">
            <v>0</v>
          </cell>
          <cell r="KE92">
            <v>251</v>
          </cell>
          <cell r="KF92">
            <v>66.820152820000004</v>
          </cell>
          <cell r="KG92">
            <v>0</v>
          </cell>
          <cell r="KH92">
            <v>0</v>
          </cell>
          <cell r="KI92">
            <v>0</v>
          </cell>
          <cell r="KJ92">
            <v>0</v>
          </cell>
          <cell r="KK92">
            <v>0</v>
          </cell>
          <cell r="KL92">
            <v>0</v>
          </cell>
          <cell r="KM92">
            <v>0</v>
          </cell>
          <cell r="KN92">
            <v>130</v>
          </cell>
          <cell r="KO92">
            <v>0</v>
          </cell>
          <cell r="KP92">
            <v>130</v>
          </cell>
          <cell r="KQ92">
            <v>569.68234606999999</v>
          </cell>
          <cell r="KR92">
            <v>0</v>
          </cell>
          <cell r="KS92">
            <v>14.109</v>
          </cell>
          <cell r="KT92">
            <v>0</v>
          </cell>
          <cell r="KU92">
            <v>323.55900000000003</v>
          </cell>
          <cell r="KV92">
            <v>323.55900000000003</v>
          </cell>
          <cell r="KW92">
            <v>0</v>
          </cell>
          <cell r="KX92">
            <v>0</v>
          </cell>
          <cell r="KY92">
            <v>4642</v>
          </cell>
          <cell r="KZ92">
            <v>0</v>
          </cell>
          <cell r="LA92">
            <v>4642</v>
          </cell>
          <cell r="LB92">
            <v>569.68234606999999</v>
          </cell>
          <cell r="LC92">
            <v>0</v>
          </cell>
          <cell r="LD92">
            <v>14.109</v>
          </cell>
          <cell r="LE92">
            <v>0</v>
          </cell>
          <cell r="LF92">
            <v>323.55900000000003</v>
          </cell>
          <cell r="LG92">
            <v>323.55900000000003</v>
          </cell>
          <cell r="LH92">
            <v>0</v>
          </cell>
          <cell r="LI92">
            <v>0</v>
          </cell>
          <cell r="LJ92">
            <v>4642</v>
          </cell>
          <cell r="LK92">
            <v>0</v>
          </cell>
          <cell r="LL92">
            <v>4642</v>
          </cell>
          <cell r="LQ92">
            <v>0</v>
          </cell>
          <cell r="LR92">
            <v>55.8</v>
          </cell>
          <cell r="LS92">
            <v>0</v>
          </cell>
          <cell r="LT92">
            <v>0</v>
          </cell>
          <cell r="LU92">
            <v>0</v>
          </cell>
          <cell r="LX92">
            <v>0</v>
          </cell>
          <cell r="LY92">
            <v>0</v>
          </cell>
          <cell r="LZ92">
            <v>0</v>
          </cell>
          <cell r="MA92">
            <v>0</v>
          </cell>
          <cell r="MB92">
            <v>0</v>
          </cell>
          <cell r="MC92">
            <v>0</v>
          </cell>
          <cell r="MD92">
            <v>0</v>
          </cell>
          <cell r="ME92">
            <v>0</v>
          </cell>
          <cell r="MF92">
            <v>0</v>
          </cell>
          <cell r="MG92">
            <v>0</v>
          </cell>
          <cell r="MH92">
            <v>0</v>
          </cell>
          <cell r="MI92">
            <v>0</v>
          </cell>
          <cell r="MJ92">
            <v>0</v>
          </cell>
          <cell r="MK92">
            <v>0</v>
          </cell>
          <cell r="ML92">
            <v>0</v>
          </cell>
          <cell r="MM92">
            <v>0</v>
          </cell>
          <cell r="MN92">
            <v>0</v>
          </cell>
          <cell r="MO92">
            <v>0</v>
          </cell>
          <cell r="MP92">
            <v>0</v>
          </cell>
          <cell r="MQ92">
            <v>0</v>
          </cell>
          <cell r="MR92">
            <v>0</v>
          </cell>
          <cell r="MS92">
            <v>0</v>
          </cell>
          <cell r="MT92">
            <v>0</v>
          </cell>
          <cell r="MU92">
            <v>0</v>
          </cell>
          <cell r="MV92">
            <v>0</v>
          </cell>
          <cell r="MW92">
            <v>0</v>
          </cell>
          <cell r="MX92">
            <v>0</v>
          </cell>
          <cell r="MY92">
            <v>0</v>
          </cell>
          <cell r="MZ92">
            <v>0</v>
          </cell>
          <cell r="NA92">
            <v>0</v>
          </cell>
          <cell r="NB92">
            <v>0</v>
          </cell>
          <cell r="NC92">
            <v>0</v>
          </cell>
          <cell r="ND92">
            <v>0</v>
          </cell>
          <cell r="NE92">
            <v>0</v>
          </cell>
          <cell r="NF92">
            <v>0</v>
          </cell>
          <cell r="NG92">
            <v>0</v>
          </cell>
          <cell r="NH92">
            <v>0</v>
          </cell>
          <cell r="NI92">
            <v>0</v>
          </cell>
          <cell r="NJ92">
            <v>0</v>
          </cell>
          <cell r="NK92">
            <v>0</v>
          </cell>
          <cell r="NL92">
            <v>0</v>
          </cell>
          <cell r="NM92">
            <v>0</v>
          </cell>
          <cell r="NN92">
            <v>0</v>
          </cell>
          <cell r="NO92">
            <v>0</v>
          </cell>
          <cell r="NP92">
            <v>0</v>
          </cell>
          <cell r="NQ92">
            <v>0</v>
          </cell>
          <cell r="NR92">
            <v>0</v>
          </cell>
          <cell r="NS92">
            <v>0</v>
          </cell>
          <cell r="NT92">
            <v>0</v>
          </cell>
          <cell r="NU92">
            <v>0</v>
          </cell>
          <cell r="NV92">
            <v>0</v>
          </cell>
          <cell r="NW92">
            <v>0</v>
          </cell>
          <cell r="NX92">
            <v>0</v>
          </cell>
          <cell r="NY92">
            <v>0</v>
          </cell>
          <cell r="NZ92">
            <v>0</v>
          </cell>
          <cell r="OA92">
            <v>0</v>
          </cell>
          <cell r="OB92">
            <v>0</v>
          </cell>
          <cell r="OC92">
            <v>0</v>
          </cell>
          <cell r="OD92">
            <v>0</v>
          </cell>
          <cell r="OE92">
            <v>0</v>
          </cell>
          <cell r="OF92">
            <v>0</v>
          </cell>
          <cell r="OG92">
            <v>0</v>
          </cell>
          <cell r="OH92">
            <v>0</v>
          </cell>
          <cell r="OI92">
            <v>0</v>
          </cell>
          <cell r="OJ92">
            <v>0</v>
          </cell>
          <cell r="OL92" t="str">
            <v>нд</v>
          </cell>
          <cell r="OM92" t="str">
            <v>нд</v>
          </cell>
          <cell r="ON92" t="str">
            <v>нд</v>
          </cell>
          <cell r="OO92" t="str">
            <v>нд</v>
          </cell>
          <cell r="OP92" t="str">
            <v>нд</v>
          </cell>
          <cell r="OT92">
            <v>14308.713215236534</v>
          </cell>
        </row>
        <row r="93">
          <cell r="D93" t="str">
            <v>F_prj_109108_5385</v>
          </cell>
          <cell r="E93">
            <v>283.69281478879998</v>
          </cell>
          <cell r="H93">
            <v>283.69281478879998</v>
          </cell>
          <cell r="J93">
            <v>20.854334999999992</v>
          </cell>
          <cell r="K93">
            <v>20.854334999999992</v>
          </cell>
          <cell r="L93">
            <v>0</v>
          </cell>
          <cell r="M93">
            <v>0</v>
          </cell>
          <cell r="N93">
            <v>0</v>
          </cell>
          <cell r="O93">
            <v>0</v>
          </cell>
          <cell r="P93">
            <v>0</v>
          </cell>
          <cell r="Q93">
            <v>0</v>
          </cell>
          <cell r="R93">
            <v>20.854334999999999</v>
          </cell>
          <cell r="S93">
            <v>0</v>
          </cell>
          <cell r="T93">
            <v>0</v>
          </cell>
          <cell r="U93">
            <v>17.378612499999999</v>
          </cell>
          <cell r="V93">
            <v>0</v>
          </cell>
          <cell r="W93">
            <v>3.4757224999999998</v>
          </cell>
          <cell r="X93">
            <v>20.854334999999999</v>
          </cell>
          <cell r="Y93">
            <v>0</v>
          </cell>
          <cell r="Z93">
            <v>0</v>
          </cell>
          <cell r="AA93">
            <v>17.378612499999999</v>
          </cell>
          <cell r="AB93">
            <v>0</v>
          </cell>
          <cell r="AC93">
            <v>3.4757224999999998</v>
          </cell>
          <cell r="AD93">
            <v>0</v>
          </cell>
          <cell r="AE93">
            <v>0</v>
          </cell>
          <cell r="AF93">
            <v>0</v>
          </cell>
          <cell r="AG93">
            <v>0</v>
          </cell>
          <cell r="AH93">
            <v>0</v>
          </cell>
          <cell r="AI93">
            <v>0</v>
          </cell>
          <cell r="AJ93">
            <v>0</v>
          </cell>
          <cell r="AK93">
            <v>0</v>
          </cell>
          <cell r="AL93">
            <v>0</v>
          </cell>
          <cell r="AM93">
            <v>0</v>
          </cell>
          <cell r="AN93">
            <v>0</v>
          </cell>
          <cell r="AO93">
            <v>0</v>
          </cell>
          <cell r="AP93">
            <v>0</v>
          </cell>
          <cell r="AQ93">
            <v>0</v>
          </cell>
          <cell r="AR93">
            <v>0</v>
          </cell>
          <cell r="AS93">
            <v>0</v>
          </cell>
          <cell r="AT93">
            <v>0</v>
          </cell>
          <cell r="AU93">
            <v>0</v>
          </cell>
          <cell r="AV93">
            <v>0</v>
          </cell>
          <cell r="AW93">
            <v>0</v>
          </cell>
          <cell r="AX93">
            <v>0</v>
          </cell>
          <cell r="AY93">
            <v>0</v>
          </cell>
          <cell r="AZ93">
            <v>0</v>
          </cell>
          <cell r="BA93">
            <v>0</v>
          </cell>
          <cell r="BB93">
            <v>1</v>
          </cell>
          <cell r="BC93" t="str">
            <v/>
          </cell>
          <cell r="BD93" t="str">
            <v/>
          </cell>
          <cell r="BE93" t="str">
            <v/>
          </cell>
          <cell r="BF93" t="str">
            <v>1</v>
          </cell>
          <cell r="BG93">
            <v>20.854334999999999</v>
          </cell>
          <cell r="BH93">
            <v>0</v>
          </cell>
          <cell r="BI93">
            <v>0</v>
          </cell>
          <cell r="BJ93">
            <v>17.378612499999999</v>
          </cell>
          <cell r="BK93">
            <v>0</v>
          </cell>
          <cell r="BL93">
            <v>3.4757224999999998</v>
          </cell>
          <cell r="BM93">
            <v>20.854334999999999</v>
          </cell>
          <cell r="BN93">
            <v>0</v>
          </cell>
          <cell r="BO93">
            <v>0</v>
          </cell>
          <cell r="BP93">
            <v>17.378612499999999</v>
          </cell>
          <cell r="BQ93">
            <v>0</v>
          </cell>
          <cell r="BR93">
            <v>3.4757224999999998</v>
          </cell>
          <cell r="BS93">
            <v>0</v>
          </cell>
          <cell r="BT93">
            <v>0</v>
          </cell>
          <cell r="BU93">
            <v>0</v>
          </cell>
          <cell r="BV93">
            <v>0</v>
          </cell>
          <cell r="BW93">
            <v>0</v>
          </cell>
          <cell r="BX93">
            <v>0</v>
          </cell>
          <cell r="BY93">
            <v>0</v>
          </cell>
          <cell r="BZ93">
            <v>0</v>
          </cell>
          <cell r="CA93">
            <v>0</v>
          </cell>
          <cell r="CB93">
            <v>0</v>
          </cell>
          <cell r="CC93">
            <v>0</v>
          </cell>
          <cell r="CD93">
            <v>0</v>
          </cell>
          <cell r="CE93">
            <v>0</v>
          </cell>
          <cell r="CF93">
            <v>0</v>
          </cell>
          <cell r="CG93">
            <v>0</v>
          </cell>
          <cell r="CH93">
            <v>0</v>
          </cell>
          <cell r="CI93">
            <v>0</v>
          </cell>
          <cell r="CJ93">
            <v>0</v>
          </cell>
          <cell r="CK93">
            <v>0</v>
          </cell>
          <cell r="CL93">
            <v>0</v>
          </cell>
          <cell r="CM93">
            <v>0</v>
          </cell>
          <cell r="CN93">
            <v>0</v>
          </cell>
          <cell r="CO93">
            <v>0</v>
          </cell>
          <cell r="CP93">
            <v>0</v>
          </cell>
          <cell r="CQ93" t="str">
            <v/>
          </cell>
          <cell r="CR93" t="str">
            <v/>
          </cell>
          <cell r="CS93" t="str">
            <v/>
          </cell>
          <cell r="CT93" t="str">
            <v/>
          </cell>
          <cell r="CU93">
            <v>0</v>
          </cell>
          <cell r="CX93">
            <v>300.17794601999998</v>
          </cell>
          <cell r="CY93">
            <v>55.059510789705001</v>
          </cell>
          <cell r="CZ93">
            <v>218.129772</v>
          </cell>
          <cell r="DA93">
            <v>13.38151</v>
          </cell>
          <cell r="DB93">
            <v>13.607153230294983</v>
          </cell>
          <cell r="DE93">
            <v>300.17794601999998</v>
          </cell>
          <cell r="DG93">
            <v>17.378612499999999</v>
          </cell>
          <cell r="DH93">
            <v>0</v>
          </cell>
          <cell r="DI93">
            <v>17.378612499999999</v>
          </cell>
          <cell r="DJ93">
            <v>17.378612499999999</v>
          </cell>
          <cell r="DK93">
            <v>0</v>
          </cell>
          <cell r="DL93">
            <v>0</v>
          </cell>
          <cell r="DM93">
            <v>0</v>
          </cell>
          <cell r="DN93">
            <v>0</v>
          </cell>
          <cell r="DS93">
            <v>0</v>
          </cell>
          <cell r="DT93">
            <v>0</v>
          </cell>
          <cell r="DU93">
            <v>0</v>
          </cell>
          <cell r="DV93">
            <v>0</v>
          </cell>
          <cell r="DW93">
            <v>0</v>
          </cell>
          <cell r="DX93" t="str">
            <v/>
          </cell>
          <cell r="DY93" t="str">
            <v/>
          </cell>
          <cell r="DZ93" t="str">
            <v/>
          </cell>
          <cell r="EA93" t="str">
            <v/>
          </cell>
          <cell r="EB93">
            <v>0</v>
          </cell>
          <cell r="EC93">
            <v>0</v>
          </cell>
          <cell r="ED93">
            <v>0</v>
          </cell>
          <cell r="EE93">
            <v>0</v>
          </cell>
          <cell r="EF93">
            <v>0</v>
          </cell>
          <cell r="EG93">
            <v>0</v>
          </cell>
          <cell r="EH93">
            <v>0</v>
          </cell>
          <cell r="EI93">
            <v>0</v>
          </cell>
          <cell r="EJ93">
            <v>0</v>
          </cell>
          <cell r="EK93">
            <v>0</v>
          </cell>
          <cell r="EL93">
            <v>0</v>
          </cell>
          <cell r="EM93">
            <v>0</v>
          </cell>
          <cell r="EN93">
            <v>0</v>
          </cell>
          <cell r="EO93">
            <v>0</v>
          </cell>
          <cell r="EP93">
            <v>0</v>
          </cell>
          <cell r="EQ93">
            <v>0</v>
          </cell>
          <cell r="ER93">
            <v>0</v>
          </cell>
          <cell r="ES93">
            <v>0</v>
          </cell>
          <cell r="ET93">
            <v>0</v>
          </cell>
          <cell r="EU93">
            <v>0</v>
          </cell>
          <cell r="EV93">
            <v>0</v>
          </cell>
          <cell r="EW93">
            <v>0</v>
          </cell>
          <cell r="EX93">
            <v>0</v>
          </cell>
          <cell r="EY93">
            <v>0</v>
          </cell>
          <cell r="EZ93">
            <v>0</v>
          </cell>
          <cell r="FA93">
            <v>0</v>
          </cell>
          <cell r="FB93">
            <v>0</v>
          </cell>
          <cell r="FC93">
            <v>0</v>
          </cell>
          <cell r="FD93">
            <v>0</v>
          </cell>
          <cell r="FE93">
            <v>0</v>
          </cell>
          <cell r="FF93">
            <v>0</v>
          </cell>
          <cell r="FG93" t="str">
            <v/>
          </cell>
          <cell r="FH93" t="str">
            <v/>
          </cell>
          <cell r="FI93" t="str">
            <v/>
          </cell>
          <cell r="FJ93" t="str">
            <v/>
          </cell>
          <cell r="FK93">
            <v>0</v>
          </cell>
          <cell r="FN93">
            <v>300.17794601999998</v>
          </cell>
          <cell r="FO93">
            <v>0</v>
          </cell>
          <cell r="FP93">
            <v>0</v>
          </cell>
          <cell r="FQ93">
            <v>0</v>
          </cell>
          <cell r="FR93">
            <v>0</v>
          </cell>
          <cell r="FS93">
            <v>0</v>
          </cell>
          <cell r="FT93">
            <v>0</v>
          </cell>
          <cell r="FU93">
            <v>0</v>
          </cell>
          <cell r="FV93">
            <v>1</v>
          </cell>
          <cell r="FW93">
            <v>0</v>
          </cell>
          <cell r="FX93">
            <v>1</v>
          </cell>
          <cell r="FZ93">
            <v>0</v>
          </cell>
          <cell r="GA93">
            <v>0</v>
          </cell>
          <cell r="GB93">
            <v>0</v>
          </cell>
          <cell r="GC93">
            <v>0</v>
          </cell>
          <cell r="GD93">
            <v>0</v>
          </cell>
          <cell r="GE93">
            <v>0</v>
          </cell>
          <cell r="GF93">
            <v>0</v>
          </cell>
          <cell r="GG93">
            <v>0</v>
          </cell>
          <cell r="GH93">
            <v>0</v>
          </cell>
          <cell r="GI93">
            <v>0</v>
          </cell>
          <cell r="GJ93">
            <v>0</v>
          </cell>
          <cell r="GK93">
            <v>0</v>
          </cell>
          <cell r="GL93">
            <v>0</v>
          </cell>
          <cell r="GM93">
            <v>0</v>
          </cell>
          <cell r="GN93">
            <v>0</v>
          </cell>
          <cell r="GO93">
            <v>0</v>
          </cell>
          <cell r="GP93">
            <v>0</v>
          </cell>
          <cell r="GQ93">
            <v>0</v>
          </cell>
          <cell r="GR93">
            <v>0</v>
          </cell>
          <cell r="GS93">
            <v>0</v>
          </cell>
          <cell r="GT93">
            <v>0</v>
          </cell>
          <cell r="GU93">
            <v>0</v>
          </cell>
          <cell r="GV93">
            <v>0</v>
          </cell>
          <cell r="GW93">
            <v>0</v>
          </cell>
          <cell r="GX93">
            <v>0</v>
          </cell>
          <cell r="GY93">
            <v>0</v>
          </cell>
          <cell r="GZ93">
            <v>0</v>
          </cell>
          <cell r="HA93">
            <v>0</v>
          </cell>
          <cell r="HB93">
            <v>0</v>
          </cell>
          <cell r="HC93">
            <v>0</v>
          </cell>
          <cell r="HD93">
            <v>0</v>
          </cell>
          <cell r="HE93">
            <v>0</v>
          </cell>
          <cell r="HF93">
            <v>0</v>
          </cell>
          <cell r="HG93">
            <v>0</v>
          </cell>
          <cell r="HH93">
            <v>0</v>
          </cell>
          <cell r="HI93">
            <v>0</v>
          </cell>
          <cell r="HJ93">
            <v>0</v>
          </cell>
          <cell r="HK93">
            <v>0</v>
          </cell>
          <cell r="HL93">
            <v>0</v>
          </cell>
          <cell r="HM93">
            <v>0</v>
          </cell>
          <cell r="HN93">
            <v>0</v>
          </cell>
          <cell r="HO93">
            <v>0</v>
          </cell>
          <cell r="HP93">
            <v>0</v>
          </cell>
          <cell r="HQ93">
            <v>0</v>
          </cell>
          <cell r="HR93">
            <v>0</v>
          </cell>
          <cell r="HS93">
            <v>0</v>
          </cell>
          <cell r="HT93">
            <v>0</v>
          </cell>
          <cell r="HU93">
            <v>0</v>
          </cell>
          <cell r="HV93">
            <v>0</v>
          </cell>
          <cell r="HW93">
            <v>0</v>
          </cell>
          <cell r="HX93">
            <v>0</v>
          </cell>
          <cell r="HY93">
            <v>0</v>
          </cell>
          <cell r="HZ93">
            <v>0</v>
          </cell>
          <cell r="IA93">
            <v>0</v>
          </cell>
          <cell r="IB93">
            <v>0</v>
          </cell>
          <cell r="IC93">
            <v>0</v>
          </cell>
          <cell r="ID93">
            <v>0</v>
          </cell>
          <cell r="IE93">
            <v>0</v>
          </cell>
          <cell r="IF93">
            <v>0</v>
          </cell>
          <cell r="IG93">
            <v>0</v>
          </cell>
          <cell r="IH93">
            <v>0</v>
          </cell>
          <cell r="II93">
            <v>0</v>
          </cell>
          <cell r="IJ93">
            <v>0</v>
          </cell>
          <cell r="IK93">
            <v>0</v>
          </cell>
          <cell r="IL93">
            <v>0</v>
          </cell>
          <cell r="IM93">
            <v>0</v>
          </cell>
          <cell r="IN93">
            <v>0</v>
          </cell>
          <cell r="IO93">
            <v>0</v>
          </cell>
          <cell r="IP93">
            <v>0</v>
          </cell>
          <cell r="IQ93">
            <v>0</v>
          </cell>
          <cell r="IR93">
            <v>0</v>
          </cell>
          <cell r="IS93">
            <v>0</v>
          </cell>
          <cell r="IT93">
            <v>0</v>
          </cell>
          <cell r="IU93">
            <v>0</v>
          </cell>
          <cell r="IV93">
            <v>0</v>
          </cell>
          <cell r="IW93">
            <v>0</v>
          </cell>
          <cell r="IX93">
            <v>0</v>
          </cell>
          <cell r="IY93">
            <v>0</v>
          </cell>
          <cell r="IZ93">
            <v>0</v>
          </cell>
          <cell r="JA93">
            <v>0</v>
          </cell>
          <cell r="JB93">
            <v>0</v>
          </cell>
          <cell r="JC93">
            <v>0</v>
          </cell>
          <cell r="JD93">
            <v>0</v>
          </cell>
          <cell r="JE93">
            <v>0</v>
          </cell>
          <cell r="JF93">
            <v>0</v>
          </cell>
          <cell r="JG93">
            <v>0</v>
          </cell>
          <cell r="JH93">
            <v>0</v>
          </cell>
          <cell r="JI93">
            <v>0</v>
          </cell>
          <cell r="JJ93">
            <v>0</v>
          </cell>
          <cell r="JK93">
            <v>0</v>
          </cell>
          <cell r="JL93">
            <v>0</v>
          </cell>
          <cell r="JM93">
            <v>0</v>
          </cell>
          <cell r="JN93">
            <v>0</v>
          </cell>
          <cell r="JO93">
            <v>0</v>
          </cell>
          <cell r="JP93">
            <v>0</v>
          </cell>
          <cell r="JQ93">
            <v>0</v>
          </cell>
          <cell r="JR93">
            <v>0</v>
          </cell>
          <cell r="JS93">
            <v>0</v>
          </cell>
          <cell r="JT93">
            <v>0</v>
          </cell>
          <cell r="JU93">
            <v>0</v>
          </cell>
          <cell r="JV93">
            <v>0</v>
          </cell>
          <cell r="JW93">
            <v>0</v>
          </cell>
          <cell r="JX93">
            <v>0</v>
          </cell>
          <cell r="JY93">
            <v>0</v>
          </cell>
          <cell r="JZ93">
            <v>0</v>
          </cell>
          <cell r="KA93">
            <v>0</v>
          </cell>
          <cell r="KB93">
            <v>0</v>
          </cell>
          <cell r="KC93">
            <v>0</v>
          </cell>
          <cell r="KD93">
            <v>0</v>
          </cell>
          <cell r="KE93">
            <v>0</v>
          </cell>
          <cell r="KF93">
            <v>0</v>
          </cell>
          <cell r="KG93">
            <v>0</v>
          </cell>
          <cell r="KH93">
            <v>0</v>
          </cell>
          <cell r="KI93">
            <v>0</v>
          </cell>
          <cell r="KJ93">
            <v>0</v>
          </cell>
          <cell r="KK93">
            <v>0</v>
          </cell>
          <cell r="KL93">
            <v>0</v>
          </cell>
          <cell r="KM93">
            <v>0</v>
          </cell>
          <cell r="KN93">
            <v>0</v>
          </cell>
          <cell r="KO93">
            <v>0</v>
          </cell>
          <cell r="KP93">
            <v>0</v>
          </cell>
          <cell r="KQ93">
            <v>0</v>
          </cell>
          <cell r="KR93">
            <v>0</v>
          </cell>
          <cell r="KS93">
            <v>0</v>
          </cell>
          <cell r="KT93">
            <v>0</v>
          </cell>
          <cell r="KU93">
            <v>0</v>
          </cell>
          <cell r="KV93">
            <v>0</v>
          </cell>
          <cell r="KW93">
            <v>0</v>
          </cell>
          <cell r="KX93">
            <v>0</v>
          </cell>
          <cell r="KY93">
            <v>0</v>
          </cell>
          <cell r="KZ93">
            <v>0</v>
          </cell>
          <cell r="LA93">
            <v>0</v>
          </cell>
          <cell r="LB93">
            <v>0</v>
          </cell>
          <cell r="LC93">
            <v>0</v>
          </cell>
          <cell r="LD93">
            <v>0</v>
          </cell>
          <cell r="LE93">
            <v>0</v>
          </cell>
          <cell r="LF93">
            <v>0</v>
          </cell>
          <cell r="LG93">
            <v>0</v>
          </cell>
          <cell r="LH93">
            <v>0</v>
          </cell>
          <cell r="LI93">
            <v>0</v>
          </cell>
          <cell r="LJ93">
            <v>0</v>
          </cell>
          <cell r="LK93">
            <v>0</v>
          </cell>
          <cell r="LL93">
            <v>0</v>
          </cell>
          <cell r="LQ93">
            <v>0</v>
          </cell>
          <cell r="LR93">
            <v>0</v>
          </cell>
          <cell r="LS93">
            <v>0</v>
          </cell>
          <cell r="LT93">
            <v>0</v>
          </cell>
          <cell r="LU93">
            <v>0</v>
          </cell>
          <cell r="LX93">
            <v>0</v>
          </cell>
          <cell r="LY93">
            <v>0</v>
          </cell>
          <cell r="LZ93">
            <v>0</v>
          </cell>
          <cell r="MA93">
            <v>0</v>
          </cell>
          <cell r="MB93">
            <v>0</v>
          </cell>
          <cell r="MC93">
            <v>0</v>
          </cell>
          <cell r="MD93">
            <v>0</v>
          </cell>
          <cell r="ME93">
            <v>0</v>
          </cell>
          <cell r="MF93">
            <v>0</v>
          </cell>
          <cell r="MG93">
            <v>0</v>
          </cell>
          <cell r="MH93">
            <v>0</v>
          </cell>
          <cell r="MI93">
            <v>0</v>
          </cell>
          <cell r="MJ93">
            <v>0</v>
          </cell>
          <cell r="MK93">
            <v>0</v>
          </cell>
          <cell r="ML93">
            <v>0</v>
          </cell>
          <cell r="MM93">
            <v>0</v>
          </cell>
          <cell r="MN93">
            <v>0</v>
          </cell>
          <cell r="MO93">
            <v>0</v>
          </cell>
          <cell r="MP93">
            <v>0</v>
          </cell>
          <cell r="MQ93">
            <v>0</v>
          </cell>
          <cell r="MR93">
            <v>0</v>
          </cell>
          <cell r="MS93">
            <v>0</v>
          </cell>
          <cell r="MT93">
            <v>0</v>
          </cell>
          <cell r="MU93">
            <v>0</v>
          </cell>
          <cell r="MV93">
            <v>0</v>
          </cell>
          <cell r="MW93">
            <v>0</v>
          </cell>
          <cell r="MX93">
            <v>0</v>
          </cell>
          <cell r="MY93">
            <v>0</v>
          </cell>
          <cell r="MZ93">
            <v>0</v>
          </cell>
          <cell r="NA93">
            <v>0</v>
          </cell>
          <cell r="NB93">
            <v>0</v>
          </cell>
          <cell r="NC93">
            <v>0</v>
          </cell>
          <cell r="ND93">
            <v>0</v>
          </cell>
          <cell r="NE93">
            <v>0</v>
          </cell>
          <cell r="NF93">
            <v>0</v>
          </cell>
          <cell r="NG93">
            <v>0</v>
          </cell>
          <cell r="NH93">
            <v>0</v>
          </cell>
          <cell r="NI93">
            <v>0</v>
          </cell>
          <cell r="NJ93">
            <v>0</v>
          </cell>
          <cell r="NK93">
            <v>0</v>
          </cell>
          <cell r="NL93">
            <v>0</v>
          </cell>
          <cell r="NM93">
            <v>0</v>
          </cell>
          <cell r="NN93">
            <v>0</v>
          </cell>
          <cell r="NO93">
            <v>0</v>
          </cell>
          <cell r="NP93">
            <v>0</v>
          </cell>
          <cell r="NQ93">
            <v>0</v>
          </cell>
          <cell r="NR93">
            <v>0</v>
          </cell>
          <cell r="NS93">
            <v>0</v>
          </cell>
          <cell r="NT93">
            <v>0</v>
          </cell>
          <cell r="NU93">
            <v>0</v>
          </cell>
          <cell r="NV93">
            <v>0</v>
          </cell>
          <cell r="NW93">
            <v>0</v>
          </cell>
          <cell r="NX93">
            <v>0</v>
          </cell>
          <cell r="NY93">
            <v>0</v>
          </cell>
          <cell r="NZ93">
            <v>0</v>
          </cell>
          <cell r="OA93">
            <v>0</v>
          </cell>
          <cell r="OB93">
            <v>0</v>
          </cell>
          <cell r="OC93">
            <v>0</v>
          </cell>
          <cell r="OD93">
            <v>0</v>
          </cell>
          <cell r="OE93">
            <v>0</v>
          </cell>
          <cell r="OF93">
            <v>0</v>
          </cell>
          <cell r="OG93">
            <v>0</v>
          </cell>
          <cell r="OH93">
            <v>0</v>
          </cell>
          <cell r="OI93">
            <v>0</v>
          </cell>
          <cell r="OJ93">
            <v>0</v>
          </cell>
          <cell r="OL93">
            <v>2013</v>
          </cell>
          <cell r="OM93" t="str">
            <v>нд</v>
          </cell>
          <cell r="ON93">
            <v>2023</v>
          </cell>
          <cell r="OO93" t="str">
            <v>нд</v>
          </cell>
          <cell r="OP93" t="str">
            <v>и</v>
          </cell>
          <cell r="OT93">
            <v>283.69281478879998</v>
          </cell>
        </row>
        <row r="94">
          <cell r="D94" t="str">
            <v>N_Che461</v>
          </cell>
          <cell r="E94">
            <v>3.0542048999999998</v>
          </cell>
          <cell r="H94">
            <v>0</v>
          </cell>
          <cell r="J94">
            <v>3.0542048999999998</v>
          </cell>
          <cell r="K94">
            <v>3.0542048999999998</v>
          </cell>
          <cell r="L94">
            <v>0</v>
          </cell>
          <cell r="M94">
            <v>0</v>
          </cell>
          <cell r="N94">
            <v>0</v>
          </cell>
          <cell r="O94">
            <v>0</v>
          </cell>
          <cell r="P94">
            <v>0</v>
          </cell>
          <cell r="Q94">
            <v>0</v>
          </cell>
          <cell r="R94">
            <v>3.0542048999999998</v>
          </cell>
          <cell r="S94">
            <v>0</v>
          </cell>
          <cell r="T94">
            <v>0</v>
          </cell>
          <cell r="U94">
            <v>0</v>
          </cell>
          <cell r="V94">
            <v>3.0542048999999998</v>
          </cell>
          <cell r="W94">
            <v>0</v>
          </cell>
          <cell r="X94">
            <v>0</v>
          </cell>
          <cell r="Y94">
            <v>0</v>
          </cell>
          <cell r="Z94">
            <v>0</v>
          </cell>
          <cell r="AA94">
            <v>0</v>
          </cell>
          <cell r="AB94">
            <v>0</v>
          </cell>
          <cell r="AC94">
            <v>0</v>
          </cell>
          <cell r="AD94">
            <v>0</v>
          </cell>
          <cell r="AE94">
            <v>0</v>
          </cell>
          <cell r="AF94">
            <v>0</v>
          </cell>
          <cell r="AG94">
            <v>0</v>
          </cell>
          <cell r="AH94">
            <v>0</v>
          </cell>
          <cell r="AI94">
            <v>0</v>
          </cell>
          <cell r="AJ94">
            <v>0</v>
          </cell>
          <cell r="AK94">
            <v>0</v>
          </cell>
          <cell r="AL94">
            <v>0</v>
          </cell>
          <cell r="AM94">
            <v>0</v>
          </cell>
          <cell r="AN94">
            <v>0</v>
          </cell>
          <cell r="AO94">
            <v>0</v>
          </cell>
          <cell r="AP94">
            <v>3.0542048999999998</v>
          </cell>
          <cell r="AQ94">
            <v>0</v>
          </cell>
          <cell r="AR94">
            <v>0</v>
          </cell>
          <cell r="AS94">
            <v>0</v>
          </cell>
          <cell r="AT94">
            <v>3.0542048999999998</v>
          </cell>
          <cell r="AU94">
            <v>0</v>
          </cell>
          <cell r="AV94">
            <v>3.0542048999999998</v>
          </cell>
          <cell r="AW94">
            <v>0</v>
          </cell>
          <cell r="AX94">
            <v>0</v>
          </cell>
          <cell r="AY94">
            <v>0</v>
          </cell>
          <cell r="AZ94">
            <v>3.0542048999999998</v>
          </cell>
          <cell r="BA94">
            <v>0</v>
          </cell>
          <cell r="BB94" t="str">
            <v/>
          </cell>
          <cell r="BC94" t="str">
            <v/>
          </cell>
          <cell r="BD94" t="str">
            <v/>
          </cell>
          <cell r="BE94" t="str">
            <v/>
          </cell>
          <cell r="BF94">
            <v>0</v>
          </cell>
          <cell r="BG94">
            <v>0</v>
          </cell>
          <cell r="BH94">
            <v>0</v>
          </cell>
          <cell r="BI94">
            <v>0</v>
          </cell>
          <cell r="BJ94">
            <v>0</v>
          </cell>
          <cell r="BK94">
            <v>0</v>
          </cell>
          <cell r="BL94">
            <v>0</v>
          </cell>
          <cell r="BM94">
            <v>0</v>
          </cell>
          <cell r="BN94">
            <v>0</v>
          </cell>
          <cell r="BO94">
            <v>0</v>
          </cell>
          <cell r="BP94">
            <v>0</v>
          </cell>
          <cell r="BQ94">
            <v>0</v>
          </cell>
          <cell r="BR94">
            <v>0</v>
          </cell>
          <cell r="BS94">
            <v>0</v>
          </cell>
          <cell r="BT94">
            <v>0</v>
          </cell>
          <cell r="BU94">
            <v>0</v>
          </cell>
          <cell r="BV94">
            <v>0</v>
          </cell>
          <cell r="BW94">
            <v>0</v>
          </cell>
          <cell r="BX94">
            <v>0</v>
          </cell>
          <cell r="BY94">
            <v>0</v>
          </cell>
          <cell r="BZ94">
            <v>0</v>
          </cell>
          <cell r="CA94">
            <v>0</v>
          </cell>
          <cell r="CB94">
            <v>0</v>
          </cell>
          <cell r="CC94">
            <v>0</v>
          </cell>
          <cell r="CD94">
            <v>0</v>
          </cell>
          <cell r="CE94">
            <v>0</v>
          </cell>
          <cell r="CF94">
            <v>0</v>
          </cell>
          <cell r="CG94">
            <v>0</v>
          </cell>
          <cell r="CH94">
            <v>0</v>
          </cell>
          <cell r="CI94">
            <v>0</v>
          </cell>
          <cell r="CJ94">
            <v>0</v>
          </cell>
          <cell r="CK94">
            <v>0</v>
          </cell>
          <cell r="CL94">
            <v>0</v>
          </cell>
          <cell r="CM94">
            <v>0</v>
          </cell>
          <cell r="CN94">
            <v>0</v>
          </cell>
          <cell r="CO94">
            <v>0</v>
          </cell>
          <cell r="CP94">
            <v>0</v>
          </cell>
          <cell r="CQ94" t="str">
            <v/>
          </cell>
          <cell r="CR94" t="str">
            <v/>
          </cell>
          <cell r="CS94" t="str">
            <v/>
          </cell>
          <cell r="CT94" t="str">
            <v/>
          </cell>
          <cell r="CU94">
            <v>0</v>
          </cell>
          <cell r="CX94">
            <v>2.54517075</v>
          </cell>
          <cell r="CY94">
            <v>2.54517075</v>
          </cell>
          <cell r="CZ94">
            <v>0</v>
          </cell>
          <cell r="DA94">
            <v>0</v>
          </cell>
          <cell r="DB94">
            <v>0</v>
          </cell>
          <cell r="DE94">
            <v>0</v>
          </cell>
          <cell r="DG94">
            <v>2.54517075</v>
          </cell>
          <cell r="DH94">
            <v>2.54517075</v>
          </cell>
          <cell r="DI94">
            <v>0</v>
          </cell>
          <cell r="DJ94">
            <v>0</v>
          </cell>
          <cell r="DK94">
            <v>0</v>
          </cell>
          <cell r="DL94">
            <v>0</v>
          </cell>
          <cell r="DM94">
            <v>0</v>
          </cell>
          <cell r="DN94">
            <v>2.54517075</v>
          </cell>
          <cell r="DS94">
            <v>0</v>
          </cell>
          <cell r="DT94">
            <v>0</v>
          </cell>
          <cell r="DU94">
            <v>0</v>
          </cell>
          <cell r="DV94">
            <v>2.54517075</v>
          </cell>
          <cell r="DW94">
            <v>2.54517075</v>
          </cell>
          <cell r="DX94" t="str">
            <v/>
          </cell>
          <cell r="DY94" t="str">
            <v/>
          </cell>
          <cell r="DZ94" t="str">
            <v/>
          </cell>
          <cell r="EA94" t="str">
            <v/>
          </cell>
          <cell r="EB94">
            <v>0</v>
          </cell>
          <cell r="EC94">
            <v>0</v>
          </cell>
          <cell r="ED94">
            <v>0</v>
          </cell>
          <cell r="EE94">
            <v>0</v>
          </cell>
          <cell r="EF94">
            <v>0</v>
          </cell>
          <cell r="EG94">
            <v>0</v>
          </cell>
          <cell r="EH94">
            <v>0</v>
          </cell>
          <cell r="EI94">
            <v>0</v>
          </cell>
          <cell r="EJ94">
            <v>0</v>
          </cell>
          <cell r="EK94">
            <v>0</v>
          </cell>
          <cell r="EL94">
            <v>0</v>
          </cell>
          <cell r="EM94">
            <v>0</v>
          </cell>
          <cell r="EN94">
            <v>0</v>
          </cell>
          <cell r="EO94">
            <v>0</v>
          </cell>
          <cell r="EP94">
            <v>0</v>
          </cell>
          <cell r="EQ94">
            <v>0</v>
          </cell>
          <cell r="ER94">
            <v>0</v>
          </cell>
          <cell r="ES94">
            <v>0</v>
          </cell>
          <cell r="ET94">
            <v>0</v>
          </cell>
          <cell r="EU94">
            <v>0</v>
          </cell>
          <cell r="EV94">
            <v>0</v>
          </cell>
          <cell r="EW94">
            <v>0</v>
          </cell>
          <cell r="EX94">
            <v>0</v>
          </cell>
          <cell r="EY94">
            <v>0</v>
          </cell>
          <cell r="EZ94">
            <v>0</v>
          </cell>
          <cell r="FA94">
            <v>0</v>
          </cell>
          <cell r="FB94">
            <v>0</v>
          </cell>
          <cell r="FC94">
            <v>0</v>
          </cell>
          <cell r="FD94">
            <v>0</v>
          </cell>
          <cell r="FE94">
            <v>0</v>
          </cell>
          <cell r="FF94">
            <v>0</v>
          </cell>
          <cell r="FG94" t="str">
            <v/>
          </cell>
          <cell r="FH94" t="str">
            <v/>
          </cell>
          <cell r="FI94" t="str">
            <v/>
          </cell>
          <cell r="FJ94">
            <v>1</v>
          </cell>
          <cell r="FK94" t="str">
            <v>1</v>
          </cell>
          <cell r="FN94">
            <v>2.54517075</v>
          </cell>
          <cell r="FO94">
            <v>0</v>
          </cell>
          <cell r="FP94">
            <v>0</v>
          </cell>
          <cell r="FQ94">
            <v>0</v>
          </cell>
          <cell r="FR94">
            <v>0</v>
          </cell>
          <cell r="FS94">
            <v>0</v>
          </cell>
          <cell r="FT94">
            <v>0</v>
          </cell>
          <cell r="FU94">
            <v>0</v>
          </cell>
          <cell r="FV94">
            <v>1</v>
          </cell>
          <cell r="FW94">
            <v>0</v>
          </cell>
          <cell r="FX94">
            <v>1</v>
          </cell>
          <cell r="FZ94">
            <v>0</v>
          </cell>
          <cell r="GA94">
            <v>0</v>
          </cell>
          <cell r="GB94">
            <v>0</v>
          </cell>
          <cell r="GC94">
            <v>0</v>
          </cell>
          <cell r="GD94">
            <v>0</v>
          </cell>
          <cell r="GE94">
            <v>0</v>
          </cell>
          <cell r="GF94">
            <v>0</v>
          </cell>
          <cell r="GG94">
            <v>0</v>
          </cell>
          <cell r="GH94">
            <v>0</v>
          </cell>
          <cell r="GI94">
            <v>0</v>
          </cell>
          <cell r="GJ94">
            <v>0</v>
          </cell>
          <cell r="GK94">
            <v>0</v>
          </cell>
          <cell r="GL94">
            <v>0</v>
          </cell>
          <cell r="GM94">
            <v>0</v>
          </cell>
          <cell r="GN94">
            <v>0</v>
          </cell>
          <cell r="GO94">
            <v>0</v>
          </cell>
          <cell r="GP94">
            <v>0</v>
          </cell>
          <cell r="GQ94">
            <v>0</v>
          </cell>
          <cell r="GR94">
            <v>0</v>
          </cell>
          <cell r="GS94">
            <v>0</v>
          </cell>
          <cell r="GT94">
            <v>0</v>
          </cell>
          <cell r="GU94">
            <v>0</v>
          </cell>
          <cell r="GV94">
            <v>0</v>
          </cell>
          <cell r="GW94">
            <v>0</v>
          </cell>
          <cell r="GX94">
            <v>0</v>
          </cell>
          <cell r="GY94">
            <v>0</v>
          </cell>
          <cell r="GZ94">
            <v>0</v>
          </cell>
          <cell r="HA94">
            <v>0</v>
          </cell>
          <cell r="HB94">
            <v>0</v>
          </cell>
          <cell r="HC94">
            <v>0</v>
          </cell>
          <cell r="HD94">
            <v>0</v>
          </cell>
          <cell r="HE94">
            <v>0</v>
          </cell>
          <cell r="HF94">
            <v>0</v>
          </cell>
          <cell r="HG94">
            <v>0</v>
          </cell>
          <cell r="HH94">
            <v>0</v>
          </cell>
          <cell r="HI94">
            <v>0</v>
          </cell>
          <cell r="HJ94">
            <v>0</v>
          </cell>
          <cell r="HK94">
            <v>0</v>
          </cell>
          <cell r="HL94">
            <v>0</v>
          </cell>
          <cell r="HM94">
            <v>0</v>
          </cell>
          <cell r="HN94">
            <v>0</v>
          </cell>
          <cell r="HO94">
            <v>0</v>
          </cell>
          <cell r="HP94">
            <v>0</v>
          </cell>
          <cell r="HQ94">
            <v>0</v>
          </cell>
          <cell r="HR94">
            <v>0</v>
          </cell>
          <cell r="HS94">
            <v>0</v>
          </cell>
          <cell r="HT94">
            <v>0</v>
          </cell>
          <cell r="HU94">
            <v>0</v>
          </cell>
          <cell r="HV94">
            <v>0</v>
          </cell>
          <cell r="HW94">
            <v>0</v>
          </cell>
          <cell r="HX94">
            <v>0</v>
          </cell>
          <cell r="HY94">
            <v>0</v>
          </cell>
          <cell r="HZ94">
            <v>0</v>
          </cell>
          <cell r="IA94">
            <v>0</v>
          </cell>
          <cell r="IB94">
            <v>0</v>
          </cell>
          <cell r="IC94">
            <v>0</v>
          </cell>
          <cell r="ID94">
            <v>0</v>
          </cell>
          <cell r="IE94">
            <v>0</v>
          </cell>
          <cell r="IF94">
            <v>0</v>
          </cell>
          <cell r="IG94">
            <v>0</v>
          </cell>
          <cell r="IH94">
            <v>0</v>
          </cell>
          <cell r="II94">
            <v>0</v>
          </cell>
          <cell r="IJ94">
            <v>0</v>
          </cell>
          <cell r="IK94">
            <v>0</v>
          </cell>
          <cell r="IL94">
            <v>0</v>
          </cell>
          <cell r="IM94">
            <v>0</v>
          </cell>
          <cell r="IN94">
            <v>0</v>
          </cell>
          <cell r="IO94">
            <v>0</v>
          </cell>
          <cell r="IP94">
            <v>0</v>
          </cell>
          <cell r="IQ94">
            <v>0</v>
          </cell>
          <cell r="IR94">
            <v>0</v>
          </cell>
          <cell r="IS94">
            <v>0</v>
          </cell>
          <cell r="IT94">
            <v>0</v>
          </cell>
          <cell r="IU94">
            <v>0</v>
          </cell>
          <cell r="IV94">
            <v>0</v>
          </cell>
          <cell r="IW94">
            <v>0</v>
          </cell>
          <cell r="IX94">
            <v>0</v>
          </cell>
          <cell r="IY94">
            <v>0</v>
          </cell>
          <cell r="IZ94">
            <v>0</v>
          </cell>
          <cell r="JA94">
            <v>0</v>
          </cell>
          <cell r="JB94">
            <v>0</v>
          </cell>
          <cell r="JC94">
            <v>0</v>
          </cell>
          <cell r="JD94">
            <v>0</v>
          </cell>
          <cell r="JE94">
            <v>0</v>
          </cell>
          <cell r="JF94">
            <v>0</v>
          </cell>
          <cell r="JG94">
            <v>0</v>
          </cell>
          <cell r="JH94">
            <v>0</v>
          </cell>
          <cell r="JI94">
            <v>0</v>
          </cell>
          <cell r="JJ94">
            <v>0</v>
          </cell>
          <cell r="JK94">
            <v>0</v>
          </cell>
          <cell r="JL94">
            <v>0</v>
          </cell>
          <cell r="JM94">
            <v>0</v>
          </cell>
          <cell r="JN94">
            <v>0</v>
          </cell>
          <cell r="JO94">
            <v>0</v>
          </cell>
          <cell r="JP94">
            <v>0</v>
          </cell>
          <cell r="JQ94">
            <v>0</v>
          </cell>
          <cell r="JR94">
            <v>0</v>
          </cell>
          <cell r="JS94">
            <v>0</v>
          </cell>
          <cell r="JT94">
            <v>0</v>
          </cell>
          <cell r="JU94">
            <v>0</v>
          </cell>
          <cell r="JV94">
            <v>0</v>
          </cell>
          <cell r="JW94">
            <v>0</v>
          </cell>
          <cell r="JX94">
            <v>0</v>
          </cell>
          <cell r="JY94">
            <v>0</v>
          </cell>
          <cell r="JZ94">
            <v>0</v>
          </cell>
          <cell r="KA94">
            <v>0</v>
          </cell>
          <cell r="KB94">
            <v>0</v>
          </cell>
          <cell r="KC94">
            <v>0</v>
          </cell>
          <cell r="KD94">
            <v>0</v>
          </cell>
          <cell r="KE94">
            <v>0</v>
          </cell>
          <cell r="KF94">
            <v>0</v>
          </cell>
          <cell r="KG94">
            <v>0</v>
          </cell>
          <cell r="KH94">
            <v>0</v>
          </cell>
          <cell r="KI94">
            <v>0</v>
          </cell>
          <cell r="KJ94">
            <v>0</v>
          </cell>
          <cell r="KK94">
            <v>0</v>
          </cell>
          <cell r="KL94">
            <v>0</v>
          </cell>
          <cell r="KM94">
            <v>0</v>
          </cell>
          <cell r="KN94">
            <v>0</v>
          </cell>
          <cell r="KO94">
            <v>0</v>
          </cell>
          <cell r="KP94">
            <v>0</v>
          </cell>
          <cell r="KQ94">
            <v>0</v>
          </cell>
          <cell r="KR94">
            <v>0</v>
          </cell>
          <cell r="KS94">
            <v>0</v>
          </cell>
          <cell r="KT94">
            <v>0</v>
          </cell>
          <cell r="KU94">
            <v>0</v>
          </cell>
          <cell r="KV94">
            <v>0</v>
          </cell>
          <cell r="KW94">
            <v>0</v>
          </cell>
          <cell r="KX94">
            <v>0</v>
          </cell>
          <cell r="KY94">
            <v>0</v>
          </cell>
          <cell r="KZ94">
            <v>0</v>
          </cell>
          <cell r="LA94">
            <v>0</v>
          </cell>
          <cell r="LB94">
            <v>0</v>
          </cell>
          <cell r="LC94">
            <v>0</v>
          </cell>
          <cell r="LD94">
            <v>0</v>
          </cell>
          <cell r="LE94">
            <v>0</v>
          </cell>
          <cell r="LF94">
            <v>0</v>
          </cell>
          <cell r="LG94">
            <v>0</v>
          </cell>
          <cell r="LH94">
            <v>0</v>
          </cell>
          <cell r="LI94">
            <v>0</v>
          </cell>
          <cell r="LJ94">
            <v>0</v>
          </cell>
          <cell r="LK94">
            <v>0</v>
          </cell>
          <cell r="LL94">
            <v>0</v>
          </cell>
          <cell r="LQ94">
            <v>0</v>
          </cell>
          <cell r="LR94">
            <v>0</v>
          </cell>
          <cell r="LS94">
            <v>0</v>
          </cell>
          <cell r="LT94">
            <v>0</v>
          </cell>
          <cell r="LU94">
            <v>0</v>
          </cell>
          <cell r="LX94">
            <v>0</v>
          </cell>
          <cell r="LY94">
            <v>0</v>
          </cell>
          <cell r="LZ94">
            <v>0</v>
          </cell>
          <cell r="MA94">
            <v>0</v>
          </cell>
          <cell r="MB94">
            <v>0</v>
          </cell>
          <cell r="MC94">
            <v>0</v>
          </cell>
          <cell r="MD94">
            <v>0</v>
          </cell>
          <cell r="ME94">
            <v>0</v>
          </cell>
          <cell r="MF94">
            <v>0</v>
          </cell>
          <cell r="MG94">
            <v>0</v>
          </cell>
          <cell r="MH94">
            <v>0</v>
          </cell>
          <cell r="MI94">
            <v>0</v>
          </cell>
          <cell r="MJ94">
            <v>0</v>
          </cell>
          <cell r="MK94">
            <v>0</v>
          </cell>
          <cell r="ML94">
            <v>0</v>
          </cell>
          <cell r="MM94">
            <v>0</v>
          </cell>
          <cell r="MN94">
            <v>0</v>
          </cell>
          <cell r="MO94">
            <v>0</v>
          </cell>
          <cell r="MP94">
            <v>0</v>
          </cell>
          <cell r="MQ94">
            <v>0</v>
          </cell>
          <cell r="MR94">
            <v>0</v>
          </cell>
          <cell r="MS94">
            <v>0</v>
          </cell>
          <cell r="MT94">
            <v>0</v>
          </cell>
          <cell r="MU94">
            <v>0</v>
          </cell>
          <cell r="MV94">
            <v>0</v>
          </cell>
          <cell r="MW94">
            <v>0</v>
          </cell>
          <cell r="MX94">
            <v>0</v>
          </cell>
          <cell r="MY94">
            <v>0</v>
          </cell>
          <cell r="MZ94">
            <v>0</v>
          </cell>
          <cell r="NA94">
            <v>0</v>
          </cell>
          <cell r="NB94">
            <v>0</v>
          </cell>
          <cell r="NC94">
            <v>0</v>
          </cell>
          <cell r="ND94">
            <v>0</v>
          </cell>
          <cell r="NE94">
            <v>0</v>
          </cell>
          <cell r="NF94">
            <v>0</v>
          </cell>
          <cell r="NG94">
            <v>0</v>
          </cell>
          <cell r="NH94">
            <v>0</v>
          </cell>
          <cell r="NI94">
            <v>0</v>
          </cell>
          <cell r="NJ94">
            <v>0</v>
          </cell>
          <cell r="NK94">
            <v>0</v>
          </cell>
          <cell r="NL94">
            <v>0</v>
          </cell>
          <cell r="NM94">
            <v>0</v>
          </cell>
          <cell r="NN94">
            <v>0</v>
          </cell>
          <cell r="NO94">
            <v>0</v>
          </cell>
          <cell r="NP94">
            <v>0</v>
          </cell>
          <cell r="NQ94">
            <v>0</v>
          </cell>
          <cell r="NR94">
            <v>0</v>
          </cell>
          <cell r="NS94">
            <v>0</v>
          </cell>
          <cell r="NT94">
            <v>0</v>
          </cell>
          <cell r="NU94">
            <v>0</v>
          </cell>
          <cell r="NV94">
            <v>0</v>
          </cell>
          <cell r="NW94">
            <v>0</v>
          </cell>
          <cell r="NX94">
            <v>0</v>
          </cell>
          <cell r="NY94">
            <v>0</v>
          </cell>
          <cell r="NZ94">
            <v>0</v>
          </cell>
          <cell r="OA94">
            <v>0</v>
          </cell>
          <cell r="OB94">
            <v>0</v>
          </cell>
          <cell r="OC94">
            <v>0</v>
          </cell>
          <cell r="OD94">
            <v>0</v>
          </cell>
          <cell r="OE94">
            <v>0</v>
          </cell>
          <cell r="OF94">
            <v>0</v>
          </cell>
          <cell r="OG94">
            <v>0</v>
          </cell>
          <cell r="OH94">
            <v>0</v>
          </cell>
          <cell r="OI94">
            <v>0</v>
          </cell>
          <cell r="OJ94">
            <v>0</v>
          </cell>
          <cell r="OL94">
            <v>2023</v>
          </cell>
          <cell r="OM94" t="str">
            <v>нд</v>
          </cell>
          <cell r="ON94">
            <v>2023</v>
          </cell>
          <cell r="OO94" t="str">
            <v>нд</v>
          </cell>
          <cell r="OP94" t="str">
            <v>п</v>
          </cell>
          <cell r="OT94">
            <v>3.0542048999999998</v>
          </cell>
        </row>
        <row r="95">
          <cell r="D95" t="str">
            <v>K_Che263</v>
          </cell>
          <cell r="E95">
            <v>30.243599997999997</v>
          </cell>
          <cell r="H95">
            <v>30.243600000000001</v>
          </cell>
          <cell r="J95">
            <v>26.362279127999997</v>
          </cell>
          <cell r="K95">
            <v>23.768383347999997</v>
          </cell>
          <cell r="L95">
            <v>2.59389578</v>
          </cell>
          <cell r="M95">
            <v>0</v>
          </cell>
          <cell r="N95">
            <v>0</v>
          </cell>
          <cell r="O95">
            <v>0</v>
          </cell>
          <cell r="P95">
            <v>0</v>
          </cell>
          <cell r="Q95">
            <v>2.59389578</v>
          </cell>
          <cell r="R95">
            <v>23.768383347999997</v>
          </cell>
          <cell r="S95">
            <v>0</v>
          </cell>
          <cell r="T95">
            <v>0</v>
          </cell>
          <cell r="U95">
            <v>0</v>
          </cell>
          <cell r="V95">
            <v>0</v>
          </cell>
          <cell r="W95">
            <v>23.768383347999997</v>
          </cell>
          <cell r="X95">
            <v>0</v>
          </cell>
          <cell r="Y95">
            <v>0</v>
          </cell>
          <cell r="Z95">
            <v>0</v>
          </cell>
          <cell r="AA95">
            <v>0</v>
          </cell>
          <cell r="AB95">
            <v>0</v>
          </cell>
          <cell r="AC95">
            <v>0</v>
          </cell>
          <cell r="AD95">
            <v>23.768383347999997</v>
          </cell>
          <cell r="AE95">
            <v>0</v>
          </cell>
          <cell r="AF95">
            <v>0</v>
          </cell>
          <cell r="AG95">
            <v>0</v>
          </cell>
          <cell r="AH95">
            <v>0</v>
          </cell>
          <cell r="AI95">
            <v>23.768383347999997</v>
          </cell>
          <cell r="AJ95">
            <v>0</v>
          </cell>
          <cell r="AK95">
            <v>0</v>
          </cell>
          <cell r="AL95">
            <v>0</v>
          </cell>
          <cell r="AM95">
            <v>0</v>
          </cell>
          <cell r="AN95">
            <v>0</v>
          </cell>
          <cell r="AO95">
            <v>0</v>
          </cell>
          <cell r="AP95">
            <v>0</v>
          </cell>
          <cell r="AQ95">
            <v>0</v>
          </cell>
          <cell r="AR95">
            <v>0</v>
          </cell>
          <cell r="AS95">
            <v>0</v>
          </cell>
          <cell r="AT95">
            <v>0</v>
          </cell>
          <cell r="AU95">
            <v>0</v>
          </cell>
          <cell r="AV95">
            <v>0</v>
          </cell>
          <cell r="AW95">
            <v>0</v>
          </cell>
          <cell r="AX95">
            <v>0</v>
          </cell>
          <cell r="AY95">
            <v>0</v>
          </cell>
          <cell r="AZ95">
            <v>0</v>
          </cell>
          <cell r="BA95">
            <v>0</v>
          </cell>
          <cell r="BB95" t="str">
            <v/>
          </cell>
          <cell r="BC95" t="str">
            <v/>
          </cell>
          <cell r="BD95" t="str">
            <v/>
          </cell>
          <cell r="BE95" t="str">
            <v/>
          </cell>
          <cell r="BF95">
            <v>0</v>
          </cell>
          <cell r="BG95">
            <v>23.768383350000001</v>
          </cell>
          <cell r="BH95">
            <v>0</v>
          </cell>
          <cell r="BI95">
            <v>0</v>
          </cell>
          <cell r="BJ95">
            <v>0</v>
          </cell>
          <cell r="BK95">
            <v>0</v>
          </cell>
          <cell r="BL95">
            <v>23.768383350000001</v>
          </cell>
          <cell r="BM95">
            <v>0</v>
          </cell>
          <cell r="BN95">
            <v>0</v>
          </cell>
          <cell r="BO95">
            <v>0</v>
          </cell>
          <cell r="BP95">
            <v>0</v>
          </cell>
          <cell r="BQ95">
            <v>0</v>
          </cell>
          <cell r="BR95">
            <v>0</v>
          </cell>
          <cell r="BS95">
            <v>23.768383350000001</v>
          </cell>
          <cell r="BT95">
            <v>0</v>
          </cell>
          <cell r="BU95">
            <v>0</v>
          </cell>
          <cell r="BV95">
            <v>0</v>
          </cell>
          <cell r="BW95">
            <v>0</v>
          </cell>
          <cell r="BX95">
            <v>23.768383350000001</v>
          </cell>
          <cell r="BY95">
            <v>0</v>
          </cell>
          <cell r="BZ95">
            <v>0</v>
          </cell>
          <cell r="CA95">
            <v>0</v>
          </cell>
          <cell r="CB95">
            <v>0</v>
          </cell>
          <cell r="CC95">
            <v>0</v>
          </cell>
          <cell r="CD95">
            <v>0</v>
          </cell>
          <cell r="CE95">
            <v>0</v>
          </cell>
          <cell r="CF95">
            <v>0</v>
          </cell>
          <cell r="CG95">
            <v>0</v>
          </cell>
          <cell r="CH95">
            <v>0</v>
          </cell>
          <cell r="CI95">
            <v>0</v>
          </cell>
          <cell r="CJ95">
            <v>0</v>
          </cell>
          <cell r="CK95">
            <v>0</v>
          </cell>
          <cell r="CL95">
            <v>0</v>
          </cell>
          <cell r="CM95">
            <v>0</v>
          </cell>
          <cell r="CN95">
            <v>0</v>
          </cell>
          <cell r="CO95">
            <v>0</v>
          </cell>
          <cell r="CP95">
            <v>0</v>
          </cell>
          <cell r="CQ95" t="str">
            <v/>
          </cell>
          <cell r="CR95" t="str">
            <v/>
          </cell>
          <cell r="CS95" t="str">
            <v/>
          </cell>
          <cell r="CT95" t="str">
            <v/>
          </cell>
          <cell r="CU95">
            <v>0</v>
          </cell>
          <cell r="CX95">
            <v>25.202999999999999</v>
          </cell>
          <cell r="CY95">
            <v>25.202999999999999</v>
          </cell>
          <cell r="CZ95">
            <v>0</v>
          </cell>
          <cell r="DA95">
            <v>0</v>
          </cell>
          <cell r="DB95">
            <v>0</v>
          </cell>
          <cell r="DE95">
            <v>25.203000000000003</v>
          </cell>
          <cell r="DG95">
            <v>16.901440189999999</v>
          </cell>
          <cell r="DH95">
            <v>16.901440189999999</v>
          </cell>
          <cell r="DI95">
            <v>0</v>
          </cell>
          <cell r="DJ95">
            <v>0</v>
          </cell>
          <cell r="DK95">
            <v>0</v>
          </cell>
          <cell r="DL95">
            <v>0</v>
          </cell>
          <cell r="DM95">
            <v>0</v>
          </cell>
          <cell r="DN95">
            <v>16.901440189999999</v>
          </cell>
          <cell r="DS95">
            <v>0</v>
          </cell>
          <cell r="DT95">
            <v>16.901440190000002</v>
          </cell>
          <cell r="DU95">
            <v>0</v>
          </cell>
          <cell r="DV95">
            <v>-3.5527136788005009E-15</v>
          </cell>
          <cell r="DW95">
            <v>-3.5527136788005009E-15</v>
          </cell>
          <cell r="DX95" t="str">
            <v/>
          </cell>
          <cell r="DY95">
            <v>1</v>
          </cell>
          <cell r="DZ95" t="str">
            <v/>
          </cell>
          <cell r="EA95" t="str">
            <v/>
          </cell>
          <cell r="EB95" t="str">
            <v>1</v>
          </cell>
          <cell r="EC95">
            <v>16.901440190000002</v>
          </cell>
          <cell r="ED95">
            <v>16.901440190000002</v>
          </cell>
          <cell r="EE95">
            <v>0</v>
          </cell>
          <cell r="EF95">
            <v>0</v>
          </cell>
          <cell r="EG95">
            <v>0</v>
          </cell>
          <cell r="EH95">
            <v>0</v>
          </cell>
          <cell r="EI95">
            <v>0</v>
          </cell>
          <cell r="EJ95">
            <v>0</v>
          </cell>
          <cell r="EK95">
            <v>0</v>
          </cell>
          <cell r="EL95">
            <v>0</v>
          </cell>
          <cell r="EM95">
            <v>16.901440190000002</v>
          </cell>
          <cell r="EN95">
            <v>16.901440190000002</v>
          </cell>
          <cell r="EO95">
            <v>0</v>
          </cell>
          <cell r="EP95">
            <v>0</v>
          </cell>
          <cell r="EQ95">
            <v>0</v>
          </cell>
          <cell r="ER95">
            <v>0</v>
          </cell>
          <cell r="ES95">
            <v>0</v>
          </cell>
          <cell r="ET95">
            <v>0</v>
          </cell>
          <cell r="EU95">
            <v>0</v>
          </cell>
          <cell r="EV95">
            <v>0</v>
          </cell>
          <cell r="EW95">
            <v>0</v>
          </cell>
          <cell r="EX95">
            <v>0</v>
          </cell>
          <cell r="EY95">
            <v>0</v>
          </cell>
          <cell r="EZ95">
            <v>0</v>
          </cell>
          <cell r="FA95">
            <v>0</v>
          </cell>
          <cell r="FB95">
            <v>0</v>
          </cell>
          <cell r="FC95">
            <v>0</v>
          </cell>
          <cell r="FD95">
            <v>0</v>
          </cell>
          <cell r="FE95">
            <v>0</v>
          </cell>
          <cell r="FF95">
            <v>0</v>
          </cell>
          <cell r="FG95" t="str">
            <v/>
          </cell>
          <cell r="FH95">
            <v>1</v>
          </cell>
          <cell r="FI95" t="str">
            <v/>
          </cell>
          <cell r="FJ95" t="str">
            <v/>
          </cell>
          <cell r="FK95" t="str">
            <v>1</v>
          </cell>
          <cell r="FN95">
            <v>25.202999999999999</v>
          </cell>
          <cell r="FO95">
            <v>0</v>
          </cell>
          <cell r="FP95">
            <v>0</v>
          </cell>
          <cell r="FQ95">
            <v>0</v>
          </cell>
          <cell r="FR95">
            <v>0</v>
          </cell>
          <cell r="FS95">
            <v>0</v>
          </cell>
          <cell r="FT95">
            <v>0</v>
          </cell>
          <cell r="FU95">
            <v>0</v>
          </cell>
          <cell r="FV95">
            <v>1</v>
          </cell>
          <cell r="FW95">
            <v>0</v>
          </cell>
          <cell r="FX95">
            <v>1</v>
          </cell>
          <cell r="FZ95">
            <v>0</v>
          </cell>
          <cell r="GA95">
            <v>0</v>
          </cell>
          <cell r="GB95">
            <v>0</v>
          </cell>
          <cell r="GC95">
            <v>0</v>
          </cell>
          <cell r="GD95">
            <v>0</v>
          </cell>
          <cell r="GE95">
            <v>0</v>
          </cell>
          <cell r="GF95">
            <v>0</v>
          </cell>
          <cell r="GG95">
            <v>0</v>
          </cell>
          <cell r="GH95">
            <v>0</v>
          </cell>
          <cell r="GI95">
            <v>0</v>
          </cell>
          <cell r="GJ95">
            <v>0</v>
          </cell>
          <cell r="GK95">
            <v>0</v>
          </cell>
          <cell r="GL95">
            <v>0</v>
          </cell>
          <cell r="GM95">
            <v>0</v>
          </cell>
          <cell r="GN95">
            <v>0</v>
          </cell>
          <cell r="GO95">
            <v>0</v>
          </cell>
          <cell r="GP95">
            <v>0</v>
          </cell>
          <cell r="GQ95">
            <v>0</v>
          </cell>
          <cell r="GR95">
            <v>0</v>
          </cell>
          <cell r="GS95">
            <v>0</v>
          </cell>
          <cell r="GT95">
            <v>0</v>
          </cell>
          <cell r="GU95">
            <v>0</v>
          </cell>
          <cell r="GV95">
            <v>0</v>
          </cell>
          <cell r="GW95">
            <v>0</v>
          </cell>
          <cell r="GX95">
            <v>0</v>
          </cell>
          <cell r="GY95">
            <v>0</v>
          </cell>
          <cell r="GZ95">
            <v>0</v>
          </cell>
          <cell r="HA95">
            <v>0</v>
          </cell>
          <cell r="HB95">
            <v>0</v>
          </cell>
          <cell r="HC95">
            <v>0</v>
          </cell>
          <cell r="HD95">
            <v>0</v>
          </cell>
          <cell r="HE95">
            <v>0</v>
          </cell>
          <cell r="HF95">
            <v>0</v>
          </cell>
          <cell r="HG95">
            <v>0</v>
          </cell>
          <cell r="HH95">
            <v>0</v>
          </cell>
          <cell r="HI95">
            <v>0</v>
          </cell>
          <cell r="HJ95">
            <v>0</v>
          </cell>
          <cell r="HK95">
            <v>0</v>
          </cell>
          <cell r="HL95">
            <v>0</v>
          </cell>
          <cell r="HM95">
            <v>0</v>
          </cell>
          <cell r="HN95">
            <v>0</v>
          </cell>
          <cell r="HO95">
            <v>0</v>
          </cell>
          <cell r="HP95">
            <v>0</v>
          </cell>
          <cell r="HQ95">
            <v>0</v>
          </cell>
          <cell r="HR95">
            <v>0</v>
          </cell>
          <cell r="HS95">
            <v>0</v>
          </cell>
          <cell r="HT95">
            <v>0</v>
          </cell>
          <cell r="HU95">
            <v>0</v>
          </cell>
          <cell r="HV95">
            <v>0</v>
          </cell>
          <cell r="HW95">
            <v>0</v>
          </cell>
          <cell r="HX95">
            <v>0</v>
          </cell>
          <cell r="HY95">
            <v>0</v>
          </cell>
          <cell r="HZ95">
            <v>0</v>
          </cell>
          <cell r="IA95">
            <v>0</v>
          </cell>
          <cell r="IB95">
            <v>0</v>
          </cell>
          <cell r="IC95">
            <v>0</v>
          </cell>
          <cell r="ID95">
            <v>0</v>
          </cell>
          <cell r="IE95">
            <v>0</v>
          </cell>
          <cell r="IF95">
            <v>0</v>
          </cell>
          <cell r="IG95">
            <v>0</v>
          </cell>
          <cell r="IH95">
            <v>0</v>
          </cell>
          <cell r="II95">
            <v>0</v>
          </cell>
          <cell r="IJ95">
            <v>0</v>
          </cell>
          <cell r="IK95">
            <v>0</v>
          </cell>
          <cell r="IL95">
            <v>0</v>
          </cell>
          <cell r="IM95">
            <v>0</v>
          </cell>
          <cell r="IN95">
            <v>0</v>
          </cell>
          <cell r="IO95">
            <v>0</v>
          </cell>
          <cell r="IP95">
            <v>0</v>
          </cell>
          <cell r="IQ95">
            <v>0</v>
          </cell>
          <cell r="IR95">
            <v>0</v>
          </cell>
          <cell r="IS95">
            <v>0</v>
          </cell>
          <cell r="IT95">
            <v>0</v>
          </cell>
          <cell r="IU95">
            <v>0</v>
          </cell>
          <cell r="IV95">
            <v>0</v>
          </cell>
          <cell r="IW95">
            <v>0</v>
          </cell>
          <cell r="IX95">
            <v>0</v>
          </cell>
          <cell r="IY95">
            <v>0</v>
          </cell>
          <cell r="IZ95">
            <v>0</v>
          </cell>
          <cell r="JA95">
            <v>0</v>
          </cell>
          <cell r="JB95">
            <v>0</v>
          </cell>
          <cell r="JC95">
            <v>0</v>
          </cell>
          <cell r="JD95">
            <v>0</v>
          </cell>
          <cell r="JE95">
            <v>0</v>
          </cell>
          <cell r="JF95">
            <v>0</v>
          </cell>
          <cell r="JG95">
            <v>0</v>
          </cell>
          <cell r="JH95">
            <v>0</v>
          </cell>
          <cell r="JI95">
            <v>0</v>
          </cell>
          <cell r="JJ95">
            <v>0</v>
          </cell>
          <cell r="JK95">
            <v>0</v>
          </cell>
          <cell r="JL95">
            <v>0</v>
          </cell>
          <cell r="JM95">
            <v>0</v>
          </cell>
          <cell r="JN95">
            <v>0</v>
          </cell>
          <cell r="JO95">
            <v>0</v>
          </cell>
          <cell r="JP95">
            <v>0</v>
          </cell>
          <cell r="JQ95">
            <v>0</v>
          </cell>
          <cell r="JR95">
            <v>0</v>
          </cell>
          <cell r="JS95">
            <v>0</v>
          </cell>
          <cell r="JT95">
            <v>0</v>
          </cell>
          <cell r="JU95">
            <v>0</v>
          </cell>
          <cell r="JV95">
            <v>0</v>
          </cell>
          <cell r="JW95">
            <v>0</v>
          </cell>
          <cell r="JX95">
            <v>0</v>
          </cell>
          <cell r="JY95">
            <v>0</v>
          </cell>
          <cell r="JZ95">
            <v>0</v>
          </cell>
          <cell r="KA95">
            <v>0</v>
          </cell>
          <cell r="KB95">
            <v>0</v>
          </cell>
          <cell r="KC95">
            <v>0</v>
          </cell>
          <cell r="KD95">
            <v>0</v>
          </cell>
          <cell r="KE95">
            <v>0</v>
          </cell>
          <cell r="KF95">
            <v>0</v>
          </cell>
          <cell r="KG95">
            <v>0</v>
          </cell>
          <cell r="KH95">
            <v>0</v>
          </cell>
          <cell r="KI95">
            <v>0</v>
          </cell>
          <cell r="KJ95">
            <v>0</v>
          </cell>
          <cell r="KK95">
            <v>0</v>
          </cell>
          <cell r="KL95">
            <v>0</v>
          </cell>
          <cell r="KM95">
            <v>0</v>
          </cell>
          <cell r="KN95">
            <v>0</v>
          </cell>
          <cell r="KO95">
            <v>0</v>
          </cell>
          <cell r="KP95">
            <v>0</v>
          </cell>
          <cell r="KQ95">
            <v>0</v>
          </cell>
          <cell r="KR95">
            <v>0</v>
          </cell>
          <cell r="KS95">
            <v>0</v>
          </cell>
          <cell r="KT95">
            <v>0</v>
          </cell>
          <cell r="KU95">
            <v>0</v>
          </cell>
          <cell r="KV95">
            <v>0</v>
          </cell>
          <cell r="KW95">
            <v>0</v>
          </cell>
          <cell r="KX95">
            <v>0</v>
          </cell>
          <cell r="KY95">
            <v>0</v>
          </cell>
          <cell r="KZ95">
            <v>0</v>
          </cell>
          <cell r="LA95">
            <v>0</v>
          </cell>
          <cell r="LB95">
            <v>0</v>
          </cell>
          <cell r="LC95">
            <v>0</v>
          </cell>
          <cell r="LD95">
            <v>0</v>
          </cell>
          <cell r="LE95">
            <v>0</v>
          </cell>
          <cell r="LF95">
            <v>0</v>
          </cell>
          <cell r="LG95">
            <v>0</v>
          </cell>
          <cell r="LH95">
            <v>0</v>
          </cell>
          <cell r="LI95">
            <v>0</v>
          </cell>
          <cell r="LJ95">
            <v>0</v>
          </cell>
          <cell r="LK95">
            <v>0</v>
          </cell>
          <cell r="LL95">
            <v>0</v>
          </cell>
          <cell r="LQ95">
            <v>0</v>
          </cell>
          <cell r="LR95">
            <v>0</v>
          </cell>
          <cell r="LS95">
            <v>0</v>
          </cell>
          <cell r="LT95">
            <v>0</v>
          </cell>
          <cell r="LU95">
            <v>0</v>
          </cell>
          <cell r="LX95">
            <v>0</v>
          </cell>
          <cell r="LY95">
            <v>0</v>
          </cell>
          <cell r="LZ95">
            <v>0</v>
          </cell>
          <cell r="MA95">
            <v>0</v>
          </cell>
          <cell r="MB95">
            <v>0</v>
          </cell>
          <cell r="MC95">
            <v>0</v>
          </cell>
          <cell r="MD95">
            <v>0</v>
          </cell>
          <cell r="ME95">
            <v>0</v>
          </cell>
          <cell r="MF95">
            <v>0</v>
          </cell>
          <cell r="MG95">
            <v>0</v>
          </cell>
          <cell r="MH95">
            <v>0</v>
          </cell>
          <cell r="MI95">
            <v>0</v>
          </cell>
          <cell r="MJ95">
            <v>0</v>
          </cell>
          <cell r="MK95">
            <v>0</v>
          </cell>
          <cell r="ML95">
            <v>0</v>
          </cell>
          <cell r="MM95">
            <v>0</v>
          </cell>
          <cell r="MN95">
            <v>0</v>
          </cell>
          <cell r="MO95">
            <v>0</v>
          </cell>
          <cell r="MP95">
            <v>0</v>
          </cell>
          <cell r="MQ95">
            <v>0</v>
          </cell>
          <cell r="MR95">
            <v>0</v>
          </cell>
          <cell r="MS95">
            <v>0</v>
          </cell>
          <cell r="MT95">
            <v>0</v>
          </cell>
          <cell r="MU95">
            <v>0</v>
          </cell>
          <cell r="MV95">
            <v>0</v>
          </cell>
          <cell r="MW95">
            <v>0</v>
          </cell>
          <cell r="MX95">
            <v>0</v>
          </cell>
          <cell r="MY95">
            <v>0</v>
          </cell>
          <cell r="MZ95">
            <v>0</v>
          </cell>
          <cell r="NA95">
            <v>0</v>
          </cell>
          <cell r="NB95">
            <v>0</v>
          </cell>
          <cell r="NC95">
            <v>0</v>
          </cell>
          <cell r="ND95">
            <v>0</v>
          </cell>
          <cell r="NE95">
            <v>0</v>
          </cell>
          <cell r="NF95">
            <v>0</v>
          </cell>
          <cell r="NG95">
            <v>0</v>
          </cell>
          <cell r="NH95">
            <v>0</v>
          </cell>
          <cell r="NI95">
            <v>0</v>
          </cell>
          <cell r="NJ95">
            <v>0</v>
          </cell>
          <cell r="NK95">
            <v>0</v>
          </cell>
          <cell r="NL95">
            <v>0</v>
          </cell>
          <cell r="NM95">
            <v>0</v>
          </cell>
          <cell r="NN95">
            <v>0</v>
          </cell>
          <cell r="NO95">
            <v>0</v>
          </cell>
          <cell r="NP95">
            <v>0</v>
          </cell>
          <cell r="NQ95">
            <v>0</v>
          </cell>
          <cell r="NR95">
            <v>0</v>
          </cell>
          <cell r="NS95">
            <v>0</v>
          </cell>
          <cell r="NT95">
            <v>0</v>
          </cell>
          <cell r="NU95">
            <v>0</v>
          </cell>
          <cell r="NV95">
            <v>0</v>
          </cell>
          <cell r="NW95">
            <v>0</v>
          </cell>
          <cell r="NX95">
            <v>0</v>
          </cell>
          <cell r="NY95">
            <v>0</v>
          </cell>
          <cell r="NZ95">
            <v>0</v>
          </cell>
          <cell r="OA95">
            <v>0</v>
          </cell>
          <cell r="OB95">
            <v>0</v>
          </cell>
          <cell r="OC95">
            <v>0</v>
          </cell>
          <cell r="OD95">
            <v>0</v>
          </cell>
          <cell r="OE95">
            <v>0</v>
          </cell>
          <cell r="OF95">
            <v>0</v>
          </cell>
          <cell r="OG95">
            <v>0</v>
          </cell>
          <cell r="OH95">
            <v>0</v>
          </cell>
          <cell r="OI95">
            <v>0</v>
          </cell>
          <cell r="OJ95">
            <v>0</v>
          </cell>
          <cell r="OL95">
            <v>2020</v>
          </cell>
          <cell r="OM95" t="str">
            <v>нд</v>
          </cell>
          <cell r="ON95">
            <v>2023</v>
          </cell>
          <cell r="OO95" t="str">
            <v>нд</v>
          </cell>
          <cell r="OP95" t="str">
            <v>п</v>
          </cell>
          <cell r="OT95">
            <v>30.243599997999997</v>
          </cell>
        </row>
        <row r="96">
          <cell r="D96" t="str">
            <v>K_Che290</v>
          </cell>
          <cell r="E96">
            <v>16.089996006</v>
          </cell>
          <cell r="H96">
            <v>16.089995999999999</v>
          </cell>
          <cell r="J96">
            <v>11.934123456</v>
          </cell>
          <cell r="K96">
            <v>10.344217556</v>
          </cell>
          <cell r="L96">
            <v>1.5899059</v>
          </cell>
          <cell r="M96">
            <v>0</v>
          </cell>
          <cell r="N96">
            <v>0</v>
          </cell>
          <cell r="O96">
            <v>0</v>
          </cell>
          <cell r="P96">
            <v>0</v>
          </cell>
          <cell r="Q96">
            <v>1.5899059</v>
          </cell>
          <cell r="R96">
            <v>10.344217556</v>
          </cell>
          <cell r="S96">
            <v>0</v>
          </cell>
          <cell r="T96">
            <v>0</v>
          </cell>
          <cell r="U96">
            <v>0</v>
          </cell>
          <cell r="V96">
            <v>0</v>
          </cell>
          <cell r="W96">
            <v>10.344217556</v>
          </cell>
          <cell r="X96">
            <v>0</v>
          </cell>
          <cell r="Y96">
            <v>0</v>
          </cell>
          <cell r="Z96">
            <v>0</v>
          </cell>
          <cell r="AA96">
            <v>0</v>
          </cell>
          <cell r="AB96">
            <v>0</v>
          </cell>
          <cell r="AC96">
            <v>0</v>
          </cell>
          <cell r="AD96">
            <v>10.344217556</v>
          </cell>
          <cell r="AE96">
            <v>0</v>
          </cell>
          <cell r="AF96">
            <v>0</v>
          </cell>
          <cell r="AG96">
            <v>0</v>
          </cell>
          <cell r="AH96">
            <v>0</v>
          </cell>
          <cell r="AI96">
            <v>10.344217556</v>
          </cell>
          <cell r="AJ96">
            <v>0</v>
          </cell>
          <cell r="AK96">
            <v>0</v>
          </cell>
          <cell r="AL96">
            <v>0</v>
          </cell>
          <cell r="AM96">
            <v>0</v>
          </cell>
          <cell r="AN96">
            <v>0</v>
          </cell>
          <cell r="AO96">
            <v>0</v>
          </cell>
          <cell r="AP96">
            <v>0</v>
          </cell>
          <cell r="AQ96">
            <v>0</v>
          </cell>
          <cell r="AR96">
            <v>0</v>
          </cell>
          <cell r="AS96">
            <v>0</v>
          </cell>
          <cell r="AT96">
            <v>0</v>
          </cell>
          <cell r="AU96">
            <v>0</v>
          </cell>
          <cell r="AV96">
            <v>0</v>
          </cell>
          <cell r="AW96">
            <v>0</v>
          </cell>
          <cell r="AX96">
            <v>0</v>
          </cell>
          <cell r="AY96">
            <v>0</v>
          </cell>
          <cell r="AZ96">
            <v>0</v>
          </cell>
          <cell r="BA96">
            <v>0</v>
          </cell>
          <cell r="BB96" t="str">
            <v/>
          </cell>
          <cell r="BC96" t="str">
            <v/>
          </cell>
          <cell r="BD96" t="str">
            <v/>
          </cell>
          <cell r="BE96" t="str">
            <v/>
          </cell>
          <cell r="BF96">
            <v>0</v>
          </cell>
          <cell r="BG96">
            <v>10.34421755</v>
          </cell>
          <cell r="BH96">
            <v>0</v>
          </cell>
          <cell r="BI96">
            <v>0</v>
          </cell>
          <cell r="BJ96">
            <v>0</v>
          </cell>
          <cell r="BK96">
            <v>0</v>
          </cell>
          <cell r="BL96">
            <v>10.34421755</v>
          </cell>
          <cell r="BM96">
            <v>0</v>
          </cell>
          <cell r="BN96">
            <v>0</v>
          </cell>
          <cell r="BO96">
            <v>0</v>
          </cell>
          <cell r="BP96">
            <v>0</v>
          </cell>
          <cell r="BQ96">
            <v>0</v>
          </cell>
          <cell r="BR96">
            <v>0</v>
          </cell>
          <cell r="BS96">
            <v>10.34421755</v>
          </cell>
          <cell r="BT96">
            <v>0</v>
          </cell>
          <cell r="BU96">
            <v>0</v>
          </cell>
          <cell r="BV96">
            <v>0</v>
          </cell>
          <cell r="BW96">
            <v>0</v>
          </cell>
          <cell r="BX96">
            <v>10.34421755</v>
          </cell>
          <cell r="BY96">
            <v>0</v>
          </cell>
          <cell r="BZ96">
            <v>0</v>
          </cell>
          <cell r="CA96">
            <v>0</v>
          </cell>
          <cell r="CB96">
            <v>0</v>
          </cell>
          <cell r="CC96">
            <v>0</v>
          </cell>
          <cell r="CD96">
            <v>0</v>
          </cell>
          <cell r="CE96">
            <v>0</v>
          </cell>
          <cell r="CF96">
            <v>0</v>
          </cell>
          <cell r="CG96">
            <v>0</v>
          </cell>
          <cell r="CH96">
            <v>0</v>
          </cell>
          <cell r="CI96">
            <v>0</v>
          </cell>
          <cell r="CJ96">
            <v>0</v>
          </cell>
          <cell r="CK96">
            <v>0</v>
          </cell>
          <cell r="CL96">
            <v>0</v>
          </cell>
          <cell r="CM96">
            <v>0</v>
          </cell>
          <cell r="CN96">
            <v>0</v>
          </cell>
          <cell r="CO96">
            <v>0</v>
          </cell>
          <cell r="CP96">
            <v>0</v>
          </cell>
          <cell r="CQ96" t="str">
            <v/>
          </cell>
          <cell r="CR96" t="str">
            <v/>
          </cell>
          <cell r="CS96" t="str">
            <v/>
          </cell>
          <cell r="CT96" t="str">
            <v/>
          </cell>
          <cell r="CU96">
            <v>0</v>
          </cell>
          <cell r="CX96">
            <v>13.408329999999999</v>
          </cell>
          <cell r="CY96">
            <v>13.408329999999999</v>
          </cell>
          <cell r="CZ96">
            <v>0</v>
          </cell>
          <cell r="DA96">
            <v>0</v>
          </cell>
          <cell r="DB96">
            <v>0</v>
          </cell>
          <cell r="DE96">
            <v>13.408329989999999</v>
          </cell>
          <cell r="DG96">
            <v>6.0419473799999999</v>
          </cell>
          <cell r="DH96">
            <v>6.0419473799999999</v>
          </cell>
          <cell r="DI96">
            <v>0</v>
          </cell>
          <cell r="DJ96">
            <v>0</v>
          </cell>
          <cell r="DK96">
            <v>0</v>
          </cell>
          <cell r="DL96">
            <v>0</v>
          </cell>
          <cell r="DM96">
            <v>0</v>
          </cell>
          <cell r="DN96">
            <v>6.0419473800000008</v>
          </cell>
          <cell r="DS96">
            <v>0</v>
          </cell>
          <cell r="DT96">
            <v>6.0419473699999999</v>
          </cell>
          <cell r="DU96">
            <v>0</v>
          </cell>
          <cell r="DV96">
            <v>1.000000082740371E-8</v>
          </cell>
          <cell r="DW96">
            <v>1.000000082740371E-8</v>
          </cell>
          <cell r="DX96" t="str">
            <v/>
          </cell>
          <cell r="DY96">
            <v>1</v>
          </cell>
          <cell r="DZ96" t="str">
            <v/>
          </cell>
          <cell r="EA96" t="str">
            <v/>
          </cell>
          <cell r="EB96" t="str">
            <v>1</v>
          </cell>
          <cell r="EC96">
            <v>6.0419473699999999</v>
          </cell>
          <cell r="ED96">
            <v>6.0419473699999999</v>
          </cell>
          <cell r="EE96">
            <v>0</v>
          </cell>
          <cell r="EF96">
            <v>0</v>
          </cell>
          <cell r="EG96">
            <v>0</v>
          </cell>
          <cell r="EH96">
            <v>0</v>
          </cell>
          <cell r="EI96">
            <v>0</v>
          </cell>
          <cell r="EJ96">
            <v>0</v>
          </cell>
          <cell r="EK96">
            <v>0</v>
          </cell>
          <cell r="EL96">
            <v>0</v>
          </cell>
          <cell r="EM96">
            <v>6.0419473699999999</v>
          </cell>
          <cell r="EN96">
            <v>6.0419473699999999</v>
          </cell>
          <cell r="EO96">
            <v>0</v>
          </cell>
          <cell r="EP96">
            <v>0</v>
          </cell>
          <cell r="EQ96">
            <v>0</v>
          </cell>
          <cell r="ER96">
            <v>0</v>
          </cell>
          <cell r="ES96">
            <v>0</v>
          </cell>
          <cell r="ET96">
            <v>0</v>
          </cell>
          <cell r="EU96">
            <v>0</v>
          </cell>
          <cell r="EV96">
            <v>0</v>
          </cell>
          <cell r="EW96">
            <v>0</v>
          </cell>
          <cell r="EX96">
            <v>0</v>
          </cell>
          <cell r="EY96">
            <v>0</v>
          </cell>
          <cell r="EZ96">
            <v>0</v>
          </cell>
          <cell r="FA96">
            <v>0</v>
          </cell>
          <cell r="FB96">
            <v>0</v>
          </cell>
          <cell r="FC96">
            <v>0</v>
          </cell>
          <cell r="FD96">
            <v>0</v>
          </cell>
          <cell r="FE96">
            <v>0</v>
          </cell>
          <cell r="FF96">
            <v>0</v>
          </cell>
          <cell r="FG96" t="str">
            <v/>
          </cell>
          <cell r="FH96">
            <v>1</v>
          </cell>
          <cell r="FI96" t="str">
            <v/>
          </cell>
          <cell r="FJ96">
            <v>1</v>
          </cell>
          <cell r="FK96" t="str">
            <v>1 1</v>
          </cell>
          <cell r="FN96">
            <v>13.408329999999999</v>
          </cell>
          <cell r="FO96">
            <v>0</v>
          </cell>
          <cell r="FP96">
            <v>0</v>
          </cell>
          <cell r="FQ96">
            <v>0</v>
          </cell>
          <cell r="FR96">
            <v>0</v>
          </cell>
          <cell r="FS96">
            <v>0</v>
          </cell>
          <cell r="FT96">
            <v>0</v>
          </cell>
          <cell r="FU96">
            <v>0</v>
          </cell>
          <cell r="FV96">
            <v>1</v>
          </cell>
          <cell r="FW96">
            <v>0</v>
          </cell>
          <cell r="FX96">
            <v>1</v>
          </cell>
          <cell r="FZ96">
            <v>0</v>
          </cell>
          <cell r="GA96">
            <v>0</v>
          </cell>
          <cell r="GB96">
            <v>0</v>
          </cell>
          <cell r="GC96">
            <v>0</v>
          </cell>
          <cell r="GD96">
            <v>0</v>
          </cell>
          <cell r="GE96">
            <v>0</v>
          </cell>
          <cell r="GF96">
            <v>0</v>
          </cell>
          <cell r="GG96">
            <v>0</v>
          </cell>
          <cell r="GH96">
            <v>0</v>
          </cell>
          <cell r="GI96">
            <v>0</v>
          </cell>
          <cell r="GJ96">
            <v>0</v>
          </cell>
          <cell r="GK96">
            <v>0</v>
          </cell>
          <cell r="GL96">
            <v>0</v>
          </cell>
          <cell r="GM96">
            <v>0</v>
          </cell>
          <cell r="GN96">
            <v>0</v>
          </cell>
          <cell r="GO96">
            <v>0</v>
          </cell>
          <cell r="GP96">
            <v>0</v>
          </cell>
          <cell r="GQ96">
            <v>0</v>
          </cell>
          <cell r="GR96">
            <v>0</v>
          </cell>
          <cell r="GS96">
            <v>0</v>
          </cell>
          <cell r="GT96">
            <v>0</v>
          </cell>
          <cell r="GU96">
            <v>0</v>
          </cell>
          <cell r="GV96">
            <v>0</v>
          </cell>
          <cell r="GW96">
            <v>0</v>
          </cell>
          <cell r="GX96">
            <v>0</v>
          </cell>
          <cell r="GY96">
            <v>0</v>
          </cell>
          <cell r="GZ96">
            <v>0</v>
          </cell>
          <cell r="HA96">
            <v>0</v>
          </cell>
          <cell r="HB96">
            <v>0</v>
          </cell>
          <cell r="HC96">
            <v>0</v>
          </cell>
          <cell r="HD96">
            <v>0</v>
          </cell>
          <cell r="HE96">
            <v>0</v>
          </cell>
          <cell r="HF96">
            <v>0</v>
          </cell>
          <cell r="HG96">
            <v>0</v>
          </cell>
          <cell r="HH96">
            <v>0</v>
          </cell>
          <cell r="HI96">
            <v>0</v>
          </cell>
          <cell r="HJ96">
            <v>0</v>
          </cell>
          <cell r="HK96">
            <v>0</v>
          </cell>
          <cell r="HL96">
            <v>0</v>
          </cell>
          <cell r="HM96">
            <v>0</v>
          </cell>
          <cell r="HN96">
            <v>0</v>
          </cell>
          <cell r="HO96">
            <v>0</v>
          </cell>
          <cell r="HP96">
            <v>0</v>
          </cell>
          <cell r="HQ96">
            <v>0</v>
          </cell>
          <cell r="HR96">
            <v>0</v>
          </cell>
          <cell r="HS96">
            <v>0</v>
          </cell>
          <cell r="HT96">
            <v>0</v>
          </cell>
          <cell r="HU96">
            <v>0</v>
          </cell>
          <cell r="HV96">
            <v>0</v>
          </cell>
          <cell r="HW96">
            <v>0</v>
          </cell>
          <cell r="HX96">
            <v>0</v>
          </cell>
          <cell r="HY96">
            <v>0</v>
          </cell>
          <cell r="HZ96">
            <v>0</v>
          </cell>
          <cell r="IA96">
            <v>0</v>
          </cell>
          <cell r="IB96">
            <v>0</v>
          </cell>
          <cell r="IC96">
            <v>0</v>
          </cell>
          <cell r="ID96">
            <v>0</v>
          </cell>
          <cell r="IE96">
            <v>0</v>
          </cell>
          <cell r="IF96">
            <v>0</v>
          </cell>
          <cell r="IG96">
            <v>0</v>
          </cell>
          <cell r="IH96">
            <v>0</v>
          </cell>
          <cell r="II96">
            <v>0</v>
          </cell>
          <cell r="IJ96">
            <v>0</v>
          </cell>
          <cell r="IK96">
            <v>0</v>
          </cell>
          <cell r="IL96">
            <v>0</v>
          </cell>
          <cell r="IM96">
            <v>0</v>
          </cell>
          <cell r="IN96">
            <v>0</v>
          </cell>
          <cell r="IO96">
            <v>0</v>
          </cell>
          <cell r="IP96">
            <v>0</v>
          </cell>
          <cell r="IQ96">
            <v>0</v>
          </cell>
          <cell r="IR96">
            <v>0</v>
          </cell>
          <cell r="IS96">
            <v>0</v>
          </cell>
          <cell r="IT96">
            <v>0</v>
          </cell>
          <cell r="IU96">
            <v>0</v>
          </cell>
          <cell r="IV96">
            <v>0</v>
          </cell>
          <cell r="IW96">
            <v>0</v>
          </cell>
          <cell r="IX96">
            <v>0</v>
          </cell>
          <cell r="IY96">
            <v>0</v>
          </cell>
          <cell r="IZ96">
            <v>0</v>
          </cell>
          <cell r="JA96">
            <v>0</v>
          </cell>
          <cell r="JB96">
            <v>0</v>
          </cell>
          <cell r="JC96">
            <v>0</v>
          </cell>
          <cell r="JD96">
            <v>0</v>
          </cell>
          <cell r="JE96">
            <v>0</v>
          </cell>
          <cell r="JF96">
            <v>0</v>
          </cell>
          <cell r="JG96">
            <v>0</v>
          </cell>
          <cell r="JH96">
            <v>0</v>
          </cell>
          <cell r="JI96">
            <v>0</v>
          </cell>
          <cell r="JJ96">
            <v>0</v>
          </cell>
          <cell r="JK96">
            <v>0</v>
          </cell>
          <cell r="JL96">
            <v>0</v>
          </cell>
          <cell r="JM96">
            <v>0</v>
          </cell>
          <cell r="JN96">
            <v>0</v>
          </cell>
          <cell r="JO96">
            <v>0</v>
          </cell>
          <cell r="JP96">
            <v>0</v>
          </cell>
          <cell r="JQ96">
            <v>0</v>
          </cell>
          <cell r="JR96">
            <v>0</v>
          </cell>
          <cell r="JS96">
            <v>0</v>
          </cell>
          <cell r="JT96">
            <v>0</v>
          </cell>
          <cell r="JU96">
            <v>0</v>
          </cell>
          <cell r="JV96">
            <v>0</v>
          </cell>
          <cell r="JW96">
            <v>0</v>
          </cell>
          <cell r="JX96">
            <v>0</v>
          </cell>
          <cell r="JY96">
            <v>0</v>
          </cell>
          <cell r="JZ96">
            <v>0</v>
          </cell>
          <cell r="KA96">
            <v>0</v>
          </cell>
          <cell r="KB96">
            <v>0</v>
          </cell>
          <cell r="KC96">
            <v>0</v>
          </cell>
          <cell r="KD96">
            <v>0</v>
          </cell>
          <cell r="KE96">
            <v>0</v>
          </cell>
          <cell r="KF96">
            <v>0</v>
          </cell>
          <cell r="KG96">
            <v>0</v>
          </cell>
          <cell r="KH96">
            <v>0</v>
          </cell>
          <cell r="KI96">
            <v>0</v>
          </cell>
          <cell r="KJ96">
            <v>0</v>
          </cell>
          <cell r="KK96">
            <v>0</v>
          </cell>
          <cell r="KL96">
            <v>0</v>
          </cell>
          <cell r="KM96">
            <v>0</v>
          </cell>
          <cell r="KN96">
            <v>0</v>
          </cell>
          <cell r="KO96">
            <v>0</v>
          </cell>
          <cell r="KP96">
            <v>0</v>
          </cell>
          <cell r="KQ96">
            <v>0</v>
          </cell>
          <cell r="KR96">
            <v>0</v>
          </cell>
          <cell r="KS96">
            <v>0</v>
          </cell>
          <cell r="KT96">
            <v>0</v>
          </cell>
          <cell r="KU96">
            <v>0</v>
          </cell>
          <cell r="KV96">
            <v>0</v>
          </cell>
          <cell r="KW96">
            <v>0</v>
          </cell>
          <cell r="KX96">
            <v>0</v>
          </cell>
          <cell r="KY96">
            <v>0</v>
          </cell>
          <cell r="KZ96">
            <v>0</v>
          </cell>
          <cell r="LA96">
            <v>0</v>
          </cell>
          <cell r="LB96">
            <v>0</v>
          </cell>
          <cell r="LC96">
            <v>0</v>
          </cell>
          <cell r="LD96">
            <v>0</v>
          </cell>
          <cell r="LE96">
            <v>0</v>
          </cell>
          <cell r="LF96">
            <v>0</v>
          </cell>
          <cell r="LG96">
            <v>0</v>
          </cell>
          <cell r="LH96">
            <v>0</v>
          </cell>
          <cell r="LI96">
            <v>0</v>
          </cell>
          <cell r="LJ96">
            <v>0</v>
          </cell>
          <cell r="LK96">
            <v>0</v>
          </cell>
          <cell r="LL96">
            <v>0</v>
          </cell>
          <cell r="LQ96">
            <v>0</v>
          </cell>
          <cell r="LR96">
            <v>0</v>
          </cell>
          <cell r="LS96">
            <v>0</v>
          </cell>
          <cell r="LT96">
            <v>0</v>
          </cell>
          <cell r="LU96">
            <v>0</v>
          </cell>
          <cell r="LX96">
            <v>0</v>
          </cell>
          <cell r="LY96">
            <v>0</v>
          </cell>
          <cell r="LZ96">
            <v>0</v>
          </cell>
          <cell r="MA96">
            <v>0</v>
          </cell>
          <cell r="MB96">
            <v>0</v>
          </cell>
          <cell r="MC96">
            <v>0</v>
          </cell>
          <cell r="MD96">
            <v>0</v>
          </cell>
          <cell r="ME96">
            <v>0</v>
          </cell>
          <cell r="MF96">
            <v>0</v>
          </cell>
          <cell r="MG96">
            <v>0</v>
          </cell>
          <cell r="MH96">
            <v>0</v>
          </cell>
          <cell r="MI96">
            <v>0</v>
          </cell>
          <cell r="MJ96">
            <v>0</v>
          </cell>
          <cell r="MK96">
            <v>0</v>
          </cell>
          <cell r="ML96">
            <v>0</v>
          </cell>
          <cell r="MM96">
            <v>0</v>
          </cell>
          <cell r="MN96">
            <v>0</v>
          </cell>
          <cell r="MO96">
            <v>0</v>
          </cell>
          <cell r="MP96">
            <v>0</v>
          </cell>
          <cell r="MQ96">
            <v>0</v>
          </cell>
          <cell r="MR96">
            <v>0</v>
          </cell>
          <cell r="MS96">
            <v>0</v>
          </cell>
          <cell r="MT96">
            <v>0</v>
          </cell>
          <cell r="MU96">
            <v>0</v>
          </cell>
          <cell r="MV96">
            <v>0</v>
          </cell>
          <cell r="MW96">
            <v>0</v>
          </cell>
          <cell r="MX96">
            <v>0</v>
          </cell>
          <cell r="MY96">
            <v>0</v>
          </cell>
          <cell r="MZ96">
            <v>0</v>
          </cell>
          <cell r="NA96">
            <v>0</v>
          </cell>
          <cell r="NB96">
            <v>0</v>
          </cell>
          <cell r="NC96">
            <v>0</v>
          </cell>
          <cell r="ND96">
            <v>0</v>
          </cell>
          <cell r="NE96">
            <v>0</v>
          </cell>
          <cell r="NF96">
            <v>0</v>
          </cell>
          <cell r="NG96">
            <v>0</v>
          </cell>
          <cell r="NH96">
            <v>0</v>
          </cell>
          <cell r="NI96">
            <v>0</v>
          </cell>
          <cell r="NJ96">
            <v>0</v>
          </cell>
          <cell r="NK96">
            <v>0</v>
          </cell>
          <cell r="NL96">
            <v>0</v>
          </cell>
          <cell r="NM96">
            <v>0</v>
          </cell>
          <cell r="NN96">
            <v>0</v>
          </cell>
          <cell r="NO96">
            <v>0</v>
          </cell>
          <cell r="NP96">
            <v>0</v>
          </cell>
          <cell r="NQ96">
            <v>0</v>
          </cell>
          <cell r="NR96">
            <v>0</v>
          </cell>
          <cell r="NS96">
            <v>0</v>
          </cell>
          <cell r="NT96">
            <v>0</v>
          </cell>
          <cell r="NU96">
            <v>0</v>
          </cell>
          <cell r="NV96">
            <v>0</v>
          </cell>
          <cell r="NW96">
            <v>0</v>
          </cell>
          <cell r="NX96">
            <v>0</v>
          </cell>
          <cell r="NY96">
            <v>0</v>
          </cell>
          <cell r="NZ96">
            <v>0</v>
          </cell>
          <cell r="OA96">
            <v>0</v>
          </cell>
          <cell r="OB96">
            <v>0</v>
          </cell>
          <cell r="OC96">
            <v>0</v>
          </cell>
          <cell r="OD96">
            <v>0</v>
          </cell>
          <cell r="OE96">
            <v>0</v>
          </cell>
          <cell r="OF96">
            <v>0</v>
          </cell>
          <cell r="OG96">
            <v>0</v>
          </cell>
          <cell r="OH96">
            <v>0</v>
          </cell>
          <cell r="OI96">
            <v>0</v>
          </cell>
          <cell r="OJ96">
            <v>0</v>
          </cell>
          <cell r="OL96">
            <v>2020</v>
          </cell>
          <cell r="OM96" t="str">
            <v>нд</v>
          </cell>
          <cell r="ON96">
            <v>2023</v>
          </cell>
          <cell r="OO96" t="str">
            <v>нд</v>
          </cell>
          <cell r="OP96" t="str">
            <v>п</v>
          </cell>
          <cell r="OT96">
            <v>16.089996006</v>
          </cell>
        </row>
        <row r="97">
          <cell r="D97" t="str">
            <v>K_Che292</v>
          </cell>
          <cell r="E97">
            <v>33.642003026000005</v>
          </cell>
          <cell r="H97">
            <v>22.880004</v>
          </cell>
          <cell r="J97">
            <v>30.989613186000007</v>
          </cell>
          <cell r="K97">
            <v>26.768335676000007</v>
          </cell>
          <cell r="L97">
            <v>4.2212775100000002</v>
          </cell>
          <cell r="M97">
            <v>0</v>
          </cell>
          <cell r="N97">
            <v>0</v>
          </cell>
          <cell r="O97">
            <v>0</v>
          </cell>
          <cell r="P97">
            <v>0</v>
          </cell>
          <cell r="Q97">
            <v>4.2212775100000002</v>
          </cell>
          <cell r="R97">
            <v>26.768335676000003</v>
          </cell>
          <cell r="S97">
            <v>0</v>
          </cell>
          <cell r="T97">
            <v>0</v>
          </cell>
          <cell r="U97">
            <v>0</v>
          </cell>
          <cell r="V97">
            <v>0</v>
          </cell>
          <cell r="W97">
            <v>26.768335676000003</v>
          </cell>
          <cell r="X97">
            <v>0</v>
          </cell>
          <cell r="Y97">
            <v>0</v>
          </cell>
          <cell r="Z97">
            <v>0</v>
          </cell>
          <cell r="AA97">
            <v>0</v>
          </cell>
          <cell r="AB97">
            <v>0</v>
          </cell>
          <cell r="AC97">
            <v>0</v>
          </cell>
          <cell r="AD97">
            <v>16.806653482500003</v>
          </cell>
          <cell r="AE97">
            <v>0</v>
          </cell>
          <cell r="AF97">
            <v>0</v>
          </cell>
          <cell r="AG97">
            <v>0</v>
          </cell>
          <cell r="AH97">
            <v>0</v>
          </cell>
          <cell r="AI97">
            <v>16.806653482500003</v>
          </cell>
          <cell r="AJ97">
            <v>0</v>
          </cell>
          <cell r="AK97">
            <v>0</v>
          </cell>
          <cell r="AL97">
            <v>0</v>
          </cell>
          <cell r="AM97">
            <v>0</v>
          </cell>
          <cell r="AN97">
            <v>0</v>
          </cell>
          <cell r="AO97">
            <v>0</v>
          </cell>
          <cell r="AP97">
            <v>9.9616821934999997</v>
          </cell>
          <cell r="AQ97">
            <v>0</v>
          </cell>
          <cell r="AR97">
            <v>0</v>
          </cell>
          <cell r="AS97">
            <v>0</v>
          </cell>
          <cell r="AT97">
            <v>0</v>
          </cell>
          <cell r="AU97">
            <v>9.9616821934999997</v>
          </cell>
          <cell r="AV97">
            <v>9.9616821934999997</v>
          </cell>
          <cell r="AW97">
            <v>0</v>
          </cell>
          <cell r="AX97">
            <v>0</v>
          </cell>
          <cell r="AY97">
            <v>0</v>
          </cell>
          <cell r="AZ97">
            <v>0</v>
          </cell>
          <cell r="BA97">
            <v>9.9616821934999997</v>
          </cell>
          <cell r="BB97" t="str">
            <v/>
          </cell>
          <cell r="BC97" t="str">
            <v/>
          </cell>
          <cell r="BD97" t="str">
            <v/>
          </cell>
          <cell r="BE97" t="str">
            <v/>
          </cell>
          <cell r="BF97">
            <v>0</v>
          </cell>
          <cell r="BG97">
            <v>16.006336650000001</v>
          </cell>
          <cell r="BH97">
            <v>0</v>
          </cell>
          <cell r="BI97">
            <v>0</v>
          </cell>
          <cell r="BJ97">
            <v>0</v>
          </cell>
          <cell r="BK97">
            <v>0</v>
          </cell>
          <cell r="BL97">
            <v>16.006336650000001</v>
          </cell>
          <cell r="BM97">
            <v>0</v>
          </cell>
          <cell r="BN97">
            <v>0</v>
          </cell>
          <cell r="BO97">
            <v>0</v>
          </cell>
          <cell r="BP97">
            <v>0</v>
          </cell>
          <cell r="BQ97">
            <v>0</v>
          </cell>
          <cell r="BR97">
            <v>0</v>
          </cell>
          <cell r="BS97">
            <v>16.006336650000001</v>
          </cell>
          <cell r="BT97">
            <v>0</v>
          </cell>
          <cell r="BU97">
            <v>0</v>
          </cell>
          <cell r="BV97">
            <v>0</v>
          </cell>
          <cell r="BW97">
            <v>0</v>
          </cell>
          <cell r="BX97">
            <v>16.006336650000001</v>
          </cell>
          <cell r="BY97">
            <v>0</v>
          </cell>
          <cell r="BZ97">
            <v>0</v>
          </cell>
          <cell r="CA97">
            <v>0</v>
          </cell>
          <cell r="CB97">
            <v>0</v>
          </cell>
          <cell r="CC97">
            <v>0</v>
          </cell>
          <cell r="CD97">
            <v>0</v>
          </cell>
          <cell r="CE97">
            <v>0</v>
          </cell>
          <cell r="CF97">
            <v>0</v>
          </cell>
          <cell r="CG97">
            <v>0</v>
          </cell>
          <cell r="CH97">
            <v>0</v>
          </cell>
          <cell r="CI97">
            <v>0</v>
          </cell>
          <cell r="CJ97">
            <v>0</v>
          </cell>
          <cell r="CK97">
            <v>0</v>
          </cell>
          <cell r="CL97">
            <v>0</v>
          </cell>
          <cell r="CM97">
            <v>0</v>
          </cell>
          <cell r="CN97">
            <v>0</v>
          </cell>
          <cell r="CO97">
            <v>0</v>
          </cell>
          <cell r="CP97">
            <v>0</v>
          </cell>
          <cell r="CQ97" t="str">
            <v/>
          </cell>
          <cell r="CR97" t="str">
            <v/>
          </cell>
          <cell r="CS97" t="str">
            <v/>
          </cell>
          <cell r="CT97" t="str">
            <v/>
          </cell>
          <cell r="CU97">
            <v>0</v>
          </cell>
          <cell r="CX97">
            <v>28.035002519999999</v>
          </cell>
          <cell r="CY97">
            <v>28.035002519999999</v>
          </cell>
          <cell r="CZ97">
            <v>0</v>
          </cell>
          <cell r="DA97">
            <v>0</v>
          </cell>
          <cell r="DB97">
            <v>0</v>
          </cell>
          <cell r="DE97">
            <v>19.066670000000002</v>
          </cell>
          <cell r="DG97">
            <v>19.222608479999998</v>
          </cell>
          <cell r="DH97">
            <v>19.222608479999998</v>
          </cell>
          <cell r="DI97">
            <v>0</v>
          </cell>
          <cell r="DJ97">
            <v>0</v>
          </cell>
          <cell r="DK97">
            <v>0</v>
          </cell>
          <cell r="DL97">
            <v>0</v>
          </cell>
          <cell r="DM97">
            <v>0</v>
          </cell>
          <cell r="DN97">
            <v>19.222608480000002</v>
          </cell>
          <cell r="DS97">
            <v>0</v>
          </cell>
          <cell r="DT97">
            <v>10.766989758000001</v>
          </cell>
          <cell r="DU97">
            <v>0</v>
          </cell>
          <cell r="DV97">
            <v>8.4556187220000005</v>
          </cell>
          <cell r="DW97">
            <v>8.4556187220000005</v>
          </cell>
          <cell r="DX97" t="str">
            <v/>
          </cell>
          <cell r="DY97">
            <v>1</v>
          </cell>
          <cell r="DZ97" t="str">
            <v/>
          </cell>
          <cell r="EA97" t="str">
            <v/>
          </cell>
          <cell r="EB97" t="str">
            <v>1</v>
          </cell>
          <cell r="EC97">
            <v>10.254275960000001</v>
          </cell>
          <cell r="ED97">
            <v>10.254275960000001</v>
          </cell>
          <cell r="EE97">
            <v>0</v>
          </cell>
          <cell r="EF97">
            <v>0</v>
          </cell>
          <cell r="EG97">
            <v>0</v>
          </cell>
          <cell r="EH97">
            <v>0</v>
          </cell>
          <cell r="EI97">
            <v>0</v>
          </cell>
          <cell r="EJ97">
            <v>0</v>
          </cell>
          <cell r="EK97">
            <v>0</v>
          </cell>
          <cell r="EL97">
            <v>0</v>
          </cell>
          <cell r="EM97">
            <v>10.254275960000001</v>
          </cell>
          <cell r="EN97">
            <v>10.254275960000001</v>
          </cell>
          <cell r="EO97">
            <v>0</v>
          </cell>
          <cell r="EP97">
            <v>0</v>
          </cell>
          <cell r="EQ97">
            <v>0</v>
          </cell>
          <cell r="ER97">
            <v>0</v>
          </cell>
          <cell r="ES97">
            <v>0</v>
          </cell>
          <cell r="ET97">
            <v>0</v>
          </cell>
          <cell r="EU97">
            <v>0</v>
          </cell>
          <cell r="EV97">
            <v>0</v>
          </cell>
          <cell r="EW97">
            <v>0</v>
          </cell>
          <cell r="EX97">
            <v>0</v>
          </cell>
          <cell r="EY97">
            <v>0</v>
          </cell>
          <cell r="EZ97">
            <v>0</v>
          </cell>
          <cell r="FA97">
            <v>0</v>
          </cell>
          <cell r="FB97">
            <v>0</v>
          </cell>
          <cell r="FC97">
            <v>0</v>
          </cell>
          <cell r="FD97">
            <v>0</v>
          </cell>
          <cell r="FE97">
            <v>0</v>
          </cell>
          <cell r="FF97">
            <v>0</v>
          </cell>
          <cell r="FG97" t="str">
            <v/>
          </cell>
          <cell r="FH97">
            <v>1</v>
          </cell>
          <cell r="FI97" t="str">
            <v/>
          </cell>
          <cell r="FJ97">
            <v>1</v>
          </cell>
          <cell r="FK97" t="str">
            <v>1 1</v>
          </cell>
          <cell r="FN97">
            <v>28.035002519999999</v>
          </cell>
          <cell r="FO97">
            <v>0</v>
          </cell>
          <cell r="FP97">
            <v>0</v>
          </cell>
          <cell r="FQ97">
            <v>0</v>
          </cell>
          <cell r="FR97">
            <v>0</v>
          </cell>
          <cell r="FS97">
            <v>0</v>
          </cell>
          <cell r="FT97">
            <v>0</v>
          </cell>
          <cell r="FU97">
            <v>0</v>
          </cell>
          <cell r="FV97">
            <v>1</v>
          </cell>
          <cell r="FW97">
            <v>0</v>
          </cell>
          <cell r="FX97">
            <v>1</v>
          </cell>
          <cell r="FZ97">
            <v>0</v>
          </cell>
          <cell r="GA97">
            <v>0</v>
          </cell>
          <cell r="GB97">
            <v>0</v>
          </cell>
          <cell r="GC97">
            <v>0</v>
          </cell>
          <cell r="GD97">
            <v>0</v>
          </cell>
          <cell r="GE97">
            <v>0</v>
          </cell>
          <cell r="GF97">
            <v>0</v>
          </cell>
          <cell r="GG97">
            <v>0</v>
          </cell>
          <cell r="GH97">
            <v>0</v>
          </cell>
          <cell r="GI97">
            <v>0</v>
          </cell>
          <cell r="GJ97">
            <v>0</v>
          </cell>
          <cell r="GK97">
            <v>0</v>
          </cell>
          <cell r="GL97">
            <v>0</v>
          </cell>
          <cell r="GM97">
            <v>0</v>
          </cell>
          <cell r="GN97">
            <v>0</v>
          </cell>
          <cell r="GO97">
            <v>0</v>
          </cell>
          <cell r="GP97">
            <v>0</v>
          </cell>
          <cell r="GQ97">
            <v>0</v>
          </cell>
          <cell r="GR97">
            <v>0</v>
          </cell>
          <cell r="GS97">
            <v>0</v>
          </cell>
          <cell r="GT97">
            <v>0</v>
          </cell>
          <cell r="GU97">
            <v>0</v>
          </cell>
          <cell r="GV97">
            <v>0</v>
          </cell>
          <cell r="GW97">
            <v>0</v>
          </cell>
          <cell r="GX97">
            <v>0</v>
          </cell>
          <cell r="GY97">
            <v>0</v>
          </cell>
          <cell r="GZ97">
            <v>0</v>
          </cell>
          <cell r="HA97">
            <v>0</v>
          </cell>
          <cell r="HB97">
            <v>0</v>
          </cell>
          <cell r="HC97">
            <v>0</v>
          </cell>
          <cell r="HD97">
            <v>0</v>
          </cell>
          <cell r="HE97">
            <v>0</v>
          </cell>
          <cell r="HF97">
            <v>0</v>
          </cell>
          <cell r="HG97">
            <v>0</v>
          </cell>
          <cell r="HH97">
            <v>0</v>
          </cell>
          <cell r="HI97">
            <v>0</v>
          </cell>
          <cell r="HJ97">
            <v>0</v>
          </cell>
          <cell r="HK97">
            <v>0</v>
          </cell>
          <cell r="HL97">
            <v>0</v>
          </cell>
          <cell r="HM97">
            <v>0</v>
          </cell>
          <cell r="HN97">
            <v>0</v>
          </cell>
          <cell r="HO97">
            <v>0</v>
          </cell>
          <cell r="HP97">
            <v>0</v>
          </cell>
          <cell r="HQ97">
            <v>0</v>
          </cell>
          <cell r="HR97">
            <v>0</v>
          </cell>
          <cell r="HS97">
            <v>0</v>
          </cell>
          <cell r="HT97">
            <v>0</v>
          </cell>
          <cell r="HU97">
            <v>0</v>
          </cell>
          <cell r="HV97">
            <v>0</v>
          </cell>
          <cell r="HW97">
            <v>0</v>
          </cell>
          <cell r="HX97">
            <v>0</v>
          </cell>
          <cell r="HY97">
            <v>0</v>
          </cell>
          <cell r="HZ97">
            <v>0</v>
          </cell>
          <cell r="IA97">
            <v>0</v>
          </cell>
          <cell r="IB97">
            <v>0</v>
          </cell>
          <cell r="IC97">
            <v>0</v>
          </cell>
          <cell r="ID97">
            <v>0</v>
          </cell>
          <cell r="IE97">
            <v>0</v>
          </cell>
          <cell r="IF97">
            <v>0</v>
          </cell>
          <cell r="IG97">
            <v>0</v>
          </cell>
          <cell r="IH97">
            <v>0</v>
          </cell>
          <cell r="II97">
            <v>0</v>
          </cell>
          <cell r="IJ97">
            <v>0</v>
          </cell>
          <cell r="IK97">
            <v>0</v>
          </cell>
          <cell r="IL97">
            <v>0</v>
          </cell>
          <cell r="IM97">
            <v>0</v>
          </cell>
          <cell r="IN97">
            <v>0</v>
          </cell>
          <cell r="IO97">
            <v>0</v>
          </cell>
          <cell r="IP97">
            <v>0</v>
          </cell>
          <cell r="IQ97">
            <v>0</v>
          </cell>
          <cell r="IR97">
            <v>0</v>
          </cell>
          <cell r="IS97">
            <v>0</v>
          </cell>
          <cell r="IT97">
            <v>0</v>
          </cell>
          <cell r="IU97">
            <v>0</v>
          </cell>
          <cell r="IV97">
            <v>0</v>
          </cell>
          <cell r="IW97">
            <v>0</v>
          </cell>
          <cell r="IX97">
            <v>0</v>
          </cell>
          <cell r="IY97">
            <v>0</v>
          </cell>
          <cell r="IZ97">
            <v>0</v>
          </cell>
          <cell r="JA97">
            <v>0</v>
          </cell>
          <cell r="JB97">
            <v>0</v>
          </cell>
          <cell r="JC97">
            <v>0</v>
          </cell>
          <cell r="JD97">
            <v>0</v>
          </cell>
          <cell r="JE97">
            <v>0</v>
          </cell>
          <cell r="JF97">
            <v>0</v>
          </cell>
          <cell r="JG97">
            <v>0</v>
          </cell>
          <cell r="JH97">
            <v>0</v>
          </cell>
          <cell r="JI97">
            <v>0</v>
          </cell>
          <cell r="JJ97">
            <v>0</v>
          </cell>
          <cell r="JK97">
            <v>0</v>
          </cell>
          <cell r="JL97">
            <v>0</v>
          </cell>
          <cell r="JM97">
            <v>0</v>
          </cell>
          <cell r="JN97">
            <v>0</v>
          </cell>
          <cell r="JO97">
            <v>0</v>
          </cell>
          <cell r="JP97">
            <v>0</v>
          </cell>
          <cell r="JQ97">
            <v>0</v>
          </cell>
          <cell r="JR97">
            <v>0</v>
          </cell>
          <cell r="JS97">
            <v>0</v>
          </cell>
          <cell r="JT97">
            <v>0</v>
          </cell>
          <cell r="JU97">
            <v>0</v>
          </cell>
          <cell r="JV97">
            <v>0</v>
          </cell>
          <cell r="JW97">
            <v>0</v>
          </cell>
          <cell r="JX97">
            <v>0</v>
          </cell>
          <cell r="JY97">
            <v>0</v>
          </cell>
          <cell r="JZ97">
            <v>0</v>
          </cell>
          <cell r="KA97">
            <v>0</v>
          </cell>
          <cell r="KB97">
            <v>0</v>
          </cell>
          <cell r="KC97">
            <v>0</v>
          </cell>
          <cell r="KD97">
            <v>0</v>
          </cell>
          <cell r="KE97">
            <v>0</v>
          </cell>
          <cell r="KF97">
            <v>0</v>
          </cell>
          <cell r="KG97">
            <v>0</v>
          </cell>
          <cell r="KH97">
            <v>0</v>
          </cell>
          <cell r="KI97">
            <v>0</v>
          </cell>
          <cell r="KJ97">
            <v>0</v>
          </cell>
          <cell r="KK97">
            <v>0</v>
          </cell>
          <cell r="KL97">
            <v>0</v>
          </cell>
          <cell r="KM97">
            <v>0</v>
          </cell>
          <cell r="KN97">
            <v>0</v>
          </cell>
          <cell r="KO97">
            <v>0</v>
          </cell>
          <cell r="KP97">
            <v>0</v>
          </cell>
          <cell r="KQ97">
            <v>0</v>
          </cell>
          <cell r="KR97">
            <v>0</v>
          </cell>
          <cell r="KS97">
            <v>0</v>
          </cell>
          <cell r="KT97">
            <v>0</v>
          </cell>
          <cell r="KU97">
            <v>0</v>
          </cell>
          <cell r="KV97">
            <v>0</v>
          </cell>
          <cell r="KW97">
            <v>0</v>
          </cell>
          <cell r="KX97">
            <v>0</v>
          </cell>
          <cell r="KY97">
            <v>0</v>
          </cell>
          <cell r="KZ97">
            <v>0</v>
          </cell>
          <cell r="LA97">
            <v>0</v>
          </cell>
          <cell r="LB97">
            <v>0</v>
          </cell>
          <cell r="LC97">
            <v>0</v>
          </cell>
          <cell r="LD97">
            <v>0</v>
          </cell>
          <cell r="LE97">
            <v>0</v>
          </cell>
          <cell r="LF97">
            <v>0</v>
          </cell>
          <cell r="LG97">
            <v>0</v>
          </cell>
          <cell r="LH97">
            <v>0</v>
          </cell>
          <cell r="LI97">
            <v>0</v>
          </cell>
          <cell r="LJ97">
            <v>0</v>
          </cell>
          <cell r="LK97">
            <v>0</v>
          </cell>
          <cell r="LL97">
            <v>0</v>
          </cell>
          <cell r="LQ97">
            <v>0</v>
          </cell>
          <cell r="LR97">
            <v>0</v>
          </cell>
          <cell r="LS97">
            <v>0</v>
          </cell>
          <cell r="LT97">
            <v>0</v>
          </cell>
          <cell r="LU97">
            <v>0</v>
          </cell>
          <cell r="LX97">
            <v>0</v>
          </cell>
          <cell r="LY97">
            <v>0</v>
          </cell>
          <cell r="LZ97">
            <v>0</v>
          </cell>
          <cell r="MA97">
            <v>0</v>
          </cell>
          <cell r="MB97">
            <v>0</v>
          </cell>
          <cell r="MC97">
            <v>0</v>
          </cell>
          <cell r="MD97">
            <v>0</v>
          </cell>
          <cell r="ME97">
            <v>0</v>
          </cell>
          <cell r="MF97">
            <v>0</v>
          </cell>
          <cell r="MG97">
            <v>0</v>
          </cell>
          <cell r="MH97">
            <v>0</v>
          </cell>
          <cell r="MI97">
            <v>0</v>
          </cell>
          <cell r="MJ97">
            <v>0</v>
          </cell>
          <cell r="MK97">
            <v>0</v>
          </cell>
          <cell r="ML97">
            <v>0</v>
          </cell>
          <cell r="MM97">
            <v>0</v>
          </cell>
          <cell r="MN97">
            <v>0</v>
          </cell>
          <cell r="MO97">
            <v>0</v>
          </cell>
          <cell r="MP97">
            <v>0</v>
          </cell>
          <cell r="MQ97">
            <v>0</v>
          </cell>
          <cell r="MR97">
            <v>0</v>
          </cell>
          <cell r="MS97">
            <v>0</v>
          </cell>
          <cell r="MT97">
            <v>0</v>
          </cell>
          <cell r="MU97">
            <v>0</v>
          </cell>
          <cell r="MV97">
            <v>0</v>
          </cell>
          <cell r="MW97">
            <v>0</v>
          </cell>
          <cell r="MX97">
            <v>0</v>
          </cell>
          <cell r="MY97">
            <v>0</v>
          </cell>
          <cell r="MZ97">
            <v>0</v>
          </cell>
          <cell r="NA97">
            <v>0</v>
          </cell>
          <cell r="NB97">
            <v>0</v>
          </cell>
          <cell r="NC97">
            <v>0</v>
          </cell>
          <cell r="ND97">
            <v>0</v>
          </cell>
          <cell r="NE97">
            <v>0</v>
          </cell>
          <cell r="NF97">
            <v>0</v>
          </cell>
          <cell r="NG97">
            <v>0</v>
          </cell>
          <cell r="NH97">
            <v>0</v>
          </cell>
          <cell r="NI97">
            <v>0</v>
          </cell>
          <cell r="NJ97">
            <v>0</v>
          </cell>
          <cell r="NK97">
            <v>0</v>
          </cell>
          <cell r="NL97">
            <v>0</v>
          </cell>
          <cell r="NM97">
            <v>0</v>
          </cell>
          <cell r="NN97">
            <v>0</v>
          </cell>
          <cell r="NO97">
            <v>0</v>
          </cell>
          <cell r="NP97">
            <v>0</v>
          </cell>
          <cell r="NQ97">
            <v>0</v>
          </cell>
          <cell r="NR97">
            <v>0</v>
          </cell>
          <cell r="NS97">
            <v>0</v>
          </cell>
          <cell r="NT97">
            <v>0</v>
          </cell>
          <cell r="NU97">
            <v>0</v>
          </cell>
          <cell r="NV97">
            <v>0</v>
          </cell>
          <cell r="NW97">
            <v>0</v>
          </cell>
          <cell r="NX97">
            <v>0</v>
          </cell>
          <cell r="NY97">
            <v>0</v>
          </cell>
          <cell r="NZ97">
            <v>0</v>
          </cell>
          <cell r="OA97">
            <v>0</v>
          </cell>
          <cell r="OB97">
            <v>0</v>
          </cell>
          <cell r="OC97">
            <v>0</v>
          </cell>
          <cell r="OD97">
            <v>0</v>
          </cell>
          <cell r="OE97">
            <v>0</v>
          </cell>
          <cell r="OF97">
            <v>0</v>
          </cell>
          <cell r="OG97">
            <v>0</v>
          </cell>
          <cell r="OH97">
            <v>0</v>
          </cell>
          <cell r="OI97">
            <v>0</v>
          </cell>
          <cell r="OJ97">
            <v>0</v>
          </cell>
          <cell r="OL97">
            <v>2020</v>
          </cell>
          <cell r="OM97" t="str">
            <v>нд</v>
          </cell>
          <cell r="ON97">
            <v>2023</v>
          </cell>
          <cell r="OO97" t="str">
            <v>нд</v>
          </cell>
          <cell r="OP97" t="str">
            <v>п</v>
          </cell>
          <cell r="OT97">
            <v>33.642003026000005</v>
          </cell>
        </row>
        <row r="98">
          <cell r="D98" t="str">
            <v>K_Che291</v>
          </cell>
          <cell r="E98">
            <v>3.4400039980000003</v>
          </cell>
          <cell r="H98">
            <v>3.4400040000000001</v>
          </cell>
          <cell r="J98">
            <v>2.6146409480000004</v>
          </cell>
          <cell r="K98">
            <v>2.2969954280000002</v>
          </cell>
          <cell r="L98">
            <v>0.31764552000000001</v>
          </cell>
          <cell r="M98">
            <v>0</v>
          </cell>
          <cell r="N98">
            <v>0</v>
          </cell>
          <cell r="O98">
            <v>0</v>
          </cell>
          <cell r="P98">
            <v>0</v>
          </cell>
          <cell r="Q98">
            <v>0.31764552000000001</v>
          </cell>
          <cell r="R98">
            <v>2.2969954280000002</v>
          </cell>
          <cell r="S98">
            <v>0</v>
          </cell>
          <cell r="T98">
            <v>0</v>
          </cell>
          <cell r="U98">
            <v>0</v>
          </cell>
          <cell r="V98">
            <v>0</v>
          </cell>
          <cell r="W98">
            <v>2.2969954280000002</v>
          </cell>
          <cell r="X98">
            <v>0</v>
          </cell>
          <cell r="Y98">
            <v>0</v>
          </cell>
          <cell r="Z98">
            <v>0</v>
          </cell>
          <cell r="AA98">
            <v>0</v>
          </cell>
          <cell r="AB98">
            <v>0</v>
          </cell>
          <cell r="AC98">
            <v>0</v>
          </cell>
          <cell r="AD98">
            <v>2.2969954280000002</v>
          </cell>
          <cell r="AE98">
            <v>0</v>
          </cell>
          <cell r="AF98">
            <v>0</v>
          </cell>
          <cell r="AG98">
            <v>0</v>
          </cell>
          <cell r="AH98">
            <v>0</v>
          </cell>
          <cell r="AI98">
            <v>2.2969954280000002</v>
          </cell>
          <cell r="AJ98">
            <v>0</v>
          </cell>
          <cell r="AK98">
            <v>0</v>
          </cell>
          <cell r="AL98">
            <v>0</v>
          </cell>
          <cell r="AM98">
            <v>0</v>
          </cell>
          <cell r="AN98">
            <v>0</v>
          </cell>
          <cell r="AO98">
            <v>0</v>
          </cell>
          <cell r="AP98">
            <v>0</v>
          </cell>
          <cell r="AQ98">
            <v>0</v>
          </cell>
          <cell r="AR98">
            <v>0</v>
          </cell>
          <cell r="AS98">
            <v>0</v>
          </cell>
          <cell r="AT98">
            <v>0</v>
          </cell>
          <cell r="AU98">
            <v>0</v>
          </cell>
          <cell r="AV98">
            <v>0</v>
          </cell>
          <cell r="AW98">
            <v>0</v>
          </cell>
          <cell r="AX98">
            <v>0</v>
          </cell>
          <cell r="AY98">
            <v>0</v>
          </cell>
          <cell r="AZ98">
            <v>0</v>
          </cell>
          <cell r="BA98">
            <v>0</v>
          </cell>
          <cell r="BB98" t="str">
            <v/>
          </cell>
          <cell r="BC98" t="str">
            <v/>
          </cell>
          <cell r="BD98" t="str">
            <v/>
          </cell>
          <cell r="BE98" t="str">
            <v/>
          </cell>
          <cell r="BF98">
            <v>0</v>
          </cell>
          <cell r="BG98">
            <v>2.2969954299999999</v>
          </cell>
          <cell r="BH98">
            <v>0</v>
          </cell>
          <cell r="BI98">
            <v>0</v>
          </cell>
          <cell r="BJ98">
            <v>0</v>
          </cell>
          <cell r="BK98">
            <v>0</v>
          </cell>
          <cell r="BL98">
            <v>2.2969954299999999</v>
          </cell>
          <cell r="BM98">
            <v>0</v>
          </cell>
          <cell r="BN98">
            <v>0</v>
          </cell>
          <cell r="BO98">
            <v>0</v>
          </cell>
          <cell r="BP98">
            <v>0</v>
          </cell>
          <cell r="BQ98">
            <v>0</v>
          </cell>
          <cell r="BR98">
            <v>0</v>
          </cell>
          <cell r="BS98">
            <v>2.2969954299999999</v>
          </cell>
          <cell r="BT98">
            <v>0</v>
          </cell>
          <cell r="BU98">
            <v>0</v>
          </cell>
          <cell r="BV98">
            <v>0</v>
          </cell>
          <cell r="BW98">
            <v>0</v>
          </cell>
          <cell r="BX98">
            <v>2.2969954299999999</v>
          </cell>
          <cell r="BY98">
            <v>0</v>
          </cell>
          <cell r="BZ98">
            <v>0</v>
          </cell>
          <cell r="CA98">
            <v>0</v>
          </cell>
          <cell r="CB98">
            <v>0</v>
          </cell>
          <cell r="CC98">
            <v>0</v>
          </cell>
          <cell r="CD98">
            <v>0</v>
          </cell>
          <cell r="CE98">
            <v>0</v>
          </cell>
          <cell r="CF98">
            <v>0</v>
          </cell>
          <cell r="CG98">
            <v>0</v>
          </cell>
          <cell r="CH98">
            <v>0</v>
          </cell>
          <cell r="CI98">
            <v>0</v>
          </cell>
          <cell r="CJ98">
            <v>0</v>
          </cell>
          <cell r="CK98">
            <v>0</v>
          </cell>
          <cell r="CL98">
            <v>0</v>
          </cell>
          <cell r="CM98">
            <v>0</v>
          </cell>
          <cell r="CN98">
            <v>0</v>
          </cell>
          <cell r="CO98">
            <v>0</v>
          </cell>
          <cell r="CP98">
            <v>0</v>
          </cell>
          <cell r="CQ98" t="str">
            <v/>
          </cell>
          <cell r="CR98" t="str">
            <v/>
          </cell>
          <cell r="CS98" t="str">
            <v/>
          </cell>
          <cell r="CT98" t="str">
            <v/>
          </cell>
          <cell r="CU98">
            <v>0</v>
          </cell>
          <cell r="CX98">
            <v>2.8666700000000001</v>
          </cell>
          <cell r="CY98">
            <v>2.8666700000000001</v>
          </cell>
          <cell r="CZ98">
            <v>0</v>
          </cell>
          <cell r="DA98">
            <v>0</v>
          </cell>
          <cell r="DB98">
            <v>0</v>
          </cell>
          <cell r="DE98">
            <v>2.8666700000000001</v>
          </cell>
          <cell r="DG98">
            <v>1.40127439</v>
          </cell>
          <cell r="DH98">
            <v>1.40127439</v>
          </cell>
          <cell r="DI98">
            <v>0</v>
          </cell>
          <cell r="DJ98">
            <v>0</v>
          </cell>
          <cell r="DK98">
            <v>0</v>
          </cell>
          <cell r="DL98">
            <v>0</v>
          </cell>
          <cell r="DM98">
            <v>0</v>
          </cell>
          <cell r="DN98">
            <v>1.4012743900000002</v>
          </cell>
          <cell r="DS98">
            <v>0</v>
          </cell>
          <cell r="DT98">
            <v>1.40127439</v>
          </cell>
          <cell r="DU98">
            <v>0</v>
          </cell>
          <cell r="DV98">
            <v>2.2204460492503131E-16</v>
          </cell>
          <cell r="DW98">
            <v>2.2204460492503131E-16</v>
          </cell>
          <cell r="DX98" t="str">
            <v/>
          </cell>
          <cell r="DY98">
            <v>1</v>
          </cell>
          <cell r="DZ98" t="str">
            <v/>
          </cell>
          <cell r="EA98" t="str">
            <v/>
          </cell>
          <cell r="EB98" t="str">
            <v>1</v>
          </cell>
          <cell r="EC98">
            <v>1.40127439</v>
          </cell>
          <cell r="ED98">
            <v>1.40127439</v>
          </cell>
          <cell r="EE98">
            <v>0</v>
          </cell>
          <cell r="EF98">
            <v>0</v>
          </cell>
          <cell r="EG98">
            <v>0</v>
          </cell>
          <cell r="EH98">
            <v>0</v>
          </cell>
          <cell r="EI98">
            <v>0</v>
          </cell>
          <cell r="EJ98">
            <v>0</v>
          </cell>
          <cell r="EK98">
            <v>0</v>
          </cell>
          <cell r="EL98">
            <v>0</v>
          </cell>
          <cell r="EM98">
            <v>1.40127439</v>
          </cell>
          <cell r="EN98">
            <v>1.40127439</v>
          </cell>
          <cell r="EO98">
            <v>0</v>
          </cell>
          <cell r="EP98">
            <v>0</v>
          </cell>
          <cell r="EQ98">
            <v>0</v>
          </cell>
          <cell r="ER98">
            <v>0</v>
          </cell>
          <cell r="ES98">
            <v>0</v>
          </cell>
          <cell r="ET98">
            <v>0</v>
          </cell>
          <cell r="EU98">
            <v>0</v>
          </cell>
          <cell r="EV98">
            <v>0</v>
          </cell>
          <cell r="EW98">
            <v>0</v>
          </cell>
          <cell r="EX98">
            <v>0</v>
          </cell>
          <cell r="EY98">
            <v>0</v>
          </cell>
          <cell r="EZ98">
            <v>0</v>
          </cell>
          <cell r="FA98">
            <v>0</v>
          </cell>
          <cell r="FB98">
            <v>0</v>
          </cell>
          <cell r="FC98">
            <v>0</v>
          </cell>
          <cell r="FD98">
            <v>0</v>
          </cell>
          <cell r="FE98">
            <v>0</v>
          </cell>
          <cell r="FF98">
            <v>0</v>
          </cell>
          <cell r="FG98" t="str">
            <v/>
          </cell>
          <cell r="FH98">
            <v>1</v>
          </cell>
          <cell r="FI98" t="str">
            <v/>
          </cell>
          <cell r="FJ98">
            <v>1</v>
          </cell>
          <cell r="FK98" t="str">
            <v>1 1</v>
          </cell>
          <cell r="FN98">
            <v>2.8666700000000001</v>
          </cell>
          <cell r="FO98">
            <v>0</v>
          </cell>
          <cell r="FP98">
            <v>0</v>
          </cell>
          <cell r="FQ98">
            <v>0</v>
          </cell>
          <cell r="FR98">
            <v>0</v>
          </cell>
          <cell r="FS98">
            <v>0</v>
          </cell>
          <cell r="FT98">
            <v>0</v>
          </cell>
          <cell r="FU98">
            <v>0</v>
          </cell>
          <cell r="FV98">
            <v>1</v>
          </cell>
          <cell r="FW98">
            <v>0</v>
          </cell>
          <cell r="FX98">
            <v>1</v>
          </cell>
          <cell r="FZ98">
            <v>0</v>
          </cell>
          <cell r="GA98">
            <v>0</v>
          </cell>
          <cell r="GB98">
            <v>0</v>
          </cell>
          <cell r="GC98">
            <v>0</v>
          </cell>
          <cell r="GD98">
            <v>0</v>
          </cell>
          <cell r="GE98">
            <v>0</v>
          </cell>
          <cell r="GF98">
            <v>0</v>
          </cell>
          <cell r="GG98">
            <v>0</v>
          </cell>
          <cell r="GH98">
            <v>0</v>
          </cell>
          <cell r="GI98">
            <v>0</v>
          </cell>
          <cell r="GJ98">
            <v>0</v>
          </cell>
          <cell r="GK98">
            <v>0</v>
          </cell>
          <cell r="GL98">
            <v>0</v>
          </cell>
          <cell r="GM98">
            <v>0</v>
          </cell>
          <cell r="GN98">
            <v>0</v>
          </cell>
          <cell r="GO98">
            <v>0</v>
          </cell>
          <cell r="GP98">
            <v>0</v>
          </cell>
          <cell r="GQ98">
            <v>0</v>
          </cell>
          <cell r="GR98">
            <v>0</v>
          </cell>
          <cell r="GS98">
            <v>0</v>
          </cell>
          <cell r="GT98">
            <v>0</v>
          </cell>
          <cell r="GU98">
            <v>0</v>
          </cell>
          <cell r="GV98">
            <v>0</v>
          </cell>
          <cell r="GW98">
            <v>0</v>
          </cell>
          <cell r="GX98">
            <v>0</v>
          </cell>
          <cell r="GY98">
            <v>0</v>
          </cell>
          <cell r="GZ98">
            <v>0</v>
          </cell>
          <cell r="HA98">
            <v>0</v>
          </cell>
          <cell r="HB98">
            <v>0</v>
          </cell>
          <cell r="HC98">
            <v>0</v>
          </cell>
          <cell r="HD98">
            <v>0</v>
          </cell>
          <cell r="HE98">
            <v>0</v>
          </cell>
          <cell r="HF98">
            <v>0</v>
          </cell>
          <cell r="HG98">
            <v>0</v>
          </cell>
          <cell r="HH98">
            <v>0</v>
          </cell>
          <cell r="HI98">
            <v>0</v>
          </cell>
          <cell r="HJ98">
            <v>0</v>
          </cell>
          <cell r="HK98">
            <v>0</v>
          </cell>
          <cell r="HL98">
            <v>0</v>
          </cell>
          <cell r="HM98">
            <v>0</v>
          </cell>
          <cell r="HN98">
            <v>0</v>
          </cell>
          <cell r="HO98">
            <v>0</v>
          </cell>
          <cell r="HP98">
            <v>0</v>
          </cell>
          <cell r="HQ98">
            <v>0</v>
          </cell>
          <cell r="HR98">
            <v>0</v>
          </cell>
          <cell r="HS98">
            <v>0</v>
          </cell>
          <cell r="HT98">
            <v>0</v>
          </cell>
          <cell r="HU98">
            <v>0</v>
          </cell>
          <cell r="HV98">
            <v>0</v>
          </cell>
          <cell r="HW98">
            <v>0</v>
          </cell>
          <cell r="HX98">
            <v>0</v>
          </cell>
          <cell r="HY98">
            <v>0</v>
          </cell>
          <cell r="HZ98">
            <v>0</v>
          </cell>
          <cell r="IA98">
            <v>0</v>
          </cell>
          <cell r="IB98">
            <v>0</v>
          </cell>
          <cell r="IC98">
            <v>0</v>
          </cell>
          <cell r="ID98">
            <v>0</v>
          </cell>
          <cell r="IE98">
            <v>0</v>
          </cell>
          <cell r="IF98">
            <v>0</v>
          </cell>
          <cell r="IG98">
            <v>0</v>
          </cell>
          <cell r="IH98">
            <v>0</v>
          </cell>
          <cell r="II98">
            <v>0</v>
          </cell>
          <cell r="IJ98">
            <v>0</v>
          </cell>
          <cell r="IK98">
            <v>0</v>
          </cell>
          <cell r="IL98">
            <v>0</v>
          </cell>
          <cell r="IM98">
            <v>0</v>
          </cell>
          <cell r="IN98">
            <v>0</v>
          </cell>
          <cell r="IO98">
            <v>0</v>
          </cell>
          <cell r="IP98">
            <v>0</v>
          </cell>
          <cell r="IQ98">
            <v>0</v>
          </cell>
          <cell r="IR98">
            <v>0</v>
          </cell>
          <cell r="IS98">
            <v>0</v>
          </cell>
          <cell r="IT98">
            <v>0</v>
          </cell>
          <cell r="IU98">
            <v>0</v>
          </cell>
          <cell r="IV98">
            <v>0</v>
          </cell>
          <cell r="IW98">
            <v>0</v>
          </cell>
          <cell r="IX98">
            <v>0</v>
          </cell>
          <cell r="IY98">
            <v>0</v>
          </cell>
          <cell r="IZ98">
            <v>0</v>
          </cell>
          <cell r="JA98">
            <v>0</v>
          </cell>
          <cell r="JB98">
            <v>0</v>
          </cell>
          <cell r="JC98">
            <v>0</v>
          </cell>
          <cell r="JD98">
            <v>0</v>
          </cell>
          <cell r="JE98">
            <v>0</v>
          </cell>
          <cell r="JF98">
            <v>0</v>
          </cell>
          <cell r="JG98">
            <v>0</v>
          </cell>
          <cell r="JH98">
            <v>0</v>
          </cell>
          <cell r="JI98">
            <v>0</v>
          </cell>
          <cell r="JJ98">
            <v>0</v>
          </cell>
          <cell r="JK98">
            <v>0</v>
          </cell>
          <cell r="JL98">
            <v>0</v>
          </cell>
          <cell r="JM98">
            <v>0</v>
          </cell>
          <cell r="JN98">
            <v>0</v>
          </cell>
          <cell r="JO98">
            <v>0</v>
          </cell>
          <cell r="JP98">
            <v>0</v>
          </cell>
          <cell r="JQ98">
            <v>0</v>
          </cell>
          <cell r="JR98">
            <v>0</v>
          </cell>
          <cell r="JS98">
            <v>0</v>
          </cell>
          <cell r="JT98">
            <v>0</v>
          </cell>
          <cell r="JU98">
            <v>0</v>
          </cell>
          <cell r="JV98">
            <v>0</v>
          </cell>
          <cell r="JW98">
            <v>0</v>
          </cell>
          <cell r="JX98">
            <v>0</v>
          </cell>
          <cell r="JY98">
            <v>0</v>
          </cell>
          <cell r="JZ98">
            <v>0</v>
          </cell>
          <cell r="KA98">
            <v>0</v>
          </cell>
          <cell r="KB98">
            <v>0</v>
          </cell>
          <cell r="KC98">
            <v>0</v>
          </cell>
          <cell r="KD98">
            <v>0</v>
          </cell>
          <cell r="KE98">
            <v>0</v>
          </cell>
          <cell r="KF98">
            <v>0</v>
          </cell>
          <cell r="KG98">
            <v>0</v>
          </cell>
          <cell r="KH98">
            <v>0</v>
          </cell>
          <cell r="KI98">
            <v>0</v>
          </cell>
          <cell r="KJ98">
            <v>0</v>
          </cell>
          <cell r="KK98">
            <v>0</v>
          </cell>
          <cell r="KL98">
            <v>0</v>
          </cell>
          <cell r="KM98">
            <v>0</v>
          </cell>
          <cell r="KN98">
            <v>0</v>
          </cell>
          <cell r="KO98">
            <v>0</v>
          </cell>
          <cell r="KP98">
            <v>0</v>
          </cell>
          <cell r="KQ98">
            <v>0</v>
          </cell>
          <cell r="KR98">
            <v>0</v>
          </cell>
          <cell r="KS98">
            <v>0</v>
          </cell>
          <cell r="KT98">
            <v>0</v>
          </cell>
          <cell r="KU98">
            <v>0</v>
          </cell>
          <cell r="KV98">
            <v>0</v>
          </cell>
          <cell r="KW98">
            <v>0</v>
          </cell>
          <cell r="KX98">
            <v>0</v>
          </cell>
          <cell r="KY98">
            <v>0</v>
          </cell>
          <cell r="KZ98">
            <v>0</v>
          </cell>
          <cell r="LA98">
            <v>0</v>
          </cell>
          <cell r="LB98">
            <v>0</v>
          </cell>
          <cell r="LC98">
            <v>0</v>
          </cell>
          <cell r="LD98">
            <v>0</v>
          </cell>
          <cell r="LE98">
            <v>0</v>
          </cell>
          <cell r="LF98">
            <v>0</v>
          </cell>
          <cell r="LG98">
            <v>0</v>
          </cell>
          <cell r="LH98">
            <v>0</v>
          </cell>
          <cell r="LI98">
            <v>0</v>
          </cell>
          <cell r="LJ98">
            <v>0</v>
          </cell>
          <cell r="LK98">
            <v>0</v>
          </cell>
          <cell r="LL98">
            <v>0</v>
          </cell>
          <cell r="LQ98">
            <v>0</v>
          </cell>
          <cell r="LR98">
            <v>0</v>
          </cell>
          <cell r="LS98">
            <v>0</v>
          </cell>
          <cell r="LT98">
            <v>0</v>
          </cell>
          <cell r="LU98">
            <v>0</v>
          </cell>
          <cell r="LX98">
            <v>0</v>
          </cell>
          <cell r="LY98">
            <v>0</v>
          </cell>
          <cell r="LZ98">
            <v>0</v>
          </cell>
          <cell r="MA98">
            <v>0</v>
          </cell>
          <cell r="MB98">
            <v>0</v>
          </cell>
          <cell r="MC98">
            <v>0</v>
          </cell>
          <cell r="MD98">
            <v>0</v>
          </cell>
          <cell r="ME98">
            <v>0</v>
          </cell>
          <cell r="MF98">
            <v>0</v>
          </cell>
          <cell r="MG98">
            <v>0</v>
          </cell>
          <cell r="MH98">
            <v>0</v>
          </cell>
          <cell r="MI98">
            <v>0</v>
          </cell>
          <cell r="MJ98">
            <v>0</v>
          </cell>
          <cell r="MK98">
            <v>0</v>
          </cell>
          <cell r="ML98">
            <v>0</v>
          </cell>
          <cell r="MM98">
            <v>0</v>
          </cell>
          <cell r="MN98">
            <v>0</v>
          </cell>
          <cell r="MO98">
            <v>0</v>
          </cell>
          <cell r="MP98">
            <v>0</v>
          </cell>
          <cell r="MQ98">
            <v>0</v>
          </cell>
          <cell r="MR98">
            <v>0</v>
          </cell>
          <cell r="MS98">
            <v>0</v>
          </cell>
          <cell r="MT98">
            <v>0</v>
          </cell>
          <cell r="MU98">
            <v>0</v>
          </cell>
          <cell r="MV98">
            <v>0</v>
          </cell>
          <cell r="MW98">
            <v>0</v>
          </cell>
          <cell r="MX98">
            <v>0</v>
          </cell>
          <cell r="MY98">
            <v>0</v>
          </cell>
          <cell r="MZ98">
            <v>0</v>
          </cell>
          <cell r="NA98">
            <v>0</v>
          </cell>
          <cell r="NB98">
            <v>0</v>
          </cell>
          <cell r="NC98">
            <v>0</v>
          </cell>
          <cell r="ND98">
            <v>0</v>
          </cell>
          <cell r="NE98">
            <v>0</v>
          </cell>
          <cell r="NF98">
            <v>0</v>
          </cell>
          <cell r="NG98">
            <v>0</v>
          </cell>
          <cell r="NH98">
            <v>0</v>
          </cell>
          <cell r="NI98">
            <v>0</v>
          </cell>
          <cell r="NJ98">
            <v>0</v>
          </cell>
          <cell r="NK98">
            <v>0</v>
          </cell>
          <cell r="NL98">
            <v>0</v>
          </cell>
          <cell r="NM98">
            <v>0</v>
          </cell>
          <cell r="NN98">
            <v>0</v>
          </cell>
          <cell r="NO98">
            <v>0</v>
          </cell>
          <cell r="NP98">
            <v>0</v>
          </cell>
          <cell r="NQ98">
            <v>0</v>
          </cell>
          <cell r="NR98">
            <v>0</v>
          </cell>
          <cell r="NS98">
            <v>0</v>
          </cell>
          <cell r="NT98">
            <v>0</v>
          </cell>
          <cell r="NU98">
            <v>0</v>
          </cell>
          <cell r="NV98">
            <v>0</v>
          </cell>
          <cell r="NW98">
            <v>0</v>
          </cell>
          <cell r="NX98">
            <v>0</v>
          </cell>
          <cell r="NY98">
            <v>0</v>
          </cell>
          <cell r="NZ98">
            <v>0</v>
          </cell>
          <cell r="OA98">
            <v>0</v>
          </cell>
          <cell r="OB98">
            <v>0</v>
          </cell>
          <cell r="OC98">
            <v>0</v>
          </cell>
          <cell r="OD98">
            <v>0</v>
          </cell>
          <cell r="OE98">
            <v>0</v>
          </cell>
          <cell r="OF98">
            <v>0</v>
          </cell>
          <cell r="OG98">
            <v>0</v>
          </cell>
          <cell r="OH98">
            <v>0</v>
          </cell>
          <cell r="OI98">
            <v>0</v>
          </cell>
          <cell r="OJ98">
            <v>0</v>
          </cell>
          <cell r="OL98">
            <v>2020</v>
          </cell>
          <cell r="OM98" t="str">
            <v>нд</v>
          </cell>
          <cell r="ON98">
            <v>2023</v>
          </cell>
          <cell r="OO98" t="str">
            <v>нд</v>
          </cell>
          <cell r="OP98" t="str">
            <v>п</v>
          </cell>
          <cell r="OT98">
            <v>3.4400039980000003</v>
          </cell>
        </row>
        <row r="99">
          <cell r="D99" t="str">
            <v>K_Che293</v>
          </cell>
          <cell r="E99">
            <v>18.740003996000002</v>
          </cell>
          <cell r="H99">
            <v>18.740004000000003</v>
          </cell>
          <cell r="J99">
            <v>15.587427896000001</v>
          </cell>
          <cell r="K99">
            <v>0.93700019599999962</v>
          </cell>
          <cell r="L99">
            <v>14.650427700000002</v>
          </cell>
          <cell r="M99">
            <v>0</v>
          </cell>
          <cell r="N99">
            <v>0</v>
          </cell>
          <cell r="O99">
            <v>0</v>
          </cell>
          <cell r="P99">
            <v>0</v>
          </cell>
          <cell r="Q99">
            <v>14.650427700000002</v>
          </cell>
          <cell r="R99">
            <v>0.93700019599999962</v>
          </cell>
          <cell r="S99">
            <v>0</v>
          </cell>
          <cell r="T99">
            <v>0</v>
          </cell>
          <cell r="U99">
            <v>0</v>
          </cell>
          <cell r="V99">
            <v>0</v>
          </cell>
          <cell r="W99">
            <v>0.93700019599999962</v>
          </cell>
          <cell r="X99">
            <v>0</v>
          </cell>
          <cell r="Y99">
            <v>0</v>
          </cell>
          <cell r="Z99">
            <v>0</v>
          </cell>
          <cell r="AA99">
            <v>0</v>
          </cell>
          <cell r="AB99">
            <v>0</v>
          </cell>
          <cell r="AC99">
            <v>0</v>
          </cell>
          <cell r="AD99">
            <v>0.93700019599999962</v>
          </cell>
          <cell r="AE99">
            <v>0</v>
          </cell>
          <cell r="AF99">
            <v>0</v>
          </cell>
          <cell r="AG99">
            <v>0</v>
          </cell>
          <cell r="AH99">
            <v>0</v>
          </cell>
          <cell r="AI99">
            <v>0.93700019599999962</v>
          </cell>
          <cell r="AJ99">
            <v>0</v>
          </cell>
          <cell r="AK99">
            <v>0</v>
          </cell>
          <cell r="AL99">
            <v>0</v>
          </cell>
          <cell r="AM99">
            <v>0</v>
          </cell>
          <cell r="AN99">
            <v>0</v>
          </cell>
          <cell r="AO99">
            <v>0</v>
          </cell>
          <cell r="AP99">
            <v>0</v>
          </cell>
          <cell r="AQ99">
            <v>0</v>
          </cell>
          <cell r="AR99">
            <v>0</v>
          </cell>
          <cell r="AS99">
            <v>0</v>
          </cell>
          <cell r="AT99">
            <v>0</v>
          </cell>
          <cell r="AU99">
            <v>0</v>
          </cell>
          <cell r="AV99">
            <v>0</v>
          </cell>
          <cell r="AW99">
            <v>0</v>
          </cell>
          <cell r="AX99">
            <v>0</v>
          </cell>
          <cell r="AY99">
            <v>0</v>
          </cell>
          <cell r="AZ99">
            <v>0</v>
          </cell>
          <cell r="BA99">
            <v>0</v>
          </cell>
          <cell r="BB99" t="str">
            <v/>
          </cell>
          <cell r="BC99" t="str">
            <v/>
          </cell>
          <cell r="BD99" t="str">
            <v/>
          </cell>
          <cell r="BE99" t="str">
            <v/>
          </cell>
          <cell r="BF99">
            <v>0</v>
          </cell>
          <cell r="BG99">
            <v>0.93700019999999895</v>
          </cell>
          <cell r="BH99">
            <v>0</v>
          </cell>
          <cell r="BI99">
            <v>0</v>
          </cell>
          <cell r="BJ99">
            <v>0</v>
          </cell>
          <cell r="BK99">
            <v>0</v>
          </cell>
          <cell r="BL99">
            <v>0.93700019999999895</v>
          </cell>
          <cell r="BM99">
            <v>0</v>
          </cell>
          <cell r="BN99">
            <v>0</v>
          </cell>
          <cell r="BO99">
            <v>0</v>
          </cell>
          <cell r="BP99">
            <v>0</v>
          </cell>
          <cell r="BQ99">
            <v>0</v>
          </cell>
          <cell r="BR99">
            <v>0</v>
          </cell>
          <cell r="BS99">
            <v>0.93700019999999895</v>
          </cell>
          <cell r="BT99">
            <v>0</v>
          </cell>
          <cell r="BU99">
            <v>0</v>
          </cell>
          <cell r="BV99">
            <v>0</v>
          </cell>
          <cell r="BW99">
            <v>0</v>
          </cell>
          <cell r="BX99">
            <v>0.93700019999999895</v>
          </cell>
          <cell r="BY99">
            <v>0</v>
          </cell>
          <cell r="BZ99">
            <v>0</v>
          </cell>
          <cell r="CA99">
            <v>0</v>
          </cell>
          <cell r="CB99">
            <v>0</v>
          </cell>
          <cell r="CC99">
            <v>0</v>
          </cell>
          <cell r="CD99">
            <v>0</v>
          </cell>
          <cell r="CE99">
            <v>0</v>
          </cell>
          <cell r="CF99">
            <v>0</v>
          </cell>
          <cell r="CG99">
            <v>0</v>
          </cell>
          <cell r="CH99">
            <v>0</v>
          </cell>
          <cell r="CI99">
            <v>0</v>
          </cell>
          <cell r="CJ99">
            <v>0</v>
          </cell>
          <cell r="CK99">
            <v>0</v>
          </cell>
          <cell r="CL99">
            <v>0</v>
          </cell>
          <cell r="CM99">
            <v>0</v>
          </cell>
          <cell r="CN99">
            <v>0</v>
          </cell>
          <cell r="CO99">
            <v>0</v>
          </cell>
          <cell r="CP99">
            <v>0</v>
          </cell>
          <cell r="CQ99" t="str">
            <v/>
          </cell>
          <cell r="CR99" t="str">
            <v/>
          </cell>
          <cell r="CS99" t="str">
            <v/>
          </cell>
          <cell r="CT99" t="str">
            <v/>
          </cell>
          <cell r="CU99">
            <v>0</v>
          </cell>
          <cell r="CX99">
            <v>15.616669990000002</v>
          </cell>
          <cell r="CY99">
            <v>15.616669990000002</v>
          </cell>
          <cell r="CZ99">
            <v>0</v>
          </cell>
          <cell r="DA99">
            <v>0</v>
          </cell>
          <cell r="DB99">
            <v>0</v>
          </cell>
          <cell r="DE99">
            <v>15.616669990000002</v>
          </cell>
          <cell r="DG99">
            <v>8.0238694300000013</v>
          </cell>
          <cell r="DH99">
            <v>0</v>
          </cell>
          <cell r="DI99">
            <v>8.0238694300000013</v>
          </cell>
          <cell r="DJ99">
            <v>8.0238694300000013</v>
          </cell>
          <cell r="DK99">
            <v>0</v>
          </cell>
          <cell r="DL99">
            <v>0</v>
          </cell>
          <cell r="DM99">
            <v>0</v>
          </cell>
          <cell r="DN99">
            <v>0</v>
          </cell>
          <cell r="DS99">
            <v>0</v>
          </cell>
          <cell r="DT99">
            <v>0</v>
          </cell>
          <cell r="DU99">
            <v>0</v>
          </cell>
          <cell r="DV99">
            <v>0</v>
          </cell>
          <cell r="DW99">
            <v>0</v>
          </cell>
          <cell r="DX99" t="str">
            <v/>
          </cell>
          <cell r="DY99" t="str">
            <v/>
          </cell>
          <cell r="DZ99" t="str">
            <v/>
          </cell>
          <cell r="EA99" t="str">
            <v/>
          </cell>
          <cell r="EB99">
            <v>0</v>
          </cell>
          <cell r="EC99">
            <v>0</v>
          </cell>
          <cell r="ED99">
            <v>0</v>
          </cell>
          <cell r="EE99">
            <v>0</v>
          </cell>
          <cell r="EF99">
            <v>0</v>
          </cell>
          <cell r="EG99">
            <v>0</v>
          </cell>
          <cell r="EH99">
            <v>0</v>
          </cell>
          <cell r="EI99">
            <v>0</v>
          </cell>
          <cell r="EJ99">
            <v>0</v>
          </cell>
          <cell r="EK99">
            <v>0</v>
          </cell>
          <cell r="EL99">
            <v>0</v>
          </cell>
          <cell r="EM99">
            <v>0</v>
          </cell>
          <cell r="EN99">
            <v>0</v>
          </cell>
          <cell r="EO99">
            <v>0</v>
          </cell>
          <cell r="EP99">
            <v>0</v>
          </cell>
          <cell r="EQ99">
            <v>0</v>
          </cell>
          <cell r="ER99">
            <v>0</v>
          </cell>
          <cell r="ES99">
            <v>0</v>
          </cell>
          <cell r="ET99">
            <v>0</v>
          </cell>
          <cell r="EU99">
            <v>0</v>
          </cell>
          <cell r="EV99">
            <v>0</v>
          </cell>
          <cell r="EW99">
            <v>0</v>
          </cell>
          <cell r="EX99">
            <v>0</v>
          </cell>
          <cell r="EY99">
            <v>0</v>
          </cell>
          <cell r="EZ99">
            <v>0</v>
          </cell>
          <cell r="FA99">
            <v>0</v>
          </cell>
          <cell r="FB99">
            <v>0</v>
          </cell>
          <cell r="FC99">
            <v>0</v>
          </cell>
          <cell r="FD99">
            <v>0</v>
          </cell>
          <cell r="FE99">
            <v>0</v>
          </cell>
          <cell r="FF99">
            <v>0</v>
          </cell>
          <cell r="FG99" t="str">
            <v/>
          </cell>
          <cell r="FH99" t="str">
            <v/>
          </cell>
          <cell r="FI99" t="str">
            <v/>
          </cell>
          <cell r="FJ99" t="str">
            <v/>
          </cell>
          <cell r="FK99">
            <v>0</v>
          </cell>
          <cell r="FN99">
            <v>15.616669990000002</v>
          </cell>
          <cell r="FO99">
            <v>0</v>
          </cell>
          <cell r="FP99">
            <v>0</v>
          </cell>
          <cell r="FQ99">
            <v>0</v>
          </cell>
          <cell r="FR99">
            <v>0</v>
          </cell>
          <cell r="FS99">
            <v>0</v>
          </cell>
          <cell r="FT99">
            <v>0</v>
          </cell>
          <cell r="FU99">
            <v>0</v>
          </cell>
          <cell r="FV99">
            <v>1</v>
          </cell>
          <cell r="FW99">
            <v>0</v>
          </cell>
          <cell r="FX99">
            <v>1</v>
          </cell>
          <cell r="FZ99">
            <v>0</v>
          </cell>
          <cell r="GA99">
            <v>0</v>
          </cell>
          <cell r="GB99">
            <v>0</v>
          </cell>
          <cell r="GC99">
            <v>0</v>
          </cell>
          <cell r="GD99">
            <v>0</v>
          </cell>
          <cell r="GE99">
            <v>0</v>
          </cell>
          <cell r="GF99">
            <v>0</v>
          </cell>
          <cell r="GG99">
            <v>0</v>
          </cell>
          <cell r="GH99">
            <v>0</v>
          </cell>
          <cell r="GI99">
            <v>0</v>
          </cell>
          <cell r="GJ99">
            <v>0</v>
          </cell>
          <cell r="GK99">
            <v>0</v>
          </cell>
          <cell r="GL99">
            <v>0</v>
          </cell>
          <cell r="GM99">
            <v>0</v>
          </cell>
          <cell r="GN99">
            <v>0</v>
          </cell>
          <cell r="GO99">
            <v>0</v>
          </cell>
          <cell r="GP99">
            <v>0</v>
          </cell>
          <cell r="GQ99">
            <v>0</v>
          </cell>
          <cell r="GR99">
            <v>0</v>
          </cell>
          <cell r="GS99">
            <v>0</v>
          </cell>
          <cell r="GT99">
            <v>0</v>
          </cell>
          <cell r="GU99">
            <v>0</v>
          </cell>
          <cell r="GV99">
            <v>0</v>
          </cell>
          <cell r="GW99">
            <v>0</v>
          </cell>
          <cell r="GX99">
            <v>0</v>
          </cell>
          <cell r="GY99">
            <v>0</v>
          </cell>
          <cell r="GZ99">
            <v>0</v>
          </cell>
          <cell r="HA99">
            <v>0</v>
          </cell>
          <cell r="HB99">
            <v>0</v>
          </cell>
          <cell r="HC99">
            <v>0</v>
          </cell>
          <cell r="HD99">
            <v>0</v>
          </cell>
          <cell r="HE99">
            <v>0</v>
          </cell>
          <cell r="HF99">
            <v>0</v>
          </cell>
          <cell r="HG99">
            <v>0</v>
          </cell>
          <cell r="HH99">
            <v>0</v>
          </cell>
          <cell r="HI99">
            <v>0</v>
          </cell>
          <cell r="HJ99">
            <v>0</v>
          </cell>
          <cell r="HK99">
            <v>0</v>
          </cell>
          <cell r="HL99">
            <v>0</v>
          </cell>
          <cell r="HM99">
            <v>0</v>
          </cell>
          <cell r="HN99">
            <v>0</v>
          </cell>
          <cell r="HO99">
            <v>0</v>
          </cell>
          <cell r="HP99">
            <v>0</v>
          </cell>
          <cell r="HQ99">
            <v>0</v>
          </cell>
          <cell r="HR99">
            <v>0</v>
          </cell>
          <cell r="HS99">
            <v>0</v>
          </cell>
          <cell r="HT99">
            <v>0</v>
          </cell>
          <cell r="HU99">
            <v>0</v>
          </cell>
          <cell r="HV99">
            <v>0</v>
          </cell>
          <cell r="HW99">
            <v>0</v>
          </cell>
          <cell r="HX99">
            <v>0</v>
          </cell>
          <cell r="HY99">
            <v>0</v>
          </cell>
          <cell r="HZ99">
            <v>0</v>
          </cell>
          <cell r="IA99">
            <v>0</v>
          </cell>
          <cell r="IB99">
            <v>0</v>
          </cell>
          <cell r="IC99">
            <v>0</v>
          </cell>
          <cell r="ID99">
            <v>0</v>
          </cell>
          <cell r="IE99">
            <v>0</v>
          </cell>
          <cell r="IF99">
            <v>0</v>
          </cell>
          <cell r="IG99">
            <v>0</v>
          </cell>
          <cell r="IH99">
            <v>0</v>
          </cell>
          <cell r="II99">
            <v>0</v>
          </cell>
          <cell r="IJ99">
            <v>0</v>
          </cell>
          <cell r="IK99">
            <v>0</v>
          </cell>
          <cell r="IL99">
            <v>0</v>
          </cell>
          <cell r="IM99">
            <v>0</v>
          </cell>
          <cell r="IN99">
            <v>0</v>
          </cell>
          <cell r="IO99">
            <v>0</v>
          </cell>
          <cell r="IP99">
            <v>0</v>
          </cell>
          <cell r="IQ99">
            <v>0</v>
          </cell>
          <cell r="IR99">
            <v>0</v>
          </cell>
          <cell r="IS99">
            <v>0</v>
          </cell>
          <cell r="IT99">
            <v>0</v>
          </cell>
          <cell r="IU99">
            <v>0</v>
          </cell>
          <cell r="IV99">
            <v>0</v>
          </cell>
          <cell r="IW99">
            <v>0</v>
          </cell>
          <cell r="IX99">
            <v>0</v>
          </cell>
          <cell r="IY99">
            <v>0</v>
          </cell>
          <cell r="IZ99">
            <v>0</v>
          </cell>
          <cell r="JA99">
            <v>0</v>
          </cell>
          <cell r="JB99">
            <v>0</v>
          </cell>
          <cell r="JC99">
            <v>0</v>
          </cell>
          <cell r="JD99">
            <v>0</v>
          </cell>
          <cell r="JE99">
            <v>0</v>
          </cell>
          <cell r="JF99">
            <v>0</v>
          </cell>
          <cell r="JG99">
            <v>0</v>
          </cell>
          <cell r="JH99">
            <v>0</v>
          </cell>
          <cell r="JI99">
            <v>0</v>
          </cell>
          <cell r="JJ99">
            <v>0</v>
          </cell>
          <cell r="JK99">
            <v>0</v>
          </cell>
          <cell r="JL99">
            <v>0</v>
          </cell>
          <cell r="JM99">
            <v>0</v>
          </cell>
          <cell r="JN99">
            <v>0</v>
          </cell>
          <cell r="JO99">
            <v>0</v>
          </cell>
          <cell r="JP99">
            <v>0</v>
          </cell>
          <cell r="JQ99">
            <v>0</v>
          </cell>
          <cell r="JR99">
            <v>0</v>
          </cell>
          <cell r="JS99">
            <v>0</v>
          </cell>
          <cell r="JT99">
            <v>0</v>
          </cell>
          <cell r="JU99">
            <v>0</v>
          </cell>
          <cell r="JV99">
            <v>0</v>
          </cell>
          <cell r="JW99">
            <v>0</v>
          </cell>
          <cell r="JX99">
            <v>0</v>
          </cell>
          <cell r="JY99">
            <v>0</v>
          </cell>
          <cell r="JZ99">
            <v>0</v>
          </cell>
          <cell r="KA99">
            <v>0</v>
          </cell>
          <cell r="KB99">
            <v>0</v>
          </cell>
          <cell r="KC99">
            <v>0</v>
          </cell>
          <cell r="KD99">
            <v>0</v>
          </cell>
          <cell r="KE99">
            <v>0</v>
          </cell>
          <cell r="KF99">
            <v>0</v>
          </cell>
          <cell r="KG99">
            <v>0</v>
          </cell>
          <cell r="KH99">
            <v>0</v>
          </cell>
          <cell r="KI99">
            <v>0</v>
          </cell>
          <cell r="KJ99">
            <v>0</v>
          </cell>
          <cell r="KK99">
            <v>0</v>
          </cell>
          <cell r="KL99">
            <v>0</v>
          </cell>
          <cell r="KM99">
            <v>0</v>
          </cell>
          <cell r="KN99">
            <v>0</v>
          </cell>
          <cell r="KO99">
            <v>0</v>
          </cell>
          <cell r="KP99">
            <v>0</v>
          </cell>
          <cell r="KQ99">
            <v>0</v>
          </cell>
          <cell r="KR99">
            <v>0</v>
          </cell>
          <cell r="KS99">
            <v>0</v>
          </cell>
          <cell r="KT99">
            <v>0</v>
          </cell>
          <cell r="KU99">
            <v>0</v>
          </cell>
          <cell r="KV99">
            <v>0</v>
          </cell>
          <cell r="KW99">
            <v>0</v>
          </cell>
          <cell r="KX99">
            <v>0</v>
          </cell>
          <cell r="KY99">
            <v>0</v>
          </cell>
          <cell r="KZ99">
            <v>0</v>
          </cell>
          <cell r="LA99">
            <v>0</v>
          </cell>
          <cell r="LB99">
            <v>0</v>
          </cell>
          <cell r="LC99">
            <v>0</v>
          </cell>
          <cell r="LD99">
            <v>0</v>
          </cell>
          <cell r="LE99">
            <v>0</v>
          </cell>
          <cell r="LF99">
            <v>0</v>
          </cell>
          <cell r="LG99">
            <v>0</v>
          </cell>
          <cell r="LH99">
            <v>0</v>
          </cell>
          <cell r="LI99">
            <v>0</v>
          </cell>
          <cell r="LJ99">
            <v>0</v>
          </cell>
          <cell r="LK99">
            <v>0</v>
          </cell>
          <cell r="LL99">
            <v>0</v>
          </cell>
          <cell r="LQ99">
            <v>0</v>
          </cell>
          <cell r="LR99">
            <v>0</v>
          </cell>
          <cell r="LS99">
            <v>0</v>
          </cell>
          <cell r="LT99">
            <v>0</v>
          </cell>
          <cell r="LU99">
            <v>0</v>
          </cell>
          <cell r="LX99">
            <v>0</v>
          </cell>
          <cell r="LY99">
            <v>0</v>
          </cell>
          <cell r="LZ99">
            <v>0</v>
          </cell>
          <cell r="MA99">
            <v>0</v>
          </cell>
          <cell r="MB99">
            <v>0</v>
          </cell>
          <cell r="MC99">
            <v>0</v>
          </cell>
          <cell r="MD99">
            <v>0</v>
          </cell>
          <cell r="ME99">
            <v>0</v>
          </cell>
          <cell r="MF99">
            <v>0</v>
          </cell>
          <cell r="MG99">
            <v>0</v>
          </cell>
          <cell r="MH99">
            <v>0</v>
          </cell>
          <cell r="MI99">
            <v>0</v>
          </cell>
          <cell r="MJ99">
            <v>0</v>
          </cell>
          <cell r="MK99">
            <v>0</v>
          </cell>
          <cell r="ML99">
            <v>0</v>
          </cell>
          <cell r="MM99">
            <v>0</v>
          </cell>
          <cell r="MN99">
            <v>0</v>
          </cell>
          <cell r="MO99">
            <v>0</v>
          </cell>
          <cell r="MP99">
            <v>0</v>
          </cell>
          <cell r="MQ99">
            <v>0</v>
          </cell>
          <cell r="MR99">
            <v>0</v>
          </cell>
          <cell r="MS99">
            <v>0</v>
          </cell>
          <cell r="MT99">
            <v>0</v>
          </cell>
          <cell r="MU99">
            <v>0</v>
          </cell>
          <cell r="MV99">
            <v>0</v>
          </cell>
          <cell r="MW99">
            <v>0</v>
          </cell>
          <cell r="MX99">
            <v>0</v>
          </cell>
          <cell r="MY99">
            <v>0</v>
          </cell>
          <cell r="MZ99">
            <v>0</v>
          </cell>
          <cell r="NA99">
            <v>0</v>
          </cell>
          <cell r="NB99">
            <v>0</v>
          </cell>
          <cell r="NC99">
            <v>0</v>
          </cell>
          <cell r="ND99">
            <v>0</v>
          </cell>
          <cell r="NE99">
            <v>0</v>
          </cell>
          <cell r="NF99">
            <v>0</v>
          </cell>
          <cell r="NG99">
            <v>0</v>
          </cell>
          <cell r="NH99">
            <v>0</v>
          </cell>
          <cell r="NI99">
            <v>0</v>
          </cell>
          <cell r="NJ99">
            <v>0</v>
          </cell>
          <cell r="NK99">
            <v>0</v>
          </cell>
          <cell r="NL99">
            <v>0</v>
          </cell>
          <cell r="NM99">
            <v>0</v>
          </cell>
          <cell r="NN99">
            <v>0</v>
          </cell>
          <cell r="NO99">
            <v>0</v>
          </cell>
          <cell r="NP99">
            <v>0</v>
          </cell>
          <cell r="NQ99">
            <v>0</v>
          </cell>
          <cell r="NR99">
            <v>0</v>
          </cell>
          <cell r="NS99">
            <v>0</v>
          </cell>
          <cell r="NT99">
            <v>0</v>
          </cell>
          <cell r="NU99">
            <v>0</v>
          </cell>
          <cell r="NV99">
            <v>0</v>
          </cell>
          <cell r="NW99">
            <v>0</v>
          </cell>
          <cell r="NX99">
            <v>0</v>
          </cell>
          <cell r="NY99">
            <v>0</v>
          </cell>
          <cell r="NZ99">
            <v>0</v>
          </cell>
          <cell r="OA99">
            <v>0</v>
          </cell>
          <cell r="OB99">
            <v>0</v>
          </cell>
          <cell r="OC99">
            <v>0</v>
          </cell>
          <cell r="OD99">
            <v>0</v>
          </cell>
          <cell r="OE99">
            <v>0</v>
          </cell>
          <cell r="OF99">
            <v>0</v>
          </cell>
          <cell r="OG99">
            <v>0</v>
          </cell>
          <cell r="OH99">
            <v>0</v>
          </cell>
          <cell r="OI99">
            <v>0</v>
          </cell>
          <cell r="OJ99">
            <v>0</v>
          </cell>
          <cell r="OL99">
            <v>2020</v>
          </cell>
          <cell r="OM99" t="str">
            <v>нд</v>
          </cell>
          <cell r="ON99">
            <v>2023</v>
          </cell>
          <cell r="OO99" t="str">
            <v>нд</v>
          </cell>
          <cell r="OP99" t="str">
            <v>п</v>
          </cell>
          <cell r="OT99">
            <v>18.740003996000002</v>
          </cell>
        </row>
        <row r="100">
          <cell r="D100" t="str">
            <v>K_Che294</v>
          </cell>
          <cell r="E100">
            <v>51.629272712000002</v>
          </cell>
          <cell r="H100">
            <v>51.629268010000004</v>
          </cell>
          <cell r="J100">
            <v>47.160437322000007</v>
          </cell>
          <cell r="K100">
            <v>36.438982402000008</v>
          </cell>
          <cell r="L100">
            <v>10.721454919999999</v>
          </cell>
          <cell r="M100">
            <v>0</v>
          </cell>
          <cell r="N100">
            <v>0</v>
          </cell>
          <cell r="O100">
            <v>0</v>
          </cell>
          <cell r="P100">
            <v>0</v>
          </cell>
          <cell r="Q100">
            <v>10.721454919999999</v>
          </cell>
          <cell r="R100">
            <v>36.438982402000001</v>
          </cell>
          <cell r="S100">
            <v>0</v>
          </cell>
          <cell r="T100">
            <v>0</v>
          </cell>
          <cell r="U100">
            <v>0</v>
          </cell>
          <cell r="V100">
            <v>0</v>
          </cell>
          <cell r="W100">
            <v>36.438982402000001</v>
          </cell>
          <cell r="X100">
            <v>0</v>
          </cell>
          <cell r="Y100">
            <v>0</v>
          </cell>
          <cell r="Z100">
            <v>0</v>
          </cell>
          <cell r="AA100">
            <v>0</v>
          </cell>
          <cell r="AB100">
            <v>0</v>
          </cell>
          <cell r="AC100">
            <v>0</v>
          </cell>
          <cell r="AD100">
            <v>36.438982402000001</v>
          </cell>
          <cell r="AE100">
            <v>0</v>
          </cell>
          <cell r="AF100">
            <v>0</v>
          </cell>
          <cell r="AG100">
            <v>0</v>
          </cell>
          <cell r="AH100">
            <v>0</v>
          </cell>
          <cell r="AI100">
            <v>36.438982402000001</v>
          </cell>
          <cell r="AJ100">
            <v>0</v>
          </cell>
          <cell r="AK100">
            <v>0</v>
          </cell>
          <cell r="AL100">
            <v>0</v>
          </cell>
          <cell r="AM100">
            <v>0</v>
          </cell>
          <cell r="AN100">
            <v>0</v>
          </cell>
          <cell r="AO100">
            <v>0</v>
          </cell>
          <cell r="AP100">
            <v>0</v>
          </cell>
          <cell r="AQ100">
            <v>0</v>
          </cell>
          <cell r="AR100">
            <v>0</v>
          </cell>
          <cell r="AS100">
            <v>0</v>
          </cell>
          <cell r="AT100">
            <v>0</v>
          </cell>
          <cell r="AU100">
            <v>0</v>
          </cell>
          <cell r="AV100">
            <v>0</v>
          </cell>
          <cell r="AW100">
            <v>0</v>
          </cell>
          <cell r="AX100">
            <v>0</v>
          </cell>
          <cell r="AY100">
            <v>0</v>
          </cell>
          <cell r="AZ100">
            <v>0</v>
          </cell>
          <cell r="BA100">
            <v>0</v>
          </cell>
          <cell r="BB100" t="str">
            <v/>
          </cell>
          <cell r="BC100" t="str">
            <v/>
          </cell>
          <cell r="BD100" t="str">
            <v/>
          </cell>
          <cell r="BE100" t="str">
            <v/>
          </cell>
          <cell r="BF100">
            <v>0</v>
          </cell>
          <cell r="BG100">
            <v>36.438977700000002</v>
          </cell>
          <cell r="BH100">
            <v>0</v>
          </cell>
          <cell r="BI100">
            <v>0</v>
          </cell>
          <cell r="BJ100">
            <v>0</v>
          </cell>
          <cell r="BK100">
            <v>0</v>
          </cell>
          <cell r="BL100">
            <v>36.438977700000002</v>
          </cell>
          <cell r="BM100">
            <v>0</v>
          </cell>
          <cell r="BN100">
            <v>0</v>
          </cell>
          <cell r="BO100">
            <v>0</v>
          </cell>
          <cell r="BP100">
            <v>0</v>
          </cell>
          <cell r="BQ100">
            <v>0</v>
          </cell>
          <cell r="BR100">
            <v>0</v>
          </cell>
          <cell r="BS100">
            <v>36.438977700000002</v>
          </cell>
          <cell r="BT100">
            <v>0</v>
          </cell>
          <cell r="BU100">
            <v>0</v>
          </cell>
          <cell r="BV100">
            <v>0</v>
          </cell>
          <cell r="BW100">
            <v>0</v>
          </cell>
          <cell r="BX100">
            <v>36.438977700000002</v>
          </cell>
          <cell r="BY100">
            <v>0</v>
          </cell>
          <cell r="BZ100">
            <v>0</v>
          </cell>
          <cell r="CA100">
            <v>0</v>
          </cell>
          <cell r="CB100">
            <v>0</v>
          </cell>
          <cell r="CC100">
            <v>0</v>
          </cell>
          <cell r="CD100">
            <v>0</v>
          </cell>
          <cell r="CE100">
            <v>0</v>
          </cell>
          <cell r="CF100">
            <v>0</v>
          </cell>
          <cell r="CG100">
            <v>0</v>
          </cell>
          <cell r="CH100">
            <v>0</v>
          </cell>
          <cell r="CI100">
            <v>0</v>
          </cell>
          <cell r="CJ100">
            <v>0</v>
          </cell>
          <cell r="CK100">
            <v>0</v>
          </cell>
          <cell r="CL100">
            <v>0</v>
          </cell>
          <cell r="CM100">
            <v>0</v>
          </cell>
          <cell r="CN100">
            <v>0</v>
          </cell>
          <cell r="CO100">
            <v>0</v>
          </cell>
          <cell r="CP100">
            <v>0</v>
          </cell>
          <cell r="CQ100" t="str">
            <v/>
          </cell>
          <cell r="CR100" t="str">
            <v/>
          </cell>
          <cell r="CS100" t="str">
            <v/>
          </cell>
          <cell r="CT100" t="str">
            <v/>
          </cell>
          <cell r="CU100">
            <v>0</v>
          </cell>
          <cell r="CX100">
            <v>43.024393919999994</v>
          </cell>
          <cell r="CY100">
            <v>43.024393919999994</v>
          </cell>
          <cell r="CZ100">
            <v>0</v>
          </cell>
          <cell r="DA100">
            <v>0</v>
          </cell>
          <cell r="DB100">
            <v>0</v>
          </cell>
          <cell r="DE100">
            <v>43.024389999999997</v>
          </cell>
          <cell r="DG100">
            <v>23.549662759999997</v>
          </cell>
          <cell r="DH100">
            <v>23.549662759999997</v>
          </cell>
          <cell r="DI100">
            <v>0</v>
          </cell>
          <cell r="DJ100">
            <v>0</v>
          </cell>
          <cell r="DK100">
            <v>0</v>
          </cell>
          <cell r="DL100">
            <v>0</v>
          </cell>
          <cell r="DM100">
            <v>0</v>
          </cell>
          <cell r="DN100">
            <v>23.54966276</v>
          </cell>
          <cell r="DS100">
            <v>0</v>
          </cell>
          <cell r="DT100">
            <v>23.54966276</v>
          </cell>
          <cell r="DU100">
            <v>0</v>
          </cell>
          <cell r="DV100">
            <v>0</v>
          </cell>
          <cell r="DW100">
            <v>0</v>
          </cell>
          <cell r="DX100" t="str">
            <v/>
          </cell>
          <cell r="DY100">
            <v>1</v>
          </cell>
          <cell r="DZ100" t="str">
            <v/>
          </cell>
          <cell r="EA100" t="str">
            <v/>
          </cell>
          <cell r="EB100" t="str">
            <v>1</v>
          </cell>
          <cell r="EC100">
            <v>23.549658839999999</v>
          </cell>
          <cell r="ED100">
            <v>23.549658839999999</v>
          </cell>
          <cell r="EE100">
            <v>0</v>
          </cell>
          <cell r="EF100">
            <v>0</v>
          </cell>
          <cell r="EG100">
            <v>0</v>
          </cell>
          <cell r="EH100">
            <v>0</v>
          </cell>
          <cell r="EI100">
            <v>0</v>
          </cell>
          <cell r="EJ100">
            <v>0</v>
          </cell>
          <cell r="EK100">
            <v>0</v>
          </cell>
          <cell r="EL100">
            <v>0</v>
          </cell>
          <cell r="EM100">
            <v>23.549658839999999</v>
          </cell>
          <cell r="EN100">
            <v>23.549658839999999</v>
          </cell>
          <cell r="EO100">
            <v>0</v>
          </cell>
          <cell r="EP100">
            <v>0</v>
          </cell>
          <cell r="EQ100">
            <v>0</v>
          </cell>
          <cell r="ER100">
            <v>0</v>
          </cell>
          <cell r="ES100">
            <v>0</v>
          </cell>
          <cell r="ET100">
            <v>0</v>
          </cell>
          <cell r="EU100">
            <v>0</v>
          </cell>
          <cell r="EV100">
            <v>0</v>
          </cell>
          <cell r="EW100">
            <v>0</v>
          </cell>
          <cell r="EX100">
            <v>0</v>
          </cell>
          <cell r="EY100">
            <v>0</v>
          </cell>
          <cell r="EZ100">
            <v>0</v>
          </cell>
          <cell r="FA100">
            <v>0</v>
          </cell>
          <cell r="FB100">
            <v>0</v>
          </cell>
          <cell r="FC100">
            <v>0</v>
          </cell>
          <cell r="FD100">
            <v>0</v>
          </cell>
          <cell r="FE100">
            <v>0</v>
          </cell>
          <cell r="FF100">
            <v>0</v>
          </cell>
          <cell r="FG100" t="str">
            <v/>
          </cell>
          <cell r="FH100">
            <v>1</v>
          </cell>
          <cell r="FI100" t="str">
            <v/>
          </cell>
          <cell r="FJ100" t="str">
            <v/>
          </cell>
          <cell r="FK100" t="str">
            <v>1</v>
          </cell>
          <cell r="FN100">
            <v>43.024393919999994</v>
          </cell>
          <cell r="FO100">
            <v>0</v>
          </cell>
          <cell r="FP100">
            <v>0</v>
          </cell>
          <cell r="FQ100">
            <v>0</v>
          </cell>
          <cell r="FR100">
            <v>0</v>
          </cell>
          <cell r="FS100">
            <v>0</v>
          </cell>
          <cell r="FT100">
            <v>0</v>
          </cell>
          <cell r="FU100">
            <v>0</v>
          </cell>
          <cell r="FV100">
            <v>1</v>
          </cell>
          <cell r="FW100">
            <v>0</v>
          </cell>
          <cell r="FX100">
            <v>1</v>
          </cell>
          <cell r="FZ100">
            <v>0</v>
          </cell>
          <cell r="GA100">
            <v>0</v>
          </cell>
          <cell r="GB100">
            <v>0</v>
          </cell>
          <cell r="GC100">
            <v>0</v>
          </cell>
          <cell r="GD100">
            <v>0</v>
          </cell>
          <cell r="GE100">
            <v>0</v>
          </cell>
          <cell r="GF100">
            <v>0</v>
          </cell>
          <cell r="GG100">
            <v>0</v>
          </cell>
          <cell r="GH100">
            <v>0</v>
          </cell>
          <cell r="GI100">
            <v>0</v>
          </cell>
          <cell r="GJ100">
            <v>0</v>
          </cell>
          <cell r="GK100">
            <v>0</v>
          </cell>
          <cell r="GL100">
            <v>0</v>
          </cell>
          <cell r="GM100">
            <v>0</v>
          </cell>
          <cell r="GN100">
            <v>0</v>
          </cell>
          <cell r="GO100">
            <v>0</v>
          </cell>
          <cell r="GP100">
            <v>0</v>
          </cell>
          <cell r="GQ100">
            <v>0</v>
          </cell>
          <cell r="GR100">
            <v>0</v>
          </cell>
          <cell r="GS100">
            <v>0</v>
          </cell>
          <cell r="GT100">
            <v>0</v>
          </cell>
          <cell r="GU100">
            <v>0</v>
          </cell>
          <cell r="GV100">
            <v>0</v>
          </cell>
          <cell r="GW100">
            <v>0</v>
          </cell>
          <cell r="GX100">
            <v>0</v>
          </cell>
          <cell r="GY100">
            <v>0</v>
          </cell>
          <cell r="GZ100">
            <v>0</v>
          </cell>
          <cell r="HA100">
            <v>0</v>
          </cell>
          <cell r="HB100">
            <v>0</v>
          </cell>
          <cell r="HC100">
            <v>0</v>
          </cell>
          <cell r="HD100">
            <v>0</v>
          </cell>
          <cell r="HE100">
            <v>0</v>
          </cell>
          <cell r="HF100">
            <v>0</v>
          </cell>
          <cell r="HG100">
            <v>0</v>
          </cell>
          <cell r="HH100">
            <v>0</v>
          </cell>
          <cell r="HI100">
            <v>0</v>
          </cell>
          <cell r="HJ100">
            <v>0</v>
          </cell>
          <cell r="HK100">
            <v>0</v>
          </cell>
          <cell r="HL100">
            <v>0</v>
          </cell>
          <cell r="HM100">
            <v>0</v>
          </cell>
          <cell r="HN100">
            <v>0</v>
          </cell>
          <cell r="HO100">
            <v>0</v>
          </cell>
          <cell r="HP100">
            <v>0</v>
          </cell>
          <cell r="HQ100">
            <v>0</v>
          </cell>
          <cell r="HR100">
            <v>0</v>
          </cell>
          <cell r="HS100">
            <v>0</v>
          </cell>
          <cell r="HT100">
            <v>0</v>
          </cell>
          <cell r="HU100">
            <v>0</v>
          </cell>
          <cell r="HV100">
            <v>0</v>
          </cell>
          <cell r="HW100">
            <v>0</v>
          </cell>
          <cell r="HX100">
            <v>0</v>
          </cell>
          <cell r="HY100">
            <v>0</v>
          </cell>
          <cell r="HZ100">
            <v>0</v>
          </cell>
          <cell r="IA100">
            <v>0</v>
          </cell>
          <cell r="IB100">
            <v>0</v>
          </cell>
          <cell r="IC100">
            <v>0</v>
          </cell>
          <cell r="ID100">
            <v>0</v>
          </cell>
          <cell r="IE100">
            <v>0</v>
          </cell>
          <cell r="IF100">
            <v>0</v>
          </cell>
          <cell r="IG100">
            <v>0</v>
          </cell>
          <cell r="IH100">
            <v>0</v>
          </cell>
          <cell r="II100">
            <v>0</v>
          </cell>
          <cell r="IJ100">
            <v>0</v>
          </cell>
          <cell r="IK100">
            <v>0</v>
          </cell>
          <cell r="IL100">
            <v>0</v>
          </cell>
          <cell r="IM100">
            <v>0</v>
          </cell>
          <cell r="IN100">
            <v>0</v>
          </cell>
          <cell r="IO100">
            <v>0</v>
          </cell>
          <cell r="IP100">
            <v>0</v>
          </cell>
          <cell r="IQ100">
            <v>0</v>
          </cell>
          <cell r="IR100">
            <v>0</v>
          </cell>
          <cell r="IS100">
            <v>0</v>
          </cell>
          <cell r="IT100">
            <v>0</v>
          </cell>
          <cell r="IU100">
            <v>0</v>
          </cell>
          <cell r="IV100">
            <v>0</v>
          </cell>
          <cell r="IW100">
            <v>0</v>
          </cell>
          <cell r="IX100">
            <v>0</v>
          </cell>
          <cell r="IY100">
            <v>0</v>
          </cell>
          <cell r="IZ100">
            <v>0</v>
          </cell>
          <cell r="JA100">
            <v>0</v>
          </cell>
          <cell r="JB100">
            <v>0</v>
          </cell>
          <cell r="JC100">
            <v>0</v>
          </cell>
          <cell r="JD100">
            <v>0</v>
          </cell>
          <cell r="JE100">
            <v>0</v>
          </cell>
          <cell r="JF100">
            <v>0</v>
          </cell>
          <cell r="JG100">
            <v>0</v>
          </cell>
          <cell r="JH100">
            <v>0</v>
          </cell>
          <cell r="JI100">
            <v>0</v>
          </cell>
          <cell r="JJ100">
            <v>0</v>
          </cell>
          <cell r="JK100">
            <v>0</v>
          </cell>
          <cell r="JL100">
            <v>0</v>
          </cell>
          <cell r="JM100">
            <v>0</v>
          </cell>
          <cell r="JN100">
            <v>0</v>
          </cell>
          <cell r="JO100">
            <v>0</v>
          </cell>
          <cell r="JP100">
            <v>0</v>
          </cell>
          <cell r="JQ100">
            <v>0</v>
          </cell>
          <cell r="JR100">
            <v>0</v>
          </cell>
          <cell r="JS100">
            <v>0</v>
          </cell>
          <cell r="JT100">
            <v>0</v>
          </cell>
          <cell r="JU100">
            <v>0</v>
          </cell>
          <cell r="JV100">
            <v>0</v>
          </cell>
          <cell r="JW100">
            <v>0</v>
          </cell>
          <cell r="JX100">
            <v>0</v>
          </cell>
          <cell r="JY100">
            <v>0</v>
          </cell>
          <cell r="JZ100">
            <v>0</v>
          </cell>
          <cell r="KA100">
            <v>0</v>
          </cell>
          <cell r="KB100">
            <v>0</v>
          </cell>
          <cell r="KC100">
            <v>0</v>
          </cell>
          <cell r="KD100">
            <v>0</v>
          </cell>
          <cell r="KE100">
            <v>0</v>
          </cell>
          <cell r="KF100">
            <v>0</v>
          </cell>
          <cell r="KG100">
            <v>0</v>
          </cell>
          <cell r="KH100">
            <v>0</v>
          </cell>
          <cell r="KI100">
            <v>0</v>
          </cell>
          <cell r="KJ100">
            <v>0</v>
          </cell>
          <cell r="KK100">
            <v>0</v>
          </cell>
          <cell r="KL100">
            <v>0</v>
          </cell>
          <cell r="KM100">
            <v>0</v>
          </cell>
          <cell r="KN100">
            <v>0</v>
          </cell>
          <cell r="KO100">
            <v>0</v>
          </cell>
          <cell r="KP100">
            <v>0</v>
          </cell>
          <cell r="KQ100">
            <v>0</v>
          </cell>
          <cell r="KR100">
            <v>0</v>
          </cell>
          <cell r="KS100">
            <v>0</v>
          </cell>
          <cell r="KT100">
            <v>0</v>
          </cell>
          <cell r="KU100">
            <v>0</v>
          </cell>
          <cell r="KV100">
            <v>0</v>
          </cell>
          <cell r="KW100">
            <v>0</v>
          </cell>
          <cell r="KX100">
            <v>0</v>
          </cell>
          <cell r="KY100">
            <v>0</v>
          </cell>
          <cell r="KZ100">
            <v>0</v>
          </cell>
          <cell r="LA100">
            <v>0</v>
          </cell>
          <cell r="LB100">
            <v>0</v>
          </cell>
          <cell r="LC100">
            <v>0</v>
          </cell>
          <cell r="LD100">
            <v>0</v>
          </cell>
          <cell r="LE100">
            <v>0</v>
          </cell>
          <cell r="LF100">
            <v>0</v>
          </cell>
          <cell r="LG100">
            <v>0</v>
          </cell>
          <cell r="LH100">
            <v>0</v>
          </cell>
          <cell r="LI100">
            <v>0</v>
          </cell>
          <cell r="LJ100">
            <v>0</v>
          </cell>
          <cell r="LK100">
            <v>0</v>
          </cell>
          <cell r="LL100">
            <v>0</v>
          </cell>
          <cell r="LQ100">
            <v>0</v>
          </cell>
          <cell r="LR100">
            <v>0</v>
          </cell>
          <cell r="LS100">
            <v>0</v>
          </cell>
          <cell r="LT100">
            <v>0</v>
          </cell>
          <cell r="LU100">
            <v>0</v>
          </cell>
          <cell r="LX100">
            <v>0</v>
          </cell>
          <cell r="LY100">
            <v>0</v>
          </cell>
          <cell r="LZ100">
            <v>0</v>
          </cell>
          <cell r="MA100">
            <v>0</v>
          </cell>
          <cell r="MB100">
            <v>0</v>
          </cell>
          <cell r="MC100">
            <v>0</v>
          </cell>
          <cell r="MD100">
            <v>0</v>
          </cell>
          <cell r="ME100">
            <v>0</v>
          </cell>
          <cell r="MF100">
            <v>0</v>
          </cell>
          <cell r="MG100">
            <v>0</v>
          </cell>
          <cell r="MH100">
            <v>0</v>
          </cell>
          <cell r="MI100">
            <v>0</v>
          </cell>
          <cell r="MJ100">
            <v>0</v>
          </cell>
          <cell r="MK100">
            <v>0</v>
          </cell>
          <cell r="ML100">
            <v>0</v>
          </cell>
          <cell r="MM100">
            <v>0</v>
          </cell>
          <cell r="MN100">
            <v>0</v>
          </cell>
          <cell r="MO100">
            <v>0</v>
          </cell>
          <cell r="MP100">
            <v>0</v>
          </cell>
          <cell r="MQ100">
            <v>0</v>
          </cell>
          <cell r="MR100">
            <v>0</v>
          </cell>
          <cell r="MS100">
            <v>0</v>
          </cell>
          <cell r="MT100">
            <v>0</v>
          </cell>
          <cell r="MU100">
            <v>0</v>
          </cell>
          <cell r="MV100">
            <v>0</v>
          </cell>
          <cell r="MW100">
            <v>0</v>
          </cell>
          <cell r="MX100">
            <v>0</v>
          </cell>
          <cell r="MY100">
            <v>0</v>
          </cell>
          <cell r="MZ100">
            <v>0</v>
          </cell>
          <cell r="NA100">
            <v>0</v>
          </cell>
          <cell r="NB100">
            <v>0</v>
          </cell>
          <cell r="NC100">
            <v>0</v>
          </cell>
          <cell r="ND100">
            <v>0</v>
          </cell>
          <cell r="NE100">
            <v>0</v>
          </cell>
          <cell r="NF100">
            <v>0</v>
          </cell>
          <cell r="NG100">
            <v>0</v>
          </cell>
          <cell r="NH100">
            <v>0</v>
          </cell>
          <cell r="NI100">
            <v>0</v>
          </cell>
          <cell r="NJ100">
            <v>0</v>
          </cell>
          <cell r="NK100">
            <v>0</v>
          </cell>
          <cell r="NL100">
            <v>0</v>
          </cell>
          <cell r="NM100">
            <v>0</v>
          </cell>
          <cell r="NN100">
            <v>0</v>
          </cell>
          <cell r="NO100">
            <v>0</v>
          </cell>
          <cell r="NP100">
            <v>0</v>
          </cell>
          <cell r="NQ100">
            <v>0</v>
          </cell>
          <cell r="NR100">
            <v>0</v>
          </cell>
          <cell r="NS100">
            <v>0</v>
          </cell>
          <cell r="NT100">
            <v>0</v>
          </cell>
          <cell r="NU100">
            <v>0</v>
          </cell>
          <cell r="NV100">
            <v>0</v>
          </cell>
          <cell r="NW100">
            <v>0</v>
          </cell>
          <cell r="NX100">
            <v>0</v>
          </cell>
          <cell r="NY100">
            <v>0</v>
          </cell>
          <cell r="NZ100">
            <v>0</v>
          </cell>
          <cell r="OA100">
            <v>0</v>
          </cell>
          <cell r="OB100">
            <v>0</v>
          </cell>
          <cell r="OC100">
            <v>0</v>
          </cell>
          <cell r="OD100">
            <v>0</v>
          </cell>
          <cell r="OE100">
            <v>0</v>
          </cell>
          <cell r="OF100">
            <v>0</v>
          </cell>
          <cell r="OG100">
            <v>0</v>
          </cell>
          <cell r="OH100">
            <v>0</v>
          </cell>
          <cell r="OI100">
            <v>0</v>
          </cell>
          <cell r="OJ100">
            <v>0</v>
          </cell>
          <cell r="OL100">
            <v>2020</v>
          </cell>
          <cell r="OM100" t="str">
            <v>нд</v>
          </cell>
          <cell r="ON100">
            <v>2023</v>
          </cell>
          <cell r="OO100" t="str">
            <v>нд</v>
          </cell>
          <cell r="OP100" t="str">
            <v>п</v>
          </cell>
          <cell r="OT100">
            <v>51.629272712000002</v>
          </cell>
        </row>
        <row r="101">
          <cell r="D101" t="str">
            <v>K_Che295</v>
          </cell>
          <cell r="E101">
            <v>3.7299959819999993</v>
          </cell>
          <cell r="H101">
            <v>3.7299959899999999</v>
          </cell>
          <cell r="J101">
            <v>2.3765652119999991</v>
          </cell>
          <cell r="K101">
            <v>0.18649979199999933</v>
          </cell>
          <cell r="L101">
            <v>2.1900654199999998</v>
          </cell>
          <cell r="M101">
            <v>0</v>
          </cell>
          <cell r="N101">
            <v>0</v>
          </cell>
          <cell r="O101">
            <v>0</v>
          </cell>
          <cell r="P101">
            <v>0</v>
          </cell>
          <cell r="Q101">
            <v>2.1900654199999998</v>
          </cell>
          <cell r="R101">
            <v>0.18649979199999933</v>
          </cell>
          <cell r="S101">
            <v>0</v>
          </cell>
          <cell r="T101">
            <v>0</v>
          </cell>
          <cell r="U101">
            <v>0</v>
          </cell>
          <cell r="V101">
            <v>0</v>
          </cell>
          <cell r="W101">
            <v>0.18649979199999933</v>
          </cell>
          <cell r="X101">
            <v>0</v>
          </cell>
          <cell r="Y101">
            <v>0</v>
          </cell>
          <cell r="Z101">
            <v>0</v>
          </cell>
          <cell r="AA101">
            <v>0</v>
          </cell>
          <cell r="AB101">
            <v>0</v>
          </cell>
          <cell r="AC101">
            <v>0</v>
          </cell>
          <cell r="AD101">
            <v>0.18649979199999933</v>
          </cell>
          <cell r="AE101">
            <v>0</v>
          </cell>
          <cell r="AF101">
            <v>0</v>
          </cell>
          <cell r="AG101">
            <v>0</v>
          </cell>
          <cell r="AH101">
            <v>0</v>
          </cell>
          <cell r="AI101">
            <v>0.18649979199999933</v>
          </cell>
          <cell r="AJ101">
            <v>0</v>
          </cell>
          <cell r="AK101">
            <v>0</v>
          </cell>
          <cell r="AL101">
            <v>0</v>
          </cell>
          <cell r="AM101">
            <v>0</v>
          </cell>
          <cell r="AN101">
            <v>0</v>
          </cell>
          <cell r="AO101">
            <v>0</v>
          </cell>
          <cell r="AP101">
            <v>0</v>
          </cell>
          <cell r="AQ101">
            <v>0</v>
          </cell>
          <cell r="AR101">
            <v>0</v>
          </cell>
          <cell r="AS101">
            <v>0</v>
          </cell>
          <cell r="AT101">
            <v>0</v>
          </cell>
          <cell r="AU101">
            <v>0</v>
          </cell>
          <cell r="AV101">
            <v>0</v>
          </cell>
          <cell r="AW101">
            <v>0</v>
          </cell>
          <cell r="AX101">
            <v>0</v>
          </cell>
          <cell r="AY101">
            <v>0</v>
          </cell>
          <cell r="AZ101">
            <v>0</v>
          </cell>
          <cell r="BA101">
            <v>0</v>
          </cell>
          <cell r="BB101" t="str">
            <v/>
          </cell>
          <cell r="BC101" t="str">
            <v/>
          </cell>
          <cell r="BD101" t="str">
            <v/>
          </cell>
          <cell r="BE101" t="str">
            <v/>
          </cell>
          <cell r="BF101">
            <v>0</v>
          </cell>
          <cell r="BG101">
            <v>0.18649979999999999</v>
          </cell>
          <cell r="BH101">
            <v>0</v>
          </cell>
          <cell r="BI101">
            <v>0</v>
          </cell>
          <cell r="BJ101">
            <v>0</v>
          </cell>
          <cell r="BK101">
            <v>0</v>
          </cell>
          <cell r="BL101">
            <v>0.18649979999999999</v>
          </cell>
          <cell r="BM101">
            <v>0</v>
          </cell>
          <cell r="BN101">
            <v>0</v>
          </cell>
          <cell r="BO101">
            <v>0</v>
          </cell>
          <cell r="BP101">
            <v>0</v>
          </cell>
          <cell r="BQ101">
            <v>0</v>
          </cell>
          <cell r="BR101">
            <v>0</v>
          </cell>
          <cell r="BS101">
            <v>0.18649979999999999</v>
          </cell>
          <cell r="BT101">
            <v>0</v>
          </cell>
          <cell r="BU101">
            <v>0</v>
          </cell>
          <cell r="BV101">
            <v>0</v>
          </cell>
          <cell r="BW101">
            <v>0</v>
          </cell>
          <cell r="BX101">
            <v>0.18649979999999999</v>
          </cell>
          <cell r="BY101">
            <v>0</v>
          </cell>
          <cell r="BZ101">
            <v>0</v>
          </cell>
          <cell r="CA101">
            <v>0</v>
          </cell>
          <cell r="CB101">
            <v>0</v>
          </cell>
          <cell r="CC101">
            <v>0</v>
          </cell>
          <cell r="CD101">
            <v>0</v>
          </cell>
          <cell r="CE101">
            <v>0</v>
          </cell>
          <cell r="CF101">
            <v>0</v>
          </cell>
          <cell r="CG101">
            <v>0</v>
          </cell>
          <cell r="CH101">
            <v>0</v>
          </cell>
          <cell r="CI101">
            <v>0</v>
          </cell>
          <cell r="CJ101">
            <v>0</v>
          </cell>
          <cell r="CK101">
            <v>0</v>
          </cell>
          <cell r="CL101">
            <v>0</v>
          </cell>
          <cell r="CM101">
            <v>0</v>
          </cell>
          <cell r="CN101">
            <v>0</v>
          </cell>
          <cell r="CO101">
            <v>0</v>
          </cell>
          <cell r="CP101">
            <v>0</v>
          </cell>
          <cell r="CQ101" t="str">
            <v/>
          </cell>
          <cell r="CR101" t="str">
            <v/>
          </cell>
          <cell r="CS101" t="str">
            <v/>
          </cell>
          <cell r="CT101" t="str">
            <v/>
          </cell>
          <cell r="CU101">
            <v>0</v>
          </cell>
          <cell r="CX101">
            <v>3.1083299899999997</v>
          </cell>
          <cell r="CY101">
            <v>3.1083299899999997</v>
          </cell>
          <cell r="CZ101">
            <v>0</v>
          </cell>
          <cell r="DA101">
            <v>0</v>
          </cell>
          <cell r="DB101">
            <v>0</v>
          </cell>
          <cell r="DE101">
            <v>3.1083299899999997</v>
          </cell>
          <cell r="DG101">
            <v>1.3099380599999999</v>
          </cell>
          <cell r="DH101">
            <v>0</v>
          </cell>
          <cell r="DI101">
            <v>1.3099380599999999</v>
          </cell>
          <cell r="DJ101">
            <v>1.3099380599999999</v>
          </cell>
          <cell r="DK101">
            <v>0</v>
          </cell>
          <cell r="DL101">
            <v>0</v>
          </cell>
          <cell r="DM101">
            <v>0</v>
          </cell>
          <cell r="DN101">
            <v>0</v>
          </cell>
          <cell r="DS101">
            <v>0</v>
          </cell>
          <cell r="DT101">
            <v>0</v>
          </cell>
          <cell r="DU101">
            <v>0</v>
          </cell>
          <cell r="DV101">
            <v>0</v>
          </cell>
          <cell r="DW101">
            <v>0</v>
          </cell>
          <cell r="DX101" t="str">
            <v/>
          </cell>
          <cell r="DY101" t="str">
            <v/>
          </cell>
          <cell r="DZ101" t="str">
            <v/>
          </cell>
          <cell r="EA101" t="str">
            <v/>
          </cell>
          <cell r="EB101">
            <v>0</v>
          </cell>
          <cell r="EC101">
            <v>0</v>
          </cell>
          <cell r="ED101">
            <v>0</v>
          </cell>
          <cell r="EE101">
            <v>0</v>
          </cell>
          <cell r="EF101">
            <v>0</v>
          </cell>
          <cell r="EG101">
            <v>0</v>
          </cell>
          <cell r="EH101">
            <v>0</v>
          </cell>
          <cell r="EI101">
            <v>0</v>
          </cell>
          <cell r="EJ101">
            <v>0</v>
          </cell>
          <cell r="EK101">
            <v>0</v>
          </cell>
          <cell r="EL101">
            <v>0</v>
          </cell>
          <cell r="EM101">
            <v>0</v>
          </cell>
          <cell r="EN101">
            <v>0</v>
          </cell>
          <cell r="EO101">
            <v>0</v>
          </cell>
          <cell r="EP101">
            <v>0</v>
          </cell>
          <cell r="EQ101">
            <v>0</v>
          </cell>
          <cell r="ER101">
            <v>0</v>
          </cell>
          <cell r="ES101">
            <v>0</v>
          </cell>
          <cell r="ET101">
            <v>0</v>
          </cell>
          <cell r="EU101">
            <v>0</v>
          </cell>
          <cell r="EV101">
            <v>0</v>
          </cell>
          <cell r="EW101">
            <v>0</v>
          </cell>
          <cell r="EX101">
            <v>0</v>
          </cell>
          <cell r="EY101">
            <v>0</v>
          </cell>
          <cell r="EZ101">
            <v>0</v>
          </cell>
          <cell r="FA101">
            <v>0</v>
          </cell>
          <cell r="FB101">
            <v>0</v>
          </cell>
          <cell r="FC101">
            <v>0</v>
          </cell>
          <cell r="FD101">
            <v>0</v>
          </cell>
          <cell r="FE101">
            <v>0</v>
          </cell>
          <cell r="FF101">
            <v>0</v>
          </cell>
          <cell r="FG101" t="str">
            <v/>
          </cell>
          <cell r="FH101" t="str">
            <v/>
          </cell>
          <cell r="FI101" t="str">
            <v/>
          </cell>
          <cell r="FJ101" t="str">
            <v/>
          </cell>
          <cell r="FK101">
            <v>0</v>
          </cell>
          <cell r="FN101">
            <v>3.1083299899999997</v>
          </cell>
          <cell r="FO101">
            <v>0</v>
          </cell>
          <cell r="FP101">
            <v>0</v>
          </cell>
          <cell r="FQ101">
            <v>0</v>
          </cell>
          <cell r="FR101">
            <v>0</v>
          </cell>
          <cell r="FS101">
            <v>0</v>
          </cell>
          <cell r="FT101">
            <v>0</v>
          </cell>
          <cell r="FU101">
            <v>0</v>
          </cell>
          <cell r="FV101">
            <v>1</v>
          </cell>
          <cell r="FW101">
            <v>0</v>
          </cell>
          <cell r="FX101">
            <v>1</v>
          </cell>
          <cell r="FZ101">
            <v>0</v>
          </cell>
          <cell r="GA101">
            <v>0</v>
          </cell>
          <cell r="GB101">
            <v>0</v>
          </cell>
          <cell r="GC101">
            <v>0</v>
          </cell>
          <cell r="GD101">
            <v>0</v>
          </cell>
          <cell r="GE101">
            <v>0</v>
          </cell>
          <cell r="GF101">
            <v>0</v>
          </cell>
          <cell r="GG101">
            <v>0</v>
          </cell>
          <cell r="GH101">
            <v>0</v>
          </cell>
          <cell r="GI101">
            <v>0</v>
          </cell>
          <cell r="GJ101">
            <v>0</v>
          </cell>
          <cell r="GK101">
            <v>0</v>
          </cell>
          <cell r="GL101">
            <v>0</v>
          </cell>
          <cell r="GM101">
            <v>0</v>
          </cell>
          <cell r="GN101">
            <v>0</v>
          </cell>
          <cell r="GO101">
            <v>0</v>
          </cell>
          <cell r="GP101">
            <v>0</v>
          </cell>
          <cell r="GQ101">
            <v>0</v>
          </cell>
          <cell r="GR101">
            <v>0</v>
          </cell>
          <cell r="GS101">
            <v>0</v>
          </cell>
          <cell r="GT101">
            <v>0</v>
          </cell>
          <cell r="GU101">
            <v>0</v>
          </cell>
          <cell r="GV101">
            <v>0</v>
          </cell>
          <cell r="GW101">
            <v>0</v>
          </cell>
          <cell r="GX101">
            <v>0</v>
          </cell>
          <cell r="GY101">
            <v>0</v>
          </cell>
          <cell r="GZ101">
            <v>0</v>
          </cell>
          <cell r="HA101">
            <v>0</v>
          </cell>
          <cell r="HB101">
            <v>0</v>
          </cell>
          <cell r="HC101">
            <v>0</v>
          </cell>
          <cell r="HD101">
            <v>0</v>
          </cell>
          <cell r="HE101">
            <v>0</v>
          </cell>
          <cell r="HF101">
            <v>0</v>
          </cell>
          <cell r="HG101">
            <v>0</v>
          </cell>
          <cell r="HH101">
            <v>0</v>
          </cell>
          <cell r="HI101">
            <v>0</v>
          </cell>
          <cell r="HJ101">
            <v>0</v>
          </cell>
          <cell r="HK101">
            <v>0</v>
          </cell>
          <cell r="HL101">
            <v>0</v>
          </cell>
          <cell r="HM101">
            <v>0</v>
          </cell>
          <cell r="HN101">
            <v>0</v>
          </cell>
          <cell r="HO101">
            <v>0</v>
          </cell>
          <cell r="HP101">
            <v>0</v>
          </cell>
          <cell r="HQ101">
            <v>0</v>
          </cell>
          <cell r="HR101">
            <v>0</v>
          </cell>
          <cell r="HS101">
            <v>0</v>
          </cell>
          <cell r="HT101">
            <v>0</v>
          </cell>
          <cell r="HU101">
            <v>0</v>
          </cell>
          <cell r="HV101">
            <v>0</v>
          </cell>
          <cell r="HW101">
            <v>0</v>
          </cell>
          <cell r="HX101">
            <v>0</v>
          </cell>
          <cell r="HY101">
            <v>0</v>
          </cell>
          <cell r="HZ101">
            <v>0</v>
          </cell>
          <cell r="IA101">
            <v>0</v>
          </cell>
          <cell r="IB101">
            <v>0</v>
          </cell>
          <cell r="IC101">
            <v>0</v>
          </cell>
          <cell r="ID101">
            <v>0</v>
          </cell>
          <cell r="IE101">
            <v>0</v>
          </cell>
          <cell r="IF101">
            <v>0</v>
          </cell>
          <cell r="IG101">
            <v>0</v>
          </cell>
          <cell r="IH101">
            <v>0</v>
          </cell>
          <cell r="II101">
            <v>0</v>
          </cell>
          <cell r="IJ101">
            <v>0</v>
          </cell>
          <cell r="IK101">
            <v>0</v>
          </cell>
          <cell r="IL101">
            <v>0</v>
          </cell>
          <cell r="IM101">
            <v>0</v>
          </cell>
          <cell r="IN101">
            <v>0</v>
          </cell>
          <cell r="IO101">
            <v>0</v>
          </cell>
          <cell r="IP101">
            <v>0</v>
          </cell>
          <cell r="IQ101">
            <v>0</v>
          </cell>
          <cell r="IR101">
            <v>0</v>
          </cell>
          <cell r="IS101">
            <v>0</v>
          </cell>
          <cell r="IT101">
            <v>0</v>
          </cell>
          <cell r="IU101">
            <v>0</v>
          </cell>
          <cell r="IV101">
            <v>0</v>
          </cell>
          <cell r="IW101">
            <v>0</v>
          </cell>
          <cell r="IX101">
            <v>0</v>
          </cell>
          <cell r="IY101">
            <v>0</v>
          </cell>
          <cell r="IZ101">
            <v>0</v>
          </cell>
          <cell r="JA101">
            <v>0</v>
          </cell>
          <cell r="JB101">
            <v>0</v>
          </cell>
          <cell r="JC101">
            <v>0</v>
          </cell>
          <cell r="JD101">
            <v>0</v>
          </cell>
          <cell r="JE101">
            <v>0</v>
          </cell>
          <cell r="JF101">
            <v>0</v>
          </cell>
          <cell r="JG101">
            <v>0</v>
          </cell>
          <cell r="JH101">
            <v>0</v>
          </cell>
          <cell r="JI101">
            <v>0</v>
          </cell>
          <cell r="JJ101">
            <v>0</v>
          </cell>
          <cell r="JK101">
            <v>0</v>
          </cell>
          <cell r="JL101">
            <v>0</v>
          </cell>
          <cell r="JM101">
            <v>0</v>
          </cell>
          <cell r="JN101">
            <v>0</v>
          </cell>
          <cell r="JO101">
            <v>0</v>
          </cell>
          <cell r="JP101">
            <v>0</v>
          </cell>
          <cell r="JQ101">
            <v>0</v>
          </cell>
          <cell r="JR101">
            <v>0</v>
          </cell>
          <cell r="JS101">
            <v>0</v>
          </cell>
          <cell r="JT101">
            <v>0</v>
          </cell>
          <cell r="JU101">
            <v>0</v>
          </cell>
          <cell r="JV101">
            <v>0</v>
          </cell>
          <cell r="JW101">
            <v>0</v>
          </cell>
          <cell r="JX101">
            <v>0</v>
          </cell>
          <cell r="JY101">
            <v>0</v>
          </cell>
          <cell r="JZ101">
            <v>0</v>
          </cell>
          <cell r="KA101">
            <v>0</v>
          </cell>
          <cell r="KB101">
            <v>0</v>
          </cell>
          <cell r="KC101">
            <v>0</v>
          </cell>
          <cell r="KD101">
            <v>0</v>
          </cell>
          <cell r="KE101">
            <v>0</v>
          </cell>
          <cell r="KF101">
            <v>0</v>
          </cell>
          <cell r="KG101">
            <v>0</v>
          </cell>
          <cell r="KH101">
            <v>0</v>
          </cell>
          <cell r="KI101">
            <v>0</v>
          </cell>
          <cell r="KJ101">
            <v>0</v>
          </cell>
          <cell r="KK101">
            <v>0</v>
          </cell>
          <cell r="KL101">
            <v>0</v>
          </cell>
          <cell r="KM101">
            <v>0</v>
          </cell>
          <cell r="KN101">
            <v>0</v>
          </cell>
          <cell r="KO101">
            <v>0</v>
          </cell>
          <cell r="KP101">
            <v>0</v>
          </cell>
          <cell r="KQ101">
            <v>0</v>
          </cell>
          <cell r="KR101">
            <v>0</v>
          </cell>
          <cell r="KS101">
            <v>0</v>
          </cell>
          <cell r="KT101">
            <v>0</v>
          </cell>
          <cell r="KU101">
            <v>0</v>
          </cell>
          <cell r="KV101">
            <v>0</v>
          </cell>
          <cell r="KW101">
            <v>0</v>
          </cell>
          <cell r="KX101">
            <v>0</v>
          </cell>
          <cell r="KY101">
            <v>0</v>
          </cell>
          <cell r="KZ101">
            <v>0</v>
          </cell>
          <cell r="LA101">
            <v>0</v>
          </cell>
          <cell r="LB101">
            <v>0</v>
          </cell>
          <cell r="LC101">
            <v>0</v>
          </cell>
          <cell r="LD101">
            <v>0</v>
          </cell>
          <cell r="LE101">
            <v>0</v>
          </cell>
          <cell r="LF101">
            <v>0</v>
          </cell>
          <cell r="LG101">
            <v>0</v>
          </cell>
          <cell r="LH101">
            <v>0</v>
          </cell>
          <cell r="LI101">
            <v>0</v>
          </cell>
          <cell r="LJ101">
            <v>0</v>
          </cell>
          <cell r="LK101">
            <v>0</v>
          </cell>
          <cell r="LL101">
            <v>0</v>
          </cell>
          <cell r="LQ101">
            <v>0</v>
          </cell>
          <cell r="LR101">
            <v>0</v>
          </cell>
          <cell r="LS101">
            <v>0</v>
          </cell>
          <cell r="LT101">
            <v>0</v>
          </cell>
          <cell r="LU101">
            <v>0</v>
          </cell>
          <cell r="LX101">
            <v>0</v>
          </cell>
          <cell r="LY101">
            <v>0</v>
          </cell>
          <cell r="LZ101">
            <v>0</v>
          </cell>
          <cell r="MA101">
            <v>0</v>
          </cell>
          <cell r="MB101">
            <v>0</v>
          </cell>
          <cell r="MC101">
            <v>0</v>
          </cell>
          <cell r="MD101">
            <v>0</v>
          </cell>
          <cell r="ME101">
            <v>0</v>
          </cell>
          <cell r="MF101">
            <v>0</v>
          </cell>
          <cell r="MG101">
            <v>0</v>
          </cell>
          <cell r="MH101">
            <v>0</v>
          </cell>
          <cell r="MI101">
            <v>0</v>
          </cell>
          <cell r="MJ101">
            <v>0</v>
          </cell>
          <cell r="MK101">
            <v>0</v>
          </cell>
          <cell r="ML101">
            <v>0</v>
          </cell>
          <cell r="MM101">
            <v>0</v>
          </cell>
          <cell r="MN101">
            <v>0</v>
          </cell>
          <cell r="MO101">
            <v>0</v>
          </cell>
          <cell r="MP101">
            <v>0</v>
          </cell>
          <cell r="MQ101">
            <v>0</v>
          </cell>
          <cell r="MR101">
            <v>0</v>
          </cell>
          <cell r="MS101">
            <v>0</v>
          </cell>
          <cell r="MT101">
            <v>0</v>
          </cell>
          <cell r="MU101">
            <v>0</v>
          </cell>
          <cell r="MV101">
            <v>0</v>
          </cell>
          <cell r="MW101">
            <v>0</v>
          </cell>
          <cell r="MX101">
            <v>0</v>
          </cell>
          <cell r="MY101">
            <v>0</v>
          </cell>
          <cell r="MZ101">
            <v>0</v>
          </cell>
          <cell r="NA101">
            <v>0</v>
          </cell>
          <cell r="NB101">
            <v>0</v>
          </cell>
          <cell r="NC101">
            <v>0</v>
          </cell>
          <cell r="ND101">
            <v>0</v>
          </cell>
          <cell r="NE101">
            <v>0</v>
          </cell>
          <cell r="NF101">
            <v>0</v>
          </cell>
          <cell r="NG101">
            <v>0</v>
          </cell>
          <cell r="NH101">
            <v>0</v>
          </cell>
          <cell r="NI101">
            <v>0</v>
          </cell>
          <cell r="NJ101">
            <v>0</v>
          </cell>
          <cell r="NK101">
            <v>0</v>
          </cell>
          <cell r="NL101">
            <v>0</v>
          </cell>
          <cell r="NM101">
            <v>0</v>
          </cell>
          <cell r="NN101">
            <v>0</v>
          </cell>
          <cell r="NO101">
            <v>0</v>
          </cell>
          <cell r="NP101">
            <v>0</v>
          </cell>
          <cell r="NQ101">
            <v>0</v>
          </cell>
          <cell r="NR101">
            <v>0</v>
          </cell>
          <cell r="NS101">
            <v>0</v>
          </cell>
          <cell r="NT101">
            <v>0</v>
          </cell>
          <cell r="NU101">
            <v>0</v>
          </cell>
          <cell r="NV101">
            <v>0</v>
          </cell>
          <cell r="NW101">
            <v>0</v>
          </cell>
          <cell r="NX101">
            <v>0</v>
          </cell>
          <cell r="NY101">
            <v>0</v>
          </cell>
          <cell r="NZ101">
            <v>0</v>
          </cell>
          <cell r="OA101">
            <v>0</v>
          </cell>
          <cell r="OB101">
            <v>0</v>
          </cell>
          <cell r="OC101">
            <v>0</v>
          </cell>
          <cell r="OD101">
            <v>0</v>
          </cell>
          <cell r="OE101">
            <v>0</v>
          </cell>
          <cell r="OF101">
            <v>0</v>
          </cell>
          <cell r="OG101">
            <v>0</v>
          </cell>
          <cell r="OH101">
            <v>0</v>
          </cell>
          <cell r="OI101">
            <v>0</v>
          </cell>
          <cell r="OJ101">
            <v>0</v>
          </cell>
          <cell r="OL101">
            <v>2020</v>
          </cell>
          <cell r="OM101" t="str">
            <v>нд</v>
          </cell>
          <cell r="ON101">
            <v>2023</v>
          </cell>
          <cell r="OO101" t="str">
            <v>нд</v>
          </cell>
          <cell r="OP101" t="str">
            <v>п</v>
          </cell>
          <cell r="OT101">
            <v>3.7299959819999993</v>
          </cell>
        </row>
        <row r="102">
          <cell r="D102" t="str">
            <v>K_Che297</v>
          </cell>
          <cell r="E102">
            <v>745.98198776999993</v>
          </cell>
          <cell r="H102">
            <v>745.98198776999993</v>
          </cell>
          <cell r="J102">
            <v>742.89012286000002</v>
          </cell>
          <cell r="K102">
            <v>731.69399156999998</v>
          </cell>
          <cell r="L102">
            <v>11.19613129</v>
          </cell>
          <cell r="M102">
            <v>0</v>
          </cell>
          <cell r="N102">
            <v>0</v>
          </cell>
          <cell r="O102">
            <v>0</v>
          </cell>
          <cell r="P102">
            <v>0</v>
          </cell>
          <cell r="Q102">
            <v>11.19613129</v>
          </cell>
          <cell r="R102">
            <v>0.75199979800000083</v>
          </cell>
          <cell r="S102">
            <v>0</v>
          </cell>
          <cell r="T102">
            <v>0</v>
          </cell>
          <cell r="U102">
            <v>0</v>
          </cell>
          <cell r="V102">
            <v>0</v>
          </cell>
          <cell r="W102">
            <v>0.75199979800000083</v>
          </cell>
          <cell r="X102">
            <v>0</v>
          </cell>
          <cell r="Y102">
            <v>0</v>
          </cell>
          <cell r="Z102">
            <v>0</v>
          </cell>
          <cell r="AA102">
            <v>0</v>
          </cell>
          <cell r="AB102">
            <v>0</v>
          </cell>
          <cell r="AC102">
            <v>0</v>
          </cell>
          <cell r="AD102">
            <v>0.75199979800000083</v>
          </cell>
          <cell r="AE102">
            <v>0</v>
          </cell>
          <cell r="AF102">
            <v>0</v>
          </cell>
          <cell r="AG102">
            <v>0</v>
          </cell>
          <cell r="AH102">
            <v>0</v>
          </cell>
          <cell r="AI102">
            <v>0.75199979800000083</v>
          </cell>
          <cell r="AJ102">
            <v>0</v>
          </cell>
          <cell r="AK102">
            <v>0</v>
          </cell>
          <cell r="AL102">
            <v>0</v>
          </cell>
          <cell r="AM102">
            <v>0</v>
          </cell>
          <cell r="AN102">
            <v>0</v>
          </cell>
          <cell r="AO102">
            <v>0</v>
          </cell>
          <cell r="AP102">
            <v>0</v>
          </cell>
          <cell r="AQ102">
            <v>0</v>
          </cell>
          <cell r="AR102">
            <v>0</v>
          </cell>
          <cell r="AS102">
            <v>0</v>
          </cell>
          <cell r="AT102">
            <v>0</v>
          </cell>
          <cell r="AU102">
            <v>0</v>
          </cell>
          <cell r="AV102">
            <v>0</v>
          </cell>
          <cell r="AW102">
            <v>0</v>
          </cell>
          <cell r="AX102">
            <v>0</v>
          </cell>
          <cell r="AY102">
            <v>0</v>
          </cell>
          <cell r="AZ102">
            <v>0</v>
          </cell>
          <cell r="BA102">
            <v>0</v>
          </cell>
          <cell r="BB102" t="str">
            <v/>
          </cell>
          <cell r="BC102" t="str">
            <v/>
          </cell>
          <cell r="BD102" t="str">
            <v/>
          </cell>
          <cell r="BE102" t="str">
            <v/>
          </cell>
          <cell r="BF102">
            <v>0</v>
          </cell>
          <cell r="BG102">
            <v>731.69399156999998</v>
          </cell>
          <cell r="BH102">
            <v>730.87420481000004</v>
          </cell>
          <cell r="BI102">
            <v>0</v>
          </cell>
          <cell r="BJ102">
            <v>5.6489133333267702E-2</v>
          </cell>
          <cell r="BK102">
            <v>0</v>
          </cell>
          <cell r="BL102">
            <v>0.76329762666669243</v>
          </cell>
          <cell r="BM102">
            <v>0</v>
          </cell>
          <cell r="BN102">
            <v>0</v>
          </cell>
          <cell r="BO102">
            <v>0</v>
          </cell>
          <cell r="BP102">
            <v>0</v>
          </cell>
          <cell r="BQ102">
            <v>0</v>
          </cell>
          <cell r="BR102">
            <v>0</v>
          </cell>
          <cell r="BS102">
            <v>0.751999800000001</v>
          </cell>
          <cell r="BT102">
            <v>0</v>
          </cell>
          <cell r="BU102">
            <v>0</v>
          </cell>
          <cell r="BV102">
            <v>0</v>
          </cell>
          <cell r="BW102">
            <v>0</v>
          </cell>
          <cell r="BX102">
            <v>0.751999800000001</v>
          </cell>
          <cell r="BY102">
            <v>0</v>
          </cell>
          <cell r="BZ102">
            <v>0</v>
          </cell>
          <cell r="CA102">
            <v>0</v>
          </cell>
          <cell r="CB102">
            <v>0</v>
          </cell>
          <cell r="CC102">
            <v>0</v>
          </cell>
          <cell r="CD102">
            <v>0</v>
          </cell>
          <cell r="CE102">
            <v>730.94199176999996</v>
          </cell>
          <cell r="CF102">
            <v>730.87420481000004</v>
          </cell>
          <cell r="CG102">
            <v>0</v>
          </cell>
          <cell r="CH102">
            <v>5.6489133333267702E-2</v>
          </cell>
          <cell r="CI102">
            <v>0</v>
          </cell>
          <cell r="CJ102">
            <v>1.1297826666691435E-2</v>
          </cell>
          <cell r="CK102">
            <v>730.94199176999996</v>
          </cell>
          <cell r="CL102">
            <v>730.87420481000004</v>
          </cell>
          <cell r="CM102">
            <v>0</v>
          </cell>
          <cell r="CN102">
            <v>5.6489133333267702E-2</v>
          </cell>
          <cell r="CO102">
            <v>0</v>
          </cell>
          <cell r="CP102">
            <v>1.1297826666691435E-2</v>
          </cell>
          <cell r="CQ102" t="str">
            <v/>
          </cell>
          <cell r="CR102" t="str">
            <v/>
          </cell>
          <cell r="CS102" t="str">
            <v/>
          </cell>
          <cell r="CT102" t="str">
            <v/>
          </cell>
          <cell r="CU102">
            <v>0</v>
          </cell>
          <cell r="CX102">
            <v>12.533330000000001</v>
          </cell>
          <cell r="CY102">
            <v>12.533330000000001</v>
          </cell>
          <cell r="CZ102">
            <v>0</v>
          </cell>
          <cell r="DA102">
            <v>0</v>
          </cell>
          <cell r="DB102">
            <v>0</v>
          </cell>
          <cell r="DE102">
            <v>12.533330000000001</v>
          </cell>
          <cell r="DG102">
            <v>615.58760926499997</v>
          </cell>
          <cell r="DH102">
            <v>609.118326475</v>
          </cell>
          <cell r="DI102">
            <v>6.4692827900000012</v>
          </cell>
          <cell r="DJ102">
            <v>6.4692827900000012</v>
          </cell>
          <cell r="DK102">
            <v>0</v>
          </cell>
          <cell r="DL102">
            <v>0</v>
          </cell>
          <cell r="DM102">
            <v>0</v>
          </cell>
          <cell r="DN102">
            <v>0</v>
          </cell>
          <cell r="DS102">
            <v>0</v>
          </cell>
          <cell r="DT102">
            <v>0</v>
          </cell>
          <cell r="DU102">
            <v>0</v>
          </cell>
          <cell r="DV102">
            <v>0</v>
          </cell>
          <cell r="DW102">
            <v>0</v>
          </cell>
          <cell r="DX102" t="str">
            <v/>
          </cell>
          <cell r="DY102" t="str">
            <v/>
          </cell>
          <cell r="DZ102" t="str">
            <v/>
          </cell>
          <cell r="EA102" t="str">
            <v/>
          </cell>
          <cell r="EB102">
            <v>0</v>
          </cell>
          <cell r="EC102">
            <v>0</v>
          </cell>
          <cell r="ED102">
            <v>0</v>
          </cell>
          <cell r="EE102">
            <v>0</v>
          </cell>
          <cell r="EF102">
            <v>0</v>
          </cell>
          <cell r="EG102">
            <v>0</v>
          </cell>
          <cell r="EH102">
            <v>0</v>
          </cell>
          <cell r="EI102">
            <v>0</v>
          </cell>
          <cell r="EJ102">
            <v>0</v>
          </cell>
          <cell r="EK102">
            <v>0</v>
          </cell>
          <cell r="EL102">
            <v>0</v>
          </cell>
          <cell r="EM102">
            <v>0</v>
          </cell>
          <cell r="EN102">
            <v>0</v>
          </cell>
          <cell r="EO102">
            <v>0</v>
          </cell>
          <cell r="EP102">
            <v>0</v>
          </cell>
          <cell r="EQ102">
            <v>0</v>
          </cell>
          <cell r="ER102">
            <v>0</v>
          </cell>
          <cell r="ES102">
            <v>0</v>
          </cell>
          <cell r="ET102">
            <v>0</v>
          </cell>
          <cell r="EU102">
            <v>0</v>
          </cell>
          <cell r="EV102">
            <v>0</v>
          </cell>
          <cell r="EW102">
            <v>0</v>
          </cell>
          <cell r="EX102">
            <v>0</v>
          </cell>
          <cell r="EY102">
            <v>0</v>
          </cell>
          <cell r="EZ102">
            <v>0</v>
          </cell>
          <cell r="FA102">
            <v>0</v>
          </cell>
          <cell r="FB102">
            <v>0</v>
          </cell>
          <cell r="FC102">
            <v>0</v>
          </cell>
          <cell r="FD102">
            <v>0</v>
          </cell>
          <cell r="FE102">
            <v>0</v>
          </cell>
          <cell r="FF102">
            <v>0</v>
          </cell>
          <cell r="FG102" t="str">
            <v/>
          </cell>
          <cell r="FH102" t="str">
            <v/>
          </cell>
          <cell r="FI102" t="str">
            <v/>
          </cell>
          <cell r="FJ102" t="str">
            <v/>
          </cell>
          <cell r="FK102">
            <v>0</v>
          </cell>
          <cell r="FN102">
            <v>12.533330000000001</v>
          </cell>
          <cell r="FO102">
            <v>0</v>
          </cell>
          <cell r="FP102">
            <v>0</v>
          </cell>
          <cell r="FQ102">
            <v>0</v>
          </cell>
          <cell r="FR102">
            <v>0</v>
          </cell>
          <cell r="FS102">
            <v>0</v>
          </cell>
          <cell r="FT102">
            <v>0</v>
          </cell>
          <cell r="FU102">
            <v>0</v>
          </cell>
          <cell r="FV102">
            <v>1</v>
          </cell>
          <cell r="FW102">
            <v>0</v>
          </cell>
          <cell r="FX102">
            <v>1</v>
          </cell>
          <cell r="FZ102">
            <v>0</v>
          </cell>
          <cell r="GA102">
            <v>0</v>
          </cell>
          <cell r="GB102">
            <v>0</v>
          </cell>
          <cell r="GC102">
            <v>0</v>
          </cell>
          <cell r="GD102">
            <v>0</v>
          </cell>
          <cell r="GE102">
            <v>0</v>
          </cell>
          <cell r="GF102">
            <v>0</v>
          </cell>
          <cell r="GG102">
            <v>0</v>
          </cell>
          <cell r="GH102">
            <v>0</v>
          </cell>
          <cell r="GI102">
            <v>0</v>
          </cell>
          <cell r="GJ102">
            <v>0</v>
          </cell>
          <cell r="GK102">
            <v>0</v>
          </cell>
          <cell r="GL102">
            <v>0</v>
          </cell>
          <cell r="GM102">
            <v>0</v>
          </cell>
          <cell r="GN102">
            <v>0</v>
          </cell>
          <cell r="GO102">
            <v>0</v>
          </cell>
          <cell r="GP102">
            <v>0</v>
          </cell>
          <cell r="GQ102">
            <v>0</v>
          </cell>
          <cell r="GR102">
            <v>0</v>
          </cell>
          <cell r="GS102">
            <v>0</v>
          </cell>
          <cell r="GT102">
            <v>0</v>
          </cell>
          <cell r="GU102">
            <v>0</v>
          </cell>
          <cell r="GV102">
            <v>0</v>
          </cell>
          <cell r="GW102">
            <v>0</v>
          </cell>
          <cell r="GX102">
            <v>0</v>
          </cell>
          <cell r="GY102">
            <v>0</v>
          </cell>
          <cell r="GZ102">
            <v>0</v>
          </cell>
          <cell r="HA102">
            <v>0</v>
          </cell>
          <cell r="HB102">
            <v>0</v>
          </cell>
          <cell r="HC102">
            <v>0</v>
          </cell>
          <cell r="HD102">
            <v>0</v>
          </cell>
          <cell r="HE102">
            <v>0</v>
          </cell>
          <cell r="HF102">
            <v>0</v>
          </cell>
          <cell r="HG102">
            <v>0</v>
          </cell>
          <cell r="HH102">
            <v>0</v>
          </cell>
          <cell r="HI102">
            <v>0</v>
          </cell>
          <cell r="HJ102">
            <v>0</v>
          </cell>
          <cell r="HK102">
            <v>0</v>
          </cell>
          <cell r="HL102">
            <v>0</v>
          </cell>
          <cell r="HM102">
            <v>0</v>
          </cell>
          <cell r="HN102">
            <v>0</v>
          </cell>
          <cell r="HO102">
            <v>0</v>
          </cell>
          <cell r="HP102">
            <v>0</v>
          </cell>
          <cell r="HQ102">
            <v>0</v>
          </cell>
          <cell r="HR102">
            <v>0</v>
          </cell>
          <cell r="HS102">
            <v>0</v>
          </cell>
          <cell r="HT102">
            <v>0</v>
          </cell>
          <cell r="HU102">
            <v>0</v>
          </cell>
          <cell r="HV102">
            <v>0</v>
          </cell>
          <cell r="HW102">
            <v>0</v>
          </cell>
          <cell r="HX102">
            <v>0</v>
          </cell>
          <cell r="HY102">
            <v>0</v>
          </cell>
          <cell r="HZ102">
            <v>0</v>
          </cell>
          <cell r="IA102">
            <v>0</v>
          </cell>
          <cell r="IB102">
            <v>0</v>
          </cell>
          <cell r="IC102">
            <v>0</v>
          </cell>
          <cell r="ID102">
            <v>0</v>
          </cell>
          <cell r="IE102">
            <v>0</v>
          </cell>
          <cell r="IF102">
            <v>0</v>
          </cell>
          <cell r="IG102">
            <v>0</v>
          </cell>
          <cell r="IH102">
            <v>0</v>
          </cell>
          <cell r="II102">
            <v>0</v>
          </cell>
          <cell r="IJ102">
            <v>0</v>
          </cell>
          <cell r="IK102">
            <v>0</v>
          </cell>
          <cell r="IL102">
            <v>0</v>
          </cell>
          <cell r="IM102">
            <v>0</v>
          </cell>
          <cell r="IN102">
            <v>0</v>
          </cell>
          <cell r="IO102">
            <v>0</v>
          </cell>
          <cell r="IP102">
            <v>0</v>
          </cell>
          <cell r="IQ102">
            <v>0</v>
          </cell>
          <cell r="IR102">
            <v>0</v>
          </cell>
          <cell r="IS102">
            <v>0</v>
          </cell>
          <cell r="IT102">
            <v>0</v>
          </cell>
          <cell r="IU102">
            <v>0</v>
          </cell>
          <cell r="IV102">
            <v>0</v>
          </cell>
          <cell r="IW102">
            <v>0</v>
          </cell>
          <cell r="IX102">
            <v>0</v>
          </cell>
          <cell r="IY102">
            <v>0</v>
          </cell>
          <cell r="IZ102">
            <v>0</v>
          </cell>
          <cell r="JA102">
            <v>0</v>
          </cell>
          <cell r="JB102">
            <v>0</v>
          </cell>
          <cell r="JC102">
            <v>0</v>
          </cell>
          <cell r="JD102">
            <v>0</v>
          </cell>
          <cell r="JE102">
            <v>0</v>
          </cell>
          <cell r="JF102">
            <v>0</v>
          </cell>
          <cell r="JG102">
            <v>0</v>
          </cell>
          <cell r="JH102">
            <v>0</v>
          </cell>
          <cell r="JI102">
            <v>0</v>
          </cell>
          <cell r="JJ102">
            <v>0</v>
          </cell>
          <cell r="JK102">
            <v>0</v>
          </cell>
          <cell r="JL102">
            <v>0</v>
          </cell>
          <cell r="JM102">
            <v>0</v>
          </cell>
          <cell r="JN102">
            <v>0</v>
          </cell>
          <cell r="JO102">
            <v>0</v>
          </cell>
          <cell r="JP102">
            <v>0</v>
          </cell>
          <cell r="JQ102">
            <v>0</v>
          </cell>
          <cell r="JR102">
            <v>0</v>
          </cell>
          <cell r="JS102">
            <v>0</v>
          </cell>
          <cell r="JT102">
            <v>0</v>
          </cell>
          <cell r="JU102">
            <v>0</v>
          </cell>
          <cell r="JV102">
            <v>0</v>
          </cell>
          <cell r="JW102">
            <v>0</v>
          </cell>
          <cell r="JX102">
            <v>0</v>
          </cell>
          <cell r="JY102">
            <v>0</v>
          </cell>
          <cell r="JZ102">
            <v>0</v>
          </cell>
          <cell r="KA102">
            <v>0</v>
          </cell>
          <cell r="KB102">
            <v>0</v>
          </cell>
          <cell r="KC102">
            <v>0</v>
          </cell>
          <cell r="KD102">
            <v>0</v>
          </cell>
          <cell r="KE102">
            <v>0</v>
          </cell>
          <cell r="KF102">
            <v>0</v>
          </cell>
          <cell r="KG102">
            <v>0</v>
          </cell>
          <cell r="KH102">
            <v>0</v>
          </cell>
          <cell r="KI102">
            <v>0</v>
          </cell>
          <cell r="KJ102">
            <v>0</v>
          </cell>
          <cell r="KK102">
            <v>0</v>
          </cell>
          <cell r="KL102">
            <v>0</v>
          </cell>
          <cell r="KM102">
            <v>0</v>
          </cell>
          <cell r="KN102">
            <v>0</v>
          </cell>
          <cell r="KO102">
            <v>0</v>
          </cell>
          <cell r="KP102">
            <v>0</v>
          </cell>
          <cell r="KQ102">
            <v>0</v>
          </cell>
          <cell r="KR102">
            <v>0</v>
          </cell>
          <cell r="KS102">
            <v>0</v>
          </cell>
          <cell r="KT102">
            <v>0</v>
          </cell>
          <cell r="KU102">
            <v>0</v>
          </cell>
          <cell r="KV102">
            <v>0</v>
          </cell>
          <cell r="KW102">
            <v>0</v>
          </cell>
          <cell r="KX102">
            <v>0</v>
          </cell>
          <cell r="KY102">
            <v>0</v>
          </cell>
          <cell r="KZ102">
            <v>0</v>
          </cell>
          <cell r="LA102">
            <v>0</v>
          </cell>
          <cell r="LB102">
            <v>0</v>
          </cell>
          <cell r="LC102">
            <v>0</v>
          </cell>
          <cell r="LD102">
            <v>0</v>
          </cell>
          <cell r="LE102">
            <v>0</v>
          </cell>
          <cell r="LF102">
            <v>0</v>
          </cell>
          <cell r="LG102">
            <v>0</v>
          </cell>
          <cell r="LH102">
            <v>0</v>
          </cell>
          <cell r="LI102">
            <v>0</v>
          </cell>
          <cell r="LJ102">
            <v>0</v>
          </cell>
          <cell r="LK102">
            <v>0</v>
          </cell>
          <cell r="LL102">
            <v>0</v>
          </cell>
          <cell r="LQ102">
            <v>0</v>
          </cell>
          <cell r="LR102">
            <v>0</v>
          </cell>
          <cell r="LS102">
            <v>0</v>
          </cell>
          <cell r="LT102">
            <v>0</v>
          </cell>
          <cell r="LU102">
            <v>0</v>
          </cell>
          <cell r="LX102">
            <v>0</v>
          </cell>
          <cell r="LY102">
            <v>0</v>
          </cell>
          <cell r="LZ102">
            <v>0</v>
          </cell>
          <cell r="MA102">
            <v>0</v>
          </cell>
          <cell r="MB102">
            <v>0</v>
          </cell>
          <cell r="MC102">
            <v>0</v>
          </cell>
          <cell r="MD102">
            <v>0</v>
          </cell>
          <cell r="ME102">
            <v>0</v>
          </cell>
          <cell r="MF102">
            <v>0</v>
          </cell>
          <cell r="MG102">
            <v>0</v>
          </cell>
          <cell r="MH102">
            <v>0</v>
          </cell>
          <cell r="MI102">
            <v>0</v>
          </cell>
          <cell r="MJ102">
            <v>0</v>
          </cell>
          <cell r="MK102">
            <v>0</v>
          </cell>
          <cell r="ML102">
            <v>0</v>
          </cell>
          <cell r="MM102">
            <v>0</v>
          </cell>
          <cell r="MN102">
            <v>0</v>
          </cell>
          <cell r="MO102">
            <v>0</v>
          </cell>
          <cell r="MP102">
            <v>0</v>
          </cell>
          <cell r="MQ102">
            <v>0</v>
          </cell>
          <cell r="MR102">
            <v>0</v>
          </cell>
          <cell r="MS102">
            <v>0</v>
          </cell>
          <cell r="MT102">
            <v>0</v>
          </cell>
          <cell r="MU102">
            <v>0</v>
          </cell>
          <cell r="MV102">
            <v>0</v>
          </cell>
          <cell r="MW102">
            <v>0</v>
          </cell>
          <cell r="MX102">
            <v>0</v>
          </cell>
          <cell r="MY102">
            <v>0</v>
          </cell>
          <cell r="MZ102">
            <v>0</v>
          </cell>
          <cell r="NA102">
            <v>0</v>
          </cell>
          <cell r="NB102">
            <v>0</v>
          </cell>
          <cell r="NC102">
            <v>0</v>
          </cell>
          <cell r="ND102">
            <v>0</v>
          </cell>
          <cell r="NE102">
            <v>0</v>
          </cell>
          <cell r="NF102">
            <v>0</v>
          </cell>
          <cell r="NG102">
            <v>0</v>
          </cell>
          <cell r="NH102">
            <v>0</v>
          </cell>
          <cell r="NI102">
            <v>0</v>
          </cell>
          <cell r="NJ102">
            <v>0</v>
          </cell>
          <cell r="NK102">
            <v>0</v>
          </cell>
          <cell r="NL102">
            <v>0</v>
          </cell>
          <cell r="NM102">
            <v>0</v>
          </cell>
          <cell r="NN102">
            <v>0</v>
          </cell>
          <cell r="NO102">
            <v>0</v>
          </cell>
          <cell r="NP102">
            <v>0</v>
          </cell>
          <cell r="NQ102">
            <v>0</v>
          </cell>
          <cell r="NR102">
            <v>0</v>
          </cell>
          <cell r="NS102">
            <v>0</v>
          </cell>
          <cell r="NT102">
            <v>0</v>
          </cell>
          <cell r="NU102">
            <v>0</v>
          </cell>
          <cell r="NV102">
            <v>0</v>
          </cell>
          <cell r="NW102">
            <v>0</v>
          </cell>
          <cell r="NX102">
            <v>0</v>
          </cell>
          <cell r="NY102">
            <v>0</v>
          </cell>
          <cell r="NZ102">
            <v>0</v>
          </cell>
          <cell r="OA102">
            <v>0</v>
          </cell>
          <cell r="OB102">
            <v>0</v>
          </cell>
          <cell r="OC102">
            <v>0</v>
          </cell>
          <cell r="OD102">
            <v>0</v>
          </cell>
          <cell r="OE102">
            <v>0</v>
          </cell>
          <cell r="OF102">
            <v>0</v>
          </cell>
          <cell r="OG102">
            <v>0</v>
          </cell>
          <cell r="OH102">
            <v>0</v>
          </cell>
          <cell r="OI102">
            <v>0</v>
          </cell>
          <cell r="OJ102">
            <v>0</v>
          </cell>
          <cell r="OL102">
            <v>2020</v>
          </cell>
          <cell r="OM102" t="str">
            <v>нд</v>
          </cell>
          <cell r="ON102">
            <v>2023</v>
          </cell>
          <cell r="OO102" t="str">
            <v>нд</v>
          </cell>
          <cell r="OP102" t="str">
            <v>п</v>
          </cell>
          <cell r="OT102">
            <v>745.98198776999993</v>
          </cell>
        </row>
        <row r="103">
          <cell r="D103" t="str">
            <v>K_Che298</v>
          </cell>
          <cell r="E103">
            <v>7.9100039959999986</v>
          </cell>
          <cell r="H103">
            <v>7.9100039999999998</v>
          </cell>
          <cell r="J103">
            <v>5.0708329959999983</v>
          </cell>
          <cell r="K103">
            <v>0.39550019599999864</v>
          </cell>
          <cell r="L103">
            <v>4.6753327999999996</v>
          </cell>
          <cell r="M103">
            <v>0</v>
          </cell>
          <cell r="N103">
            <v>0</v>
          </cell>
          <cell r="O103">
            <v>0</v>
          </cell>
          <cell r="P103">
            <v>0</v>
          </cell>
          <cell r="Q103">
            <v>4.6753327999999996</v>
          </cell>
          <cell r="R103">
            <v>0.39550019599999953</v>
          </cell>
          <cell r="S103">
            <v>0</v>
          </cell>
          <cell r="T103">
            <v>0</v>
          </cell>
          <cell r="U103">
            <v>0</v>
          </cell>
          <cell r="V103">
            <v>0</v>
          </cell>
          <cell r="W103">
            <v>0.39550019599999953</v>
          </cell>
          <cell r="X103">
            <v>0</v>
          </cell>
          <cell r="Y103">
            <v>0</v>
          </cell>
          <cell r="Z103">
            <v>0</v>
          </cell>
          <cell r="AA103">
            <v>0</v>
          </cell>
          <cell r="AB103">
            <v>0</v>
          </cell>
          <cell r="AC103">
            <v>0</v>
          </cell>
          <cell r="AD103">
            <v>0.39550019599999953</v>
          </cell>
          <cell r="AE103">
            <v>0</v>
          </cell>
          <cell r="AF103">
            <v>0</v>
          </cell>
          <cell r="AG103">
            <v>0</v>
          </cell>
          <cell r="AH103">
            <v>0</v>
          </cell>
          <cell r="AI103">
            <v>0.39550019599999953</v>
          </cell>
          <cell r="AJ103">
            <v>0</v>
          </cell>
          <cell r="AK103">
            <v>0</v>
          </cell>
          <cell r="AL103">
            <v>0</v>
          </cell>
          <cell r="AM103">
            <v>0</v>
          </cell>
          <cell r="AN103">
            <v>0</v>
          </cell>
          <cell r="AO103">
            <v>0</v>
          </cell>
          <cell r="AP103">
            <v>0</v>
          </cell>
          <cell r="AQ103">
            <v>0</v>
          </cell>
          <cell r="AR103">
            <v>0</v>
          </cell>
          <cell r="AS103">
            <v>0</v>
          </cell>
          <cell r="AT103">
            <v>0</v>
          </cell>
          <cell r="AU103">
            <v>0</v>
          </cell>
          <cell r="AV103">
            <v>0</v>
          </cell>
          <cell r="AW103">
            <v>0</v>
          </cell>
          <cell r="AX103">
            <v>0</v>
          </cell>
          <cell r="AY103">
            <v>0</v>
          </cell>
          <cell r="AZ103">
            <v>0</v>
          </cell>
          <cell r="BA103">
            <v>0</v>
          </cell>
          <cell r="BB103" t="str">
            <v/>
          </cell>
          <cell r="BC103" t="str">
            <v/>
          </cell>
          <cell r="BD103" t="str">
            <v/>
          </cell>
          <cell r="BE103" t="str">
            <v/>
          </cell>
          <cell r="BF103">
            <v>0</v>
          </cell>
          <cell r="BG103">
            <v>0.39550020000000002</v>
          </cell>
          <cell r="BH103">
            <v>0</v>
          </cell>
          <cell r="BI103">
            <v>0</v>
          </cell>
          <cell r="BJ103">
            <v>0</v>
          </cell>
          <cell r="BK103">
            <v>0</v>
          </cell>
          <cell r="BL103">
            <v>0.39550020000000002</v>
          </cell>
          <cell r="BM103">
            <v>0</v>
          </cell>
          <cell r="BN103">
            <v>0</v>
          </cell>
          <cell r="BO103">
            <v>0</v>
          </cell>
          <cell r="BP103">
            <v>0</v>
          </cell>
          <cell r="BQ103">
            <v>0</v>
          </cell>
          <cell r="BR103">
            <v>0</v>
          </cell>
          <cell r="BS103">
            <v>0.39550020000000002</v>
          </cell>
          <cell r="BT103">
            <v>0</v>
          </cell>
          <cell r="BU103">
            <v>0</v>
          </cell>
          <cell r="BV103">
            <v>0</v>
          </cell>
          <cell r="BW103">
            <v>0</v>
          </cell>
          <cell r="BX103">
            <v>0.39550020000000002</v>
          </cell>
          <cell r="BY103">
            <v>0</v>
          </cell>
          <cell r="BZ103">
            <v>0</v>
          </cell>
          <cell r="CA103">
            <v>0</v>
          </cell>
          <cell r="CB103">
            <v>0</v>
          </cell>
          <cell r="CC103">
            <v>0</v>
          </cell>
          <cell r="CD103">
            <v>0</v>
          </cell>
          <cell r="CE103">
            <v>0</v>
          </cell>
          <cell r="CF103">
            <v>0</v>
          </cell>
          <cell r="CG103">
            <v>0</v>
          </cell>
          <cell r="CH103">
            <v>0</v>
          </cell>
          <cell r="CI103">
            <v>0</v>
          </cell>
          <cell r="CJ103">
            <v>0</v>
          </cell>
          <cell r="CK103">
            <v>0</v>
          </cell>
          <cell r="CL103">
            <v>0</v>
          </cell>
          <cell r="CM103">
            <v>0</v>
          </cell>
          <cell r="CN103">
            <v>0</v>
          </cell>
          <cell r="CO103">
            <v>0</v>
          </cell>
          <cell r="CP103">
            <v>0</v>
          </cell>
          <cell r="CQ103" t="str">
            <v/>
          </cell>
          <cell r="CR103" t="str">
            <v/>
          </cell>
          <cell r="CS103" t="str">
            <v/>
          </cell>
          <cell r="CT103" t="str">
            <v/>
          </cell>
          <cell r="CU103">
            <v>0</v>
          </cell>
          <cell r="CX103">
            <v>6.5916699999999997</v>
          </cell>
          <cell r="CY103">
            <v>6.5916699999999997</v>
          </cell>
          <cell r="CZ103">
            <v>0</v>
          </cell>
          <cell r="DA103">
            <v>0</v>
          </cell>
          <cell r="DB103">
            <v>0</v>
          </cell>
          <cell r="DE103">
            <v>6.5916699999999997</v>
          </cell>
          <cell r="DG103">
            <v>2.9517071799999997</v>
          </cell>
          <cell r="DH103">
            <v>0</v>
          </cell>
          <cell r="DI103">
            <v>2.9517071799999997</v>
          </cell>
          <cell r="DJ103">
            <v>2.9517071799999997</v>
          </cell>
          <cell r="DK103">
            <v>0</v>
          </cell>
          <cell r="DL103">
            <v>0</v>
          </cell>
          <cell r="DM103">
            <v>0</v>
          </cell>
          <cell r="DN103">
            <v>0</v>
          </cell>
          <cell r="DS103">
            <v>0</v>
          </cell>
          <cell r="DT103">
            <v>0</v>
          </cell>
          <cell r="DU103">
            <v>0</v>
          </cell>
          <cell r="DV103">
            <v>0</v>
          </cell>
          <cell r="DW103">
            <v>0</v>
          </cell>
          <cell r="DX103" t="str">
            <v/>
          </cell>
          <cell r="DY103" t="str">
            <v/>
          </cell>
          <cell r="DZ103" t="str">
            <v/>
          </cell>
          <cell r="EA103" t="str">
            <v/>
          </cell>
          <cell r="EB103">
            <v>0</v>
          </cell>
          <cell r="EC103">
            <v>0</v>
          </cell>
          <cell r="ED103">
            <v>0</v>
          </cell>
          <cell r="EE103">
            <v>0</v>
          </cell>
          <cell r="EF103">
            <v>0</v>
          </cell>
          <cell r="EG103">
            <v>0</v>
          </cell>
          <cell r="EH103">
            <v>0</v>
          </cell>
          <cell r="EI103">
            <v>0</v>
          </cell>
          <cell r="EJ103">
            <v>0</v>
          </cell>
          <cell r="EK103">
            <v>0</v>
          </cell>
          <cell r="EL103">
            <v>0</v>
          </cell>
          <cell r="EM103">
            <v>0</v>
          </cell>
          <cell r="EN103">
            <v>0</v>
          </cell>
          <cell r="EO103">
            <v>0</v>
          </cell>
          <cell r="EP103">
            <v>0</v>
          </cell>
          <cell r="EQ103">
            <v>0</v>
          </cell>
          <cell r="ER103">
            <v>0</v>
          </cell>
          <cell r="ES103">
            <v>0</v>
          </cell>
          <cell r="ET103">
            <v>0</v>
          </cell>
          <cell r="EU103">
            <v>0</v>
          </cell>
          <cell r="EV103">
            <v>0</v>
          </cell>
          <cell r="EW103">
            <v>0</v>
          </cell>
          <cell r="EX103">
            <v>0</v>
          </cell>
          <cell r="EY103">
            <v>0</v>
          </cell>
          <cell r="EZ103">
            <v>0</v>
          </cell>
          <cell r="FA103">
            <v>0</v>
          </cell>
          <cell r="FB103">
            <v>0</v>
          </cell>
          <cell r="FC103">
            <v>0</v>
          </cell>
          <cell r="FD103">
            <v>0</v>
          </cell>
          <cell r="FE103">
            <v>0</v>
          </cell>
          <cell r="FF103">
            <v>0</v>
          </cell>
          <cell r="FG103" t="str">
            <v/>
          </cell>
          <cell r="FH103" t="str">
            <v/>
          </cell>
          <cell r="FI103" t="str">
            <v/>
          </cell>
          <cell r="FJ103" t="str">
            <v/>
          </cell>
          <cell r="FK103">
            <v>0</v>
          </cell>
          <cell r="FN103">
            <v>6.5916699999999997</v>
          </cell>
          <cell r="FO103">
            <v>0</v>
          </cell>
          <cell r="FP103">
            <v>0</v>
          </cell>
          <cell r="FQ103">
            <v>0</v>
          </cell>
          <cell r="FR103">
            <v>0</v>
          </cell>
          <cell r="FS103">
            <v>0</v>
          </cell>
          <cell r="FT103">
            <v>0</v>
          </cell>
          <cell r="FU103">
            <v>0</v>
          </cell>
          <cell r="FV103">
            <v>1</v>
          </cell>
          <cell r="FW103">
            <v>0</v>
          </cell>
          <cell r="FX103">
            <v>1</v>
          </cell>
          <cell r="FZ103">
            <v>0</v>
          </cell>
          <cell r="GA103">
            <v>0</v>
          </cell>
          <cell r="GB103">
            <v>0</v>
          </cell>
          <cell r="GC103">
            <v>0</v>
          </cell>
          <cell r="GD103">
            <v>0</v>
          </cell>
          <cell r="GE103">
            <v>0</v>
          </cell>
          <cell r="GF103">
            <v>0</v>
          </cell>
          <cell r="GG103">
            <v>0</v>
          </cell>
          <cell r="GH103">
            <v>0</v>
          </cell>
          <cell r="GI103">
            <v>0</v>
          </cell>
          <cell r="GJ103">
            <v>0</v>
          </cell>
          <cell r="GK103">
            <v>0</v>
          </cell>
          <cell r="GL103">
            <v>0</v>
          </cell>
          <cell r="GM103">
            <v>0</v>
          </cell>
          <cell r="GN103">
            <v>0</v>
          </cell>
          <cell r="GO103">
            <v>0</v>
          </cell>
          <cell r="GP103">
            <v>0</v>
          </cell>
          <cell r="GQ103">
            <v>0</v>
          </cell>
          <cell r="GR103">
            <v>0</v>
          </cell>
          <cell r="GS103">
            <v>0</v>
          </cell>
          <cell r="GT103">
            <v>0</v>
          </cell>
          <cell r="GU103">
            <v>0</v>
          </cell>
          <cell r="GV103">
            <v>0</v>
          </cell>
          <cell r="GW103">
            <v>0</v>
          </cell>
          <cell r="GX103">
            <v>0</v>
          </cell>
          <cell r="GY103">
            <v>0</v>
          </cell>
          <cell r="GZ103">
            <v>0</v>
          </cell>
          <cell r="HA103">
            <v>0</v>
          </cell>
          <cell r="HB103">
            <v>0</v>
          </cell>
          <cell r="HC103">
            <v>0</v>
          </cell>
          <cell r="HD103">
            <v>0</v>
          </cell>
          <cell r="HE103">
            <v>0</v>
          </cell>
          <cell r="HF103">
            <v>0</v>
          </cell>
          <cell r="HG103">
            <v>0</v>
          </cell>
          <cell r="HH103">
            <v>0</v>
          </cell>
          <cell r="HI103">
            <v>0</v>
          </cell>
          <cell r="HJ103">
            <v>0</v>
          </cell>
          <cell r="HK103">
            <v>0</v>
          </cell>
          <cell r="HL103">
            <v>0</v>
          </cell>
          <cell r="HM103">
            <v>0</v>
          </cell>
          <cell r="HN103">
            <v>0</v>
          </cell>
          <cell r="HO103">
            <v>0</v>
          </cell>
          <cell r="HP103">
            <v>0</v>
          </cell>
          <cell r="HQ103">
            <v>0</v>
          </cell>
          <cell r="HR103">
            <v>0</v>
          </cell>
          <cell r="HS103">
            <v>0</v>
          </cell>
          <cell r="HT103">
            <v>0</v>
          </cell>
          <cell r="HU103">
            <v>0</v>
          </cell>
          <cell r="HV103">
            <v>0</v>
          </cell>
          <cell r="HW103">
            <v>0</v>
          </cell>
          <cell r="HX103">
            <v>0</v>
          </cell>
          <cell r="HY103">
            <v>0</v>
          </cell>
          <cell r="HZ103">
            <v>0</v>
          </cell>
          <cell r="IA103">
            <v>0</v>
          </cell>
          <cell r="IB103">
            <v>0</v>
          </cell>
          <cell r="IC103">
            <v>0</v>
          </cell>
          <cell r="ID103">
            <v>0</v>
          </cell>
          <cell r="IE103">
            <v>0</v>
          </cell>
          <cell r="IF103">
            <v>0</v>
          </cell>
          <cell r="IG103">
            <v>0</v>
          </cell>
          <cell r="IH103">
            <v>0</v>
          </cell>
          <cell r="II103">
            <v>0</v>
          </cell>
          <cell r="IJ103">
            <v>0</v>
          </cell>
          <cell r="IK103">
            <v>0</v>
          </cell>
          <cell r="IL103">
            <v>0</v>
          </cell>
          <cell r="IM103">
            <v>0</v>
          </cell>
          <cell r="IN103">
            <v>0</v>
          </cell>
          <cell r="IO103">
            <v>0</v>
          </cell>
          <cell r="IP103">
            <v>0</v>
          </cell>
          <cell r="IQ103">
            <v>0</v>
          </cell>
          <cell r="IR103">
            <v>0</v>
          </cell>
          <cell r="IS103">
            <v>0</v>
          </cell>
          <cell r="IT103">
            <v>0</v>
          </cell>
          <cell r="IU103">
            <v>0</v>
          </cell>
          <cell r="IV103">
            <v>0</v>
          </cell>
          <cell r="IW103">
            <v>0</v>
          </cell>
          <cell r="IX103">
            <v>0</v>
          </cell>
          <cell r="IY103">
            <v>0</v>
          </cell>
          <cell r="IZ103">
            <v>0</v>
          </cell>
          <cell r="JA103">
            <v>0</v>
          </cell>
          <cell r="JB103">
            <v>0</v>
          </cell>
          <cell r="JC103">
            <v>0</v>
          </cell>
          <cell r="JD103">
            <v>0</v>
          </cell>
          <cell r="JE103">
            <v>0</v>
          </cell>
          <cell r="JF103">
            <v>0</v>
          </cell>
          <cell r="JG103">
            <v>0</v>
          </cell>
          <cell r="JH103">
            <v>0</v>
          </cell>
          <cell r="JI103">
            <v>0</v>
          </cell>
          <cell r="JJ103">
            <v>0</v>
          </cell>
          <cell r="JK103">
            <v>0</v>
          </cell>
          <cell r="JL103">
            <v>0</v>
          </cell>
          <cell r="JM103">
            <v>0</v>
          </cell>
          <cell r="JN103">
            <v>0</v>
          </cell>
          <cell r="JO103">
            <v>0</v>
          </cell>
          <cell r="JP103">
            <v>0</v>
          </cell>
          <cell r="JQ103">
            <v>0</v>
          </cell>
          <cell r="JR103">
            <v>0</v>
          </cell>
          <cell r="JS103">
            <v>0</v>
          </cell>
          <cell r="JT103">
            <v>0</v>
          </cell>
          <cell r="JU103">
            <v>0</v>
          </cell>
          <cell r="JV103">
            <v>0</v>
          </cell>
          <cell r="JW103">
            <v>0</v>
          </cell>
          <cell r="JX103">
            <v>0</v>
          </cell>
          <cell r="JY103">
            <v>0</v>
          </cell>
          <cell r="JZ103">
            <v>0</v>
          </cell>
          <cell r="KA103">
            <v>0</v>
          </cell>
          <cell r="KB103">
            <v>0</v>
          </cell>
          <cell r="KC103">
            <v>0</v>
          </cell>
          <cell r="KD103">
            <v>0</v>
          </cell>
          <cell r="KE103">
            <v>0</v>
          </cell>
          <cell r="KF103">
            <v>0</v>
          </cell>
          <cell r="KG103">
            <v>0</v>
          </cell>
          <cell r="KH103">
            <v>0</v>
          </cell>
          <cell r="KI103">
            <v>0</v>
          </cell>
          <cell r="KJ103">
            <v>0</v>
          </cell>
          <cell r="KK103">
            <v>0</v>
          </cell>
          <cell r="KL103">
            <v>0</v>
          </cell>
          <cell r="KM103">
            <v>0</v>
          </cell>
          <cell r="KN103">
            <v>0</v>
          </cell>
          <cell r="KO103">
            <v>0</v>
          </cell>
          <cell r="KP103">
            <v>0</v>
          </cell>
          <cell r="KQ103">
            <v>0</v>
          </cell>
          <cell r="KR103">
            <v>0</v>
          </cell>
          <cell r="KS103">
            <v>0</v>
          </cell>
          <cell r="KT103">
            <v>0</v>
          </cell>
          <cell r="KU103">
            <v>0</v>
          </cell>
          <cell r="KV103">
            <v>0</v>
          </cell>
          <cell r="KW103">
            <v>0</v>
          </cell>
          <cell r="KX103">
            <v>0</v>
          </cell>
          <cell r="KY103">
            <v>0</v>
          </cell>
          <cell r="KZ103">
            <v>0</v>
          </cell>
          <cell r="LA103">
            <v>0</v>
          </cell>
          <cell r="LB103">
            <v>0</v>
          </cell>
          <cell r="LC103">
            <v>0</v>
          </cell>
          <cell r="LD103">
            <v>0</v>
          </cell>
          <cell r="LE103">
            <v>0</v>
          </cell>
          <cell r="LF103">
            <v>0</v>
          </cell>
          <cell r="LG103">
            <v>0</v>
          </cell>
          <cell r="LH103">
            <v>0</v>
          </cell>
          <cell r="LI103">
            <v>0</v>
          </cell>
          <cell r="LJ103">
            <v>0</v>
          </cell>
          <cell r="LK103">
            <v>0</v>
          </cell>
          <cell r="LL103">
            <v>0</v>
          </cell>
          <cell r="LQ103">
            <v>0</v>
          </cell>
          <cell r="LR103">
            <v>0</v>
          </cell>
          <cell r="LS103">
            <v>0</v>
          </cell>
          <cell r="LT103">
            <v>0</v>
          </cell>
          <cell r="LU103">
            <v>0</v>
          </cell>
          <cell r="LX103">
            <v>0</v>
          </cell>
          <cell r="LY103">
            <v>0</v>
          </cell>
          <cell r="LZ103">
            <v>0</v>
          </cell>
          <cell r="MA103">
            <v>0</v>
          </cell>
          <cell r="MB103">
            <v>0</v>
          </cell>
          <cell r="MC103">
            <v>0</v>
          </cell>
          <cell r="MD103">
            <v>0</v>
          </cell>
          <cell r="ME103">
            <v>0</v>
          </cell>
          <cell r="MF103">
            <v>0</v>
          </cell>
          <cell r="MG103">
            <v>0</v>
          </cell>
          <cell r="MH103">
            <v>0</v>
          </cell>
          <cell r="MI103">
            <v>0</v>
          </cell>
          <cell r="MJ103">
            <v>0</v>
          </cell>
          <cell r="MK103">
            <v>0</v>
          </cell>
          <cell r="ML103">
            <v>0</v>
          </cell>
          <cell r="MM103">
            <v>0</v>
          </cell>
          <cell r="MN103">
            <v>0</v>
          </cell>
          <cell r="MO103">
            <v>0</v>
          </cell>
          <cell r="MP103">
            <v>0</v>
          </cell>
          <cell r="MQ103">
            <v>0</v>
          </cell>
          <cell r="MR103">
            <v>0</v>
          </cell>
          <cell r="MS103">
            <v>0</v>
          </cell>
          <cell r="MT103">
            <v>0</v>
          </cell>
          <cell r="MU103">
            <v>0</v>
          </cell>
          <cell r="MV103">
            <v>0</v>
          </cell>
          <cell r="MW103">
            <v>0</v>
          </cell>
          <cell r="MX103">
            <v>0</v>
          </cell>
          <cell r="MY103">
            <v>0</v>
          </cell>
          <cell r="MZ103">
            <v>0</v>
          </cell>
          <cell r="NA103">
            <v>0</v>
          </cell>
          <cell r="NB103">
            <v>0</v>
          </cell>
          <cell r="NC103">
            <v>0</v>
          </cell>
          <cell r="ND103">
            <v>0</v>
          </cell>
          <cell r="NE103">
            <v>0</v>
          </cell>
          <cell r="NF103">
            <v>0</v>
          </cell>
          <cell r="NG103">
            <v>0</v>
          </cell>
          <cell r="NH103">
            <v>0</v>
          </cell>
          <cell r="NI103">
            <v>0</v>
          </cell>
          <cell r="NJ103">
            <v>0</v>
          </cell>
          <cell r="NK103">
            <v>0</v>
          </cell>
          <cell r="NL103">
            <v>0</v>
          </cell>
          <cell r="NM103">
            <v>0</v>
          </cell>
          <cell r="NN103">
            <v>0</v>
          </cell>
          <cell r="NO103">
            <v>0</v>
          </cell>
          <cell r="NP103">
            <v>0</v>
          </cell>
          <cell r="NQ103">
            <v>0</v>
          </cell>
          <cell r="NR103">
            <v>0</v>
          </cell>
          <cell r="NS103">
            <v>0</v>
          </cell>
          <cell r="NT103">
            <v>0</v>
          </cell>
          <cell r="NU103">
            <v>0</v>
          </cell>
          <cell r="NV103">
            <v>0</v>
          </cell>
          <cell r="NW103">
            <v>0</v>
          </cell>
          <cell r="NX103">
            <v>0</v>
          </cell>
          <cell r="NY103">
            <v>0</v>
          </cell>
          <cell r="NZ103">
            <v>0</v>
          </cell>
          <cell r="OA103">
            <v>0</v>
          </cell>
          <cell r="OB103">
            <v>0</v>
          </cell>
          <cell r="OC103">
            <v>0</v>
          </cell>
          <cell r="OD103">
            <v>0</v>
          </cell>
          <cell r="OE103">
            <v>0</v>
          </cell>
          <cell r="OF103">
            <v>0</v>
          </cell>
          <cell r="OG103">
            <v>0</v>
          </cell>
          <cell r="OH103">
            <v>0</v>
          </cell>
          <cell r="OI103">
            <v>0</v>
          </cell>
          <cell r="OJ103">
            <v>0</v>
          </cell>
          <cell r="OL103">
            <v>2020</v>
          </cell>
          <cell r="OM103" t="str">
            <v>нд</v>
          </cell>
          <cell r="ON103">
            <v>2023</v>
          </cell>
          <cell r="OO103" t="str">
            <v>нд</v>
          </cell>
          <cell r="OP103" t="str">
            <v>п</v>
          </cell>
          <cell r="OT103">
            <v>7.9100039959999986</v>
          </cell>
        </row>
        <row r="104">
          <cell r="D104" t="str">
            <v>K_Che299</v>
          </cell>
          <cell r="E104">
            <v>12.502631996</v>
          </cell>
          <cell r="H104">
            <v>12.502632</v>
          </cell>
          <cell r="J104">
            <v>9.7458184659999993</v>
          </cell>
          <cell r="K104">
            <v>0.62513159599999923</v>
          </cell>
          <cell r="L104">
            <v>9.1206868700000001</v>
          </cell>
          <cell r="M104">
            <v>0</v>
          </cell>
          <cell r="N104">
            <v>0</v>
          </cell>
          <cell r="O104">
            <v>0</v>
          </cell>
          <cell r="P104">
            <v>0</v>
          </cell>
          <cell r="Q104">
            <v>9.1206868700000001</v>
          </cell>
          <cell r="R104">
            <v>0.62513159599999923</v>
          </cell>
          <cell r="S104">
            <v>0</v>
          </cell>
          <cell r="T104">
            <v>0</v>
          </cell>
          <cell r="U104">
            <v>0</v>
          </cell>
          <cell r="V104">
            <v>0</v>
          </cell>
          <cell r="W104">
            <v>0.62513159599999923</v>
          </cell>
          <cell r="X104">
            <v>0</v>
          </cell>
          <cell r="Y104">
            <v>0</v>
          </cell>
          <cell r="Z104">
            <v>0</v>
          </cell>
          <cell r="AA104">
            <v>0</v>
          </cell>
          <cell r="AB104">
            <v>0</v>
          </cell>
          <cell r="AC104">
            <v>0</v>
          </cell>
          <cell r="AD104">
            <v>0.62513159599999923</v>
          </cell>
          <cell r="AE104">
            <v>0</v>
          </cell>
          <cell r="AF104">
            <v>0</v>
          </cell>
          <cell r="AG104">
            <v>0</v>
          </cell>
          <cell r="AH104">
            <v>0</v>
          </cell>
          <cell r="AI104">
            <v>0.62513159599999923</v>
          </cell>
          <cell r="AJ104">
            <v>0</v>
          </cell>
          <cell r="AK104">
            <v>0</v>
          </cell>
          <cell r="AL104">
            <v>0</v>
          </cell>
          <cell r="AM104">
            <v>0</v>
          </cell>
          <cell r="AN104">
            <v>0</v>
          </cell>
          <cell r="AO104">
            <v>0</v>
          </cell>
          <cell r="AP104">
            <v>0</v>
          </cell>
          <cell r="AQ104">
            <v>0</v>
          </cell>
          <cell r="AR104">
            <v>0</v>
          </cell>
          <cell r="AS104">
            <v>0</v>
          </cell>
          <cell r="AT104">
            <v>0</v>
          </cell>
          <cell r="AU104">
            <v>0</v>
          </cell>
          <cell r="AV104">
            <v>0</v>
          </cell>
          <cell r="AW104">
            <v>0</v>
          </cell>
          <cell r="AX104">
            <v>0</v>
          </cell>
          <cell r="AY104">
            <v>0</v>
          </cell>
          <cell r="AZ104">
            <v>0</v>
          </cell>
          <cell r="BA104">
            <v>0</v>
          </cell>
          <cell r="BB104" t="str">
            <v/>
          </cell>
          <cell r="BC104" t="str">
            <v/>
          </cell>
          <cell r="BD104" t="str">
            <v/>
          </cell>
          <cell r="BE104" t="str">
            <v/>
          </cell>
          <cell r="BF104">
            <v>0</v>
          </cell>
          <cell r="BG104">
            <v>0.62513160000000001</v>
          </cell>
          <cell r="BH104">
            <v>0</v>
          </cell>
          <cell r="BI104">
            <v>0</v>
          </cell>
          <cell r="BJ104">
            <v>0</v>
          </cell>
          <cell r="BK104">
            <v>0</v>
          </cell>
          <cell r="BL104">
            <v>0.62513160000000001</v>
          </cell>
          <cell r="BM104">
            <v>0</v>
          </cell>
          <cell r="BN104">
            <v>0</v>
          </cell>
          <cell r="BO104">
            <v>0</v>
          </cell>
          <cell r="BP104">
            <v>0</v>
          </cell>
          <cell r="BQ104">
            <v>0</v>
          </cell>
          <cell r="BR104">
            <v>0</v>
          </cell>
          <cell r="BS104">
            <v>0.62513160000000001</v>
          </cell>
          <cell r="BT104">
            <v>0</v>
          </cell>
          <cell r="BU104">
            <v>0</v>
          </cell>
          <cell r="BV104">
            <v>0</v>
          </cell>
          <cell r="BW104">
            <v>0</v>
          </cell>
          <cell r="BX104">
            <v>0.62513160000000001</v>
          </cell>
          <cell r="BY104">
            <v>0</v>
          </cell>
          <cell r="BZ104">
            <v>0</v>
          </cell>
          <cell r="CA104">
            <v>0</v>
          </cell>
          <cell r="CB104">
            <v>0</v>
          </cell>
          <cell r="CC104">
            <v>0</v>
          </cell>
          <cell r="CD104">
            <v>0</v>
          </cell>
          <cell r="CE104">
            <v>0</v>
          </cell>
          <cell r="CF104">
            <v>0</v>
          </cell>
          <cell r="CG104">
            <v>0</v>
          </cell>
          <cell r="CH104">
            <v>0</v>
          </cell>
          <cell r="CI104">
            <v>0</v>
          </cell>
          <cell r="CJ104">
            <v>0</v>
          </cell>
          <cell r="CK104">
            <v>0</v>
          </cell>
          <cell r="CL104">
            <v>0</v>
          </cell>
          <cell r="CM104">
            <v>0</v>
          </cell>
          <cell r="CN104">
            <v>0</v>
          </cell>
          <cell r="CO104">
            <v>0</v>
          </cell>
          <cell r="CP104">
            <v>0</v>
          </cell>
          <cell r="CQ104" t="str">
            <v/>
          </cell>
          <cell r="CR104" t="str">
            <v/>
          </cell>
          <cell r="CS104" t="str">
            <v/>
          </cell>
          <cell r="CT104" t="str">
            <v/>
          </cell>
          <cell r="CU104">
            <v>0</v>
          </cell>
          <cell r="CX104">
            <v>10.418859999999999</v>
          </cell>
          <cell r="CY104">
            <v>10.418859999999999</v>
          </cell>
          <cell r="CZ104">
            <v>0</v>
          </cell>
          <cell r="DA104">
            <v>0</v>
          </cell>
          <cell r="DB104">
            <v>0</v>
          </cell>
          <cell r="DE104">
            <v>10.418859999999999</v>
          </cell>
          <cell r="DG104">
            <v>5.6197534300000003</v>
          </cell>
          <cell r="DH104">
            <v>0</v>
          </cell>
          <cell r="DI104">
            <v>5.6197534300000003</v>
          </cell>
          <cell r="DJ104">
            <v>5.6197534300000003</v>
          </cell>
          <cell r="DK104">
            <v>0</v>
          </cell>
          <cell r="DL104">
            <v>0</v>
          </cell>
          <cell r="DM104">
            <v>0</v>
          </cell>
          <cell r="DN104">
            <v>0</v>
          </cell>
          <cell r="DS104">
            <v>0</v>
          </cell>
          <cell r="DT104">
            <v>0</v>
          </cell>
          <cell r="DU104">
            <v>0</v>
          </cell>
          <cell r="DV104">
            <v>0</v>
          </cell>
          <cell r="DW104">
            <v>0</v>
          </cell>
          <cell r="DX104" t="str">
            <v/>
          </cell>
          <cell r="DY104" t="str">
            <v/>
          </cell>
          <cell r="DZ104" t="str">
            <v/>
          </cell>
          <cell r="EA104" t="str">
            <v/>
          </cell>
          <cell r="EB104">
            <v>0</v>
          </cell>
          <cell r="EC104">
            <v>0</v>
          </cell>
          <cell r="ED104">
            <v>0</v>
          </cell>
          <cell r="EE104">
            <v>0</v>
          </cell>
          <cell r="EF104">
            <v>0</v>
          </cell>
          <cell r="EG104">
            <v>0</v>
          </cell>
          <cell r="EH104">
            <v>0</v>
          </cell>
          <cell r="EI104">
            <v>0</v>
          </cell>
          <cell r="EJ104">
            <v>0</v>
          </cell>
          <cell r="EK104">
            <v>0</v>
          </cell>
          <cell r="EL104">
            <v>0</v>
          </cell>
          <cell r="EM104">
            <v>0</v>
          </cell>
          <cell r="EN104">
            <v>0</v>
          </cell>
          <cell r="EO104">
            <v>0</v>
          </cell>
          <cell r="EP104">
            <v>0</v>
          </cell>
          <cell r="EQ104">
            <v>0</v>
          </cell>
          <cell r="ER104">
            <v>0</v>
          </cell>
          <cell r="ES104">
            <v>0</v>
          </cell>
          <cell r="ET104">
            <v>0</v>
          </cell>
          <cell r="EU104">
            <v>0</v>
          </cell>
          <cell r="EV104">
            <v>0</v>
          </cell>
          <cell r="EW104">
            <v>0</v>
          </cell>
          <cell r="EX104">
            <v>0</v>
          </cell>
          <cell r="EY104">
            <v>0</v>
          </cell>
          <cell r="EZ104">
            <v>0</v>
          </cell>
          <cell r="FA104">
            <v>0</v>
          </cell>
          <cell r="FB104">
            <v>0</v>
          </cell>
          <cell r="FC104">
            <v>0</v>
          </cell>
          <cell r="FD104">
            <v>0</v>
          </cell>
          <cell r="FE104">
            <v>0</v>
          </cell>
          <cell r="FF104">
            <v>0</v>
          </cell>
          <cell r="FG104" t="str">
            <v/>
          </cell>
          <cell r="FH104" t="str">
            <v/>
          </cell>
          <cell r="FI104" t="str">
            <v/>
          </cell>
          <cell r="FJ104" t="str">
            <v/>
          </cell>
          <cell r="FK104">
            <v>0</v>
          </cell>
          <cell r="FN104">
            <v>10.418859999999999</v>
          </cell>
          <cell r="FO104">
            <v>0</v>
          </cell>
          <cell r="FP104">
            <v>0</v>
          </cell>
          <cell r="FQ104">
            <v>0</v>
          </cell>
          <cell r="FR104">
            <v>0</v>
          </cell>
          <cell r="FS104">
            <v>0</v>
          </cell>
          <cell r="FT104">
            <v>0</v>
          </cell>
          <cell r="FU104">
            <v>0</v>
          </cell>
          <cell r="FV104">
            <v>1</v>
          </cell>
          <cell r="FW104">
            <v>0</v>
          </cell>
          <cell r="FX104">
            <v>1</v>
          </cell>
          <cell r="FZ104">
            <v>0</v>
          </cell>
          <cell r="GA104">
            <v>0</v>
          </cell>
          <cell r="GB104">
            <v>0</v>
          </cell>
          <cell r="GC104">
            <v>0</v>
          </cell>
          <cell r="GD104">
            <v>0</v>
          </cell>
          <cell r="GE104">
            <v>0</v>
          </cell>
          <cell r="GF104">
            <v>0</v>
          </cell>
          <cell r="GG104">
            <v>0</v>
          </cell>
          <cell r="GH104">
            <v>0</v>
          </cell>
          <cell r="GI104">
            <v>0</v>
          </cell>
          <cell r="GJ104">
            <v>0</v>
          </cell>
          <cell r="GK104">
            <v>0</v>
          </cell>
          <cell r="GL104">
            <v>0</v>
          </cell>
          <cell r="GM104">
            <v>0</v>
          </cell>
          <cell r="GN104">
            <v>0</v>
          </cell>
          <cell r="GO104">
            <v>0</v>
          </cell>
          <cell r="GP104">
            <v>0</v>
          </cell>
          <cell r="GQ104">
            <v>0</v>
          </cell>
          <cell r="GR104">
            <v>0</v>
          </cell>
          <cell r="GS104">
            <v>0</v>
          </cell>
          <cell r="GT104">
            <v>0</v>
          </cell>
          <cell r="GU104">
            <v>0</v>
          </cell>
          <cell r="GV104">
            <v>0</v>
          </cell>
          <cell r="GW104">
            <v>0</v>
          </cell>
          <cell r="GX104">
            <v>0</v>
          </cell>
          <cell r="GY104">
            <v>0</v>
          </cell>
          <cell r="GZ104">
            <v>0</v>
          </cell>
          <cell r="HA104">
            <v>0</v>
          </cell>
          <cell r="HB104">
            <v>0</v>
          </cell>
          <cell r="HC104">
            <v>0</v>
          </cell>
          <cell r="HD104">
            <v>0</v>
          </cell>
          <cell r="HE104">
            <v>0</v>
          </cell>
          <cell r="HF104">
            <v>0</v>
          </cell>
          <cell r="HG104">
            <v>0</v>
          </cell>
          <cell r="HH104">
            <v>0</v>
          </cell>
          <cell r="HI104">
            <v>0</v>
          </cell>
          <cell r="HJ104">
            <v>0</v>
          </cell>
          <cell r="HK104">
            <v>0</v>
          </cell>
          <cell r="HL104">
            <v>0</v>
          </cell>
          <cell r="HM104">
            <v>0</v>
          </cell>
          <cell r="HN104">
            <v>0</v>
          </cell>
          <cell r="HO104">
            <v>0</v>
          </cell>
          <cell r="HP104">
            <v>0</v>
          </cell>
          <cell r="HQ104">
            <v>0</v>
          </cell>
          <cell r="HR104">
            <v>0</v>
          </cell>
          <cell r="HS104">
            <v>0</v>
          </cell>
          <cell r="HT104">
            <v>0</v>
          </cell>
          <cell r="HU104">
            <v>0</v>
          </cell>
          <cell r="HV104">
            <v>0</v>
          </cell>
          <cell r="HW104">
            <v>0</v>
          </cell>
          <cell r="HX104">
            <v>0</v>
          </cell>
          <cell r="HY104">
            <v>0</v>
          </cell>
          <cell r="HZ104">
            <v>0</v>
          </cell>
          <cell r="IA104">
            <v>0</v>
          </cell>
          <cell r="IB104">
            <v>0</v>
          </cell>
          <cell r="IC104">
            <v>0</v>
          </cell>
          <cell r="ID104">
            <v>0</v>
          </cell>
          <cell r="IE104">
            <v>0</v>
          </cell>
          <cell r="IF104">
            <v>0</v>
          </cell>
          <cell r="IG104">
            <v>0</v>
          </cell>
          <cell r="IH104">
            <v>0</v>
          </cell>
          <cell r="II104">
            <v>0</v>
          </cell>
          <cell r="IJ104">
            <v>0</v>
          </cell>
          <cell r="IK104">
            <v>0</v>
          </cell>
          <cell r="IL104">
            <v>0</v>
          </cell>
          <cell r="IM104">
            <v>0</v>
          </cell>
          <cell r="IN104">
            <v>0</v>
          </cell>
          <cell r="IO104">
            <v>0</v>
          </cell>
          <cell r="IP104">
            <v>0</v>
          </cell>
          <cell r="IQ104">
            <v>0</v>
          </cell>
          <cell r="IR104">
            <v>0</v>
          </cell>
          <cell r="IS104">
            <v>0</v>
          </cell>
          <cell r="IT104">
            <v>0</v>
          </cell>
          <cell r="IU104">
            <v>0</v>
          </cell>
          <cell r="IV104">
            <v>0</v>
          </cell>
          <cell r="IW104">
            <v>0</v>
          </cell>
          <cell r="IX104">
            <v>0</v>
          </cell>
          <cell r="IY104">
            <v>0</v>
          </cell>
          <cell r="IZ104">
            <v>0</v>
          </cell>
          <cell r="JA104">
            <v>0</v>
          </cell>
          <cell r="JB104">
            <v>0</v>
          </cell>
          <cell r="JC104">
            <v>0</v>
          </cell>
          <cell r="JD104">
            <v>0</v>
          </cell>
          <cell r="JE104">
            <v>0</v>
          </cell>
          <cell r="JF104">
            <v>0</v>
          </cell>
          <cell r="JG104">
            <v>0</v>
          </cell>
          <cell r="JH104">
            <v>0</v>
          </cell>
          <cell r="JI104">
            <v>0</v>
          </cell>
          <cell r="JJ104">
            <v>0</v>
          </cell>
          <cell r="JK104">
            <v>0</v>
          </cell>
          <cell r="JL104">
            <v>0</v>
          </cell>
          <cell r="JM104">
            <v>0</v>
          </cell>
          <cell r="JN104">
            <v>0</v>
          </cell>
          <cell r="JO104">
            <v>0</v>
          </cell>
          <cell r="JP104">
            <v>0</v>
          </cell>
          <cell r="JQ104">
            <v>0</v>
          </cell>
          <cell r="JR104">
            <v>0</v>
          </cell>
          <cell r="JS104">
            <v>0</v>
          </cell>
          <cell r="JT104">
            <v>0</v>
          </cell>
          <cell r="JU104">
            <v>0</v>
          </cell>
          <cell r="JV104">
            <v>0</v>
          </cell>
          <cell r="JW104">
            <v>0</v>
          </cell>
          <cell r="JX104">
            <v>0</v>
          </cell>
          <cell r="JY104">
            <v>0</v>
          </cell>
          <cell r="JZ104">
            <v>0</v>
          </cell>
          <cell r="KA104">
            <v>0</v>
          </cell>
          <cell r="KB104">
            <v>0</v>
          </cell>
          <cell r="KC104">
            <v>0</v>
          </cell>
          <cell r="KD104">
            <v>0</v>
          </cell>
          <cell r="KE104">
            <v>0</v>
          </cell>
          <cell r="KF104">
            <v>0</v>
          </cell>
          <cell r="KG104">
            <v>0</v>
          </cell>
          <cell r="KH104">
            <v>0</v>
          </cell>
          <cell r="KI104">
            <v>0</v>
          </cell>
          <cell r="KJ104">
            <v>0</v>
          </cell>
          <cell r="KK104">
            <v>0</v>
          </cell>
          <cell r="KL104">
            <v>0</v>
          </cell>
          <cell r="KM104">
            <v>0</v>
          </cell>
          <cell r="KN104">
            <v>0</v>
          </cell>
          <cell r="KO104">
            <v>0</v>
          </cell>
          <cell r="KP104">
            <v>0</v>
          </cell>
          <cell r="KQ104">
            <v>0</v>
          </cell>
          <cell r="KR104">
            <v>0</v>
          </cell>
          <cell r="KS104">
            <v>0</v>
          </cell>
          <cell r="KT104">
            <v>0</v>
          </cell>
          <cell r="KU104">
            <v>0</v>
          </cell>
          <cell r="KV104">
            <v>0</v>
          </cell>
          <cell r="KW104">
            <v>0</v>
          </cell>
          <cell r="KX104">
            <v>0</v>
          </cell>
          <cell r="KY104">
            <v>0</v>
          </cell>
          <cell r="KZ104">
            <v>0</v>
          </cell>
          <cell r="LA104">
            <v>0</v>
          </cell>
          <cell r="LB104">
            <v>0</v>
          </cell>
          <cell r="LC104">
            <v>0</v>
          </cell>
          <cell r="LD104">
            <v>0</v>
          </cell>
          <cell r="LE104">
            <v>0</v>
          </cell>
          <cell r="LF104">
            <v>0</v>
          </cell>
          <cell r="LG104">
            <v>0</v>
          </cell>
          <cell r="LH104">
            <v>0</v>
          </cell>
          <cell r="LI104">
            <v>0</v>
          </cell>
          <cell r="LJ104">
            <v>0</v>
          </cell>
          <cell r="LK104">
            <v>0</v>
          </cell>
          <cell r="LL104">
            <v>0</v>
          </cell>
          <cell r="LQ104">
            <v>0</v>
          </cell>
          <cell r="LR104">
            <v>0</v>
          </cell>
          <cell r="LS104">
            <v>0</v>
          </cell>
          <cell r="LT104">
            <v>0</v>
          </cell>
          <cell r="LU104">
            <v>0</v>
          </cell>
          <cell r="LX104">
            <v>0</v>
          </cell>
          <cell r="LY104">
            <v>0</v>
          </cell>
          <cell r="LZ104">
            <v>0</v>
          </cell>
          <cell r="MA104">
            <v>0</v>
          </cell>
          <cell r="MB104">
            <v>0</v>
          </cell>
          <cell r="MC104">
            <v>0</v>
          </cell>
          <cell r="MD104">
            <v>0</v>
          </cell>
          <cell r="ME104">
            <v>0</v>
          </cell>
          <cell r="MF104">
            <v>0</v>
          </cell>
          <cell r="MG104">
            <v>0</v>
          </cell>
          <cell r="MH104">
            <v>0</v>
          </cell>
          <cell r="MI104">
            <v>0</v>
          </cell>
          <cell r="MJ104">
            <v>0</v>
          </cell>
          <cell r="MK104">
            <v>0</v>
          </cell>
          <cell r="ML104">
            <v>0</v>
          </cell>
          <cell r="MM104">
            <v>0</v>
          </cell>
          <cell r="MN104">
            <v>0</v>
          </cell>
          <cell r="MO104">
            <v>0</v>
          </cell>
          <cell r="MP104">
            <v>0</v>
          </cell>
          <cell r="MQ104">
            <v>0</v>
          </cell>
          <cell r="MR104">
            <v>0</v>
          </cell>
          <cell r="MS104">
            <v>0</v>
          </cell>
          <cell r="MT104">
            <v>0</v>
          </cell>
          <cell r="MU104">
            <v>0</v>
          </cell>
          <cell r="MV104">
            <v>0</v>
          </cell>
          <cell r="MW104">
            <v>0</v>
          </cell>
          <cell r="MX104">
            <v>0</v>
          </cell>
          <cell r="MY104">
            <v>0</v>
          </cell>
          <cell r="MZ104">
            <v>0</v>
          </cell>
          <cell r="NA104">
            <v>0</v>
          </cell>
          <cell r="NB104">
            <v>0</v>
          </cell>
          <cell r="NC104">
            <v>0</v>
          </cell>
          <cell r="ND104">
            <v>0</v>
          </cell>
          <cell r="NE104">
            <v>0</v>
          </cell>
          <cell r="NF104">
            <v>0</v>
          </cell>
          <cell r="NG104">
            <v>0</v>
          </cell>
          <cell r="NH104">
            <v>0</v>
          </cell>
          <cell r="NI104">
            <v>0</v>
          </cell>
          <cell r="NJ104">
            <v>0</v>
          </cell>
          <cell r="NK104">
            <v>0</v>
          </cell>
          <cell r="NL104">
            <v>0</v>
          </cell>
          <cell r="NM104">
            <v>0</v>
          </cell>
          <cell r="NN104">
            <v>0</v>
          </cell>
          <cell r="NO104">
            <v>0</v>
          </cell>
          <cell r="NP104">
            <v>0</v>
          </cell>
          <cell r="NQ104">
            <v>0</v>
          </cell>
          <cell r="NR104">
            <v>0</v>
          </cell>
          <cell r="NS104">
            <v>0</v>
          </cell>
          <cell r="NT104">
            <v>0</v>
          </cell>
          <cell r="NU104">
            <v>0</v>
          </cell>
          <cell r="NV104">
            <v>0</v>
          </cell>
          <cell r="NW104">
            <v>0</v>
          </cell>
          <cell r="NX104">
            <v>0</v>
          </cell>
          <cell r="NY104">
            <v>0</v>
          </cell>
          <cell r="NZ104">
            <v>0</v>
          </cell>
          <cell r="OA104">
            <v>0</v>
          </cell>
          <cell r="OB104">
            <v>0</v>
          </cell>
          <cell r="OC104">
            <v>0</v>
          </cell>
          <cell r="OD104">
            <v>0</v>
          </cell>
          <cell r="OE104">
            <v>0</v>
          </cell>
          <cell r="OF104">
            <v>0</v>
          </cell>
          <cell r="OG104">
            <v>0</v>
          </cell>
          <cell r="OH104">
            <v>0</v>
          </cell>
          <cell r="OI104">
            <v>0</v>
          </cell>
          <cell r="OJ104">
            <v>0</v>
          </cell>
          <cell r="OL104">
            <v>2020</v>
          </cell>
          <cell r="OM104" t="str">
            <v>нд</v>
          </cell>
          <cell r="ON104">
            <v>2023</v>
          </cell>
          <cell r="OO104" t="str">
            <v>нд</v>
          </cell>
          <cell r="OP104" t="str">
            <v>п</v>
          </cell>
          <cell r="OT104">
            <v>12.502631996</v>
          </cell>
        </row>
        <row r="105">
          <cell r="D105" t="str">
            <v>K_Che301</v>
          </cell>
          <cell r="E105">
            <v>1.0700040019999999</v>
          </cell>
          <cell r="H105">
            <v>1.070004</v>
          </cell>
          <cell r="J105">
            <v>1.0700040019999999</v>
          </cell>
          <cell r="K105">
            <v>0.70415058199999991</v>
          </cell>
          <cell r="L105">
            <v>0.36585341999999998</v>
          </cell>
          <cell r="M105">
            <v>0</v>
          </cell>
          <cell r="N105">
            <v>0</v>
          </cell>
          <cell r="O105">
            <v>0</v>
          </cell>
          <cell r="P105">
            <v>0</v>
          </cell>
          <cell r="Q105">
            <v>0.36585341999999998</v>
          </cell>
          <cell r="R105">
            <v>0.70415058199999991</v>
          </cell>
          <cell r="S105">
            <v>0</v>
          </cell>
          <cell r="T105">
            <v>0</v>
          </cell>
          <cell r="U105">
            <v>0</v>
          </cell>
          <cell r="V105">
            <v>0</v>
          </cell>
          <cell r="W105">
            <v>0.70415058199999991</v>
          </cell>
          <cell r="X105">
            <v>0</v>
          </cell>
          <cell r="Y105">
            <v>0</v>
          </cell>
          <cell r="Z105">
            <v>0</v>
          </cell>
          <cell r="AA105">
            <v>0</v>
          </cell>
          <cell r="AB105">
            <v>0</v>
          </cell>
          <cell r="AC105">
            <v>0</v>
          </cell>
          <cell r="AD105">
            <v>0.70415058199999991</v>
          </cell>
          <cell r="AE105">
            <v>0</v>
          </cell>
          <cell r="AF105">
            <v>0</v>
          </cell>
          <cell r="AG105">
            <v>0</v>
          </cell>
          <cell r="AH105">
            <v>0</v>
          </cell>
          <cell r="AI105">
            <v>0.70415058199999991</v>
          </cell>
          <cell r="AJ105">
            <v>0</v>
          </cell>
          <cell r="AK105">
            <v>0</v>
          </cell>
          <cell r="AL105">
            <v>0</v>
          </cell>
          <cell r="AM105">
            <v>0</v>
          </cell>
          <cell r="AN105">
            <v>0</v>
          </cell>
          <cell r="AO105">
            <v>0</v>
          </cell>
          <cell r="AP105">
            <v>0</v>
          </cell>
          <cell r="AQ105">
            <v>0</v>
          </cell>
          <cell r="AR105">
            <v>0</v>
          </cell>
          <cell r="AS105">
            <v>0</v>
          </cell>
          <cell r="AT105">
            <v>0</v>
          </cell>
          <cell r="AU105">
            <v>0</v>
          </cell>
          <cell r="AV105">
            <v>0</v>
          </cell>
          <cell r="AW105">
            <v>0</v>
          </cell>
          <cell r="AX105">
            <v>0</v>
          </cell>
          <cell r="AY105">
            <v>0</v>
          </cell>
          <cell r="AZ105">
            <v>0</v>
          </cell>
          <cell r="BA105">
            <v>0</v>
          </cell>
          <cell r="BB105" t="str">
            <v/>
          </cell>
          <cell r="BC105" t="str">
            <v/>
          </cell>
          <cell r="BD105" t="str">
            <v/>
          </cell>
          <cell r="BE105" t="str">
            <v/>
          </cell>
          <cell r="BF105">
            <v>0</v>
          </cell>
          <cell r="BG105">
            <v>0.70415057999999997</v>
          </cell>
          <cell r="BH105">
            <v>0</v>
          </cell>
          <cell r="BI105">
            <v>0</v>
          </cell>
          <cell r="BJ105">
            <v>0</v>
          </cell>
          <cell r="BK105">
            <v>0</v>
          </cell>
          <cell r="BL105">
            <v>0.70415057999999997</v>
          </cell>
          <cell r="BM105">
            <v>0</v>
          </cell>
          <cell r="BN105">
            <v>0</v>
          </cell>
          <cell r="BO105">
            <v>0</v>
          </cell>
          <cell r="BP105">
            <v>0</v>
          </cell>
          <cell r="BQ105">
            <v>0</v>
          </cell>
          <cell r="BR105">
            <v>0</v>
          </cell>
          <cell r="BS105">
            <v>0.70415057999999997</v>
          </cell>
          <cell r="BT105">
            <v>0</v>
          </cell>
          <cell r="BU105">
            <v>0</v>
          </cell>
          <cell r="BV105">
            <v>0</v>
          </cell>
          <cell r="BW105">
            <v>0</v>
          </cell>
          <cell r="BX105">
            <v>0.70415057999999997</v>
          </cell>
          <cell r="BY105">
            <v>0</v>
          </cell>
          <cell r="BZ105">
            <v>0</v>
          </cell>
          <cell r="CA105">
            <v>0</v>
          </cell>
          <cell r="CB105">
            <v>0</v>
          </cell>
          <cell r="CC105">
            <v>0</v>
          </cell>
          <cell r="CD105">
            <v>0</v>
          </cell>
          <cell r="CE105">
            <v>0</v>
          </cell>
          <cell r="CF105">
            <v>0</v>
          </cell>
          <cell r="CG105">
            <v>0</v>
          </cell>
          <cell r="CH105">
            <v>0</v>
          </cell>
          <cell r="CI105">
            <v>0</v>
          </cell>
          <cell r="CJ105">
            <v>0</v>
          </cell>
          <cell r="CK105">
            <v>0</v>
          </cell>
          <cell r="CL105">
            <v>0</v>
          </cell>
          <cell r="CM105">
            <v>0</v>
          </cell>
          <cell r="CN105">
            <v>0</v>
          </cell>
          <cell r="CO105">
            <v>0</v>
          </cell>
          <cell r="CP105">
            <v>0</v>
          </cell>
          <cell r="CQ105" t="str">
            <v/>
          </cell>
          <cell r="CR105" t="str">
            <v/>
          </cell>
          <cell r="CS105" t="str">
            <v/>
          </cell>
          <cell r="CT105" t="str">
            <v/>
          </cell>
          <cell r="CU105">
            <v>0</v>
          </cell>
          <cell r="CX105">
            <v>0.89166999999999996</v>
          </cell>
          <cell r="CY105">
            <v>0.89166999999999996</v>
          </cell>
          <cell r="CZ105">
            <v>0</v>
          </cell>
          <cell r="DA105">
            <v>0</v>
          </cell>
          <cell r="DB105">
            <v>0</v>
          </cell>
          <cell r="DE105">
            <v>0.89166999999999996</v>
          </cell>
          <cell r="DG105">
            <v>0.50795710999999999</v>
          </cell>
          <cell r="DH105">
            <v>0.42262715999999995</v>
          </cell>
          <cell r="DI105">
            <v>8.5329950000000002E-2</v>
          </cell>
          <cell r="DJ105">
            <v>8.5329950000000002E-2</v>
          </cell>
          <cell r="DK105">
            <v>0</v>
          </cell>
          <cell r="DL105">
            <v>0</v>
          </cell>
          <cell r="DM105">
            <v>0</v>
          </cell>
          <cell r="DN105">
            <v>0.42262716</v>
          </cell>
          <cell r="DS105">
            <v>0</v>
          </cell>
          <cell r="DT105">
            <v>0.42262716</v>
          </cell>
          <cell r="DU105">
            <v>0</v>
          </cell>
          <cell r="DV105">
            <v>0</v>
          </cell>
          <cell r="DW105">
            <v>0</v>
          </cell>
          <cell r="DX105" t="str">
            <v/>
          </cell>
          <cell r="DY105">
            <v>1</v>
          </cell>
          <cell r="DZ105" t="str">
            <v/>
          </cell>
          <cell r="EA105" t="str">
            <v/>
          </cell>
          <cell r="EB105" t="str">
            <v>1</v>
          </cell>
          <cell r="EC105">
            <v>0.42262716</v>
          </cell>
          <cell r="ED105">
            <v>0.42262716</v>
          </cell>
          <cell r="EE105">
            <v>0</v>
          </cell>
          <cell r="EF105">
            <v>0</v>
          </cell>
          <cell r="EG105">
            <v>0</v>
          </cell>
          <cell r="EH105">
            <v>0</v>
          </cell>
          <cell r="EI105">
            <v>0</v>
          </cell>
          <cell r="EJ105">
            <v>0</v>
          </cell>
          <cell r="EK105">
            <v>0</v>
          </cell>
          <cell r="EL105">
            <v>0</v>
          </cell>
          <cell r="EM105">
            <v>0.42262716</v>
          </cell>
          <cell r="EN105">
            <v>0.42262716</v>
          </cell>
          <cell r="EO105">
            <v>0</v>
          </cell>
          <cell r="EP105">
            <v>0</v>
          </cell>
          <cell r="EQ105">
            <v>0</v>
          </cell>
          <cell r="ER105">
            <v>0</v>
          </cell>
          <cell r="ES105">
            <v>0</v>
          </cell>
          <cell r="ET105">
            <v>0</v>
          </cell>
          <cell r="EU105">
            <v>0</v>
          </cell>
          <cell r="EV105">
            <v>0</v>
          </cell>
          <cell r="EW105">
            <v>0</v>
          </cell>
          <cell r="EX105">
            <v>0</v>
          </cell>
          <cell r="EY105">
            <v>0</v>
          </cell>
          <cell r="EZ105">
            <v>0</v>
          </cell>
          <cell r="FA105">
            <v>0</v>
          </cell>
          <cell r="FB105">
            <v>0</v>
          </cell>
          <cell r="FC105">
            <v>0</v>
          </cell>
          <cell r="FD105">
            <v>0</v>
          </cell>
          <cell r="FE105">
            <v>0</v>
          </cell>
          <cell r="FF105">
            <v>0</v>
          </cell>
          <cell r="FG105" t="str">
            <v/>
          </cell>
          <cell r="FH105">
            <v>1</v>
          </cell>
          <cell r="FI105" t="str">
            <v/>
          </cell>
          <cell r="FJ105" t="str">
            <v/>
          </cell>
          <cell r="FK105" t="str">
            <v>1</v>
          </cell>
          <cell r="FN105">
            <v>0.89166999999999996</v>
          </cell>
          <cell r="FO105">
            <v>0</v>
          </cell>
          <cell r="FP105">
            <v>0</v>
          </cell>
          <cell r="FQ105">
            <v>0</v>
          </cell>
          <cell r="FR105">
            <v>0</v>
          </cell>
          <cell r="FS105">
            <v>0</v>
          </cell>
          <cell r="FT105">
            <v>0</v>
          </cell>
          <cell r="FU105">
            <v>0</v>
          </cell>
          <cell r="FV105">
            <v>1</v>
          </cell>
          <cell r="FW105">
            <v>0</v>
          </cell>
          <cell r="FX105">
            <v>1</v>
          </cell>
          <cell r="FZ105">
            <v>0</v>
          </cell>
          <cell r="GA105">
            <v>0</v>
          </cell>
          <cell r="GB105">
            <v>0</v>
          </cell>
          <cell r="GC105">
            <v>0</v>
          </cell>
          <cell r="GD105">
            <v>0</v>
          </cell>
          <cell r="GE105">
            <v>0</v>
          </cell>
          <cell r="GF105">
            <v>0</v>
          </cell>
          <cell r="GG105">
            <v>0</v>
          </cell>
          <cell r="GH105">
            <v>0</v>
          </cell>
          <cell r="GI105">
            <v>0</v>
          </cell>
          <cell r="GJ105">
            <v>0</v>
          </cell>
          <cell r="GK105">
            <v>0</v>
          </cell>
          <cell r="GL105">
            <v>0</v>
          </cell>
          <cell r="GM105">
            <v>0</v>
          </cell>
          <cell r="GN105">
            <v>0</v>
          </cell>
          <cell r="GO105">
            <v>0</v>
          </cell>
          <cell r="GP105">
            <v>0</v>
          </cell>
          <cell r="GQ105">
            <v>0</v>
          </cell>
          <cell r="GR105">
            <v>0</v>
          </cell>
          <cell r="GS105">
            <v>0</v>
          </cell>
          <cell r="GT105">
            <v>0</v>
          </cell>
          <cell r="GU105">
            <v>0</v>
          </cell>
          <cell r="GV105">
            <v>0</v>
          </cell>
          <cell r="GW105">
            <v>0</v>
          </cell>
          <cell r="GX105">
            <v>0</v>
          </cell>
          <cell r="GY105">
            <v>0</v>
          </cell>
          <cell r="GZ105">
            <v>0</v>
          </cell>
          <cell r="HA105">
            <v>0</v>
          </cell>
          <cell r="HB105">
            <v>0</v>
          </cell>
          <cell r="HC105">
            <v>0</v>
          </cell>
          <cell r="HD105">
            <v>0</v>
          </cell>
          <cell r="HE105">
            <v>0</v>
          </cell>
          <cell r="HF105">
            <v>0</v>
          </cell>
          <cell r="HG105">
            <v>0</v>
          </cell>
          <cell r="HH105">
            <v>0</v>
          </cell>
          <cell r="HI105">
            <v>0</v>
          </cell>
          <cell r="HJ105">
            <v>0</v>
          </cell>
          <cell r="HK105">
            <v>0</v>
          </cell>
          <cell r="HL105">
            <v>0</v>
          </cell>
          <cell r="HM105">
            <v>0</v>
          </cell>
          <cell r="HN105">
            <v>0</v>
          </cell>
          <cell r="HO105">
            <v>0</v>
          </cell>
          <cell r="HP105">
            <v>0</v>
          </cell>
          <cell r="HQ105">
            <v>0</v>
          </cell>
          <cell r="HR105">
            <v>0</v>
          </cell>
          <cell r="HS105">
            <v>0</v>
          </cell>
          <cell r="HT105">
            <v>0</v>
          </cell>
          <cell r="HU105">
            <v>0</v>
          </cell>
          <cell r="HV105">
            <v>0</v>
          </cell>
          <cell r="HW105">
            <v>0</v>
          </cell>
          <cell r="HX105">
            <v>0</v>
          </cell>
          <cell r="HY105">
            <v>0</v>
          </cell>
          <cell r="HZ105">
            <v>0</v>
          </cell>
          <cell r="IA105">
            <v>0</v>
          </cell>
          <cell r="IB105">
            <v>0</v>
          </cell>
          <cell r="IC105">
            <v>0</v>
          </cell>
          <cell r="ID105">
            <v>0</v>
          </cell>
          <cell r="IE105">
            <v>0</v>
          </cell>
          <cell r="IF105">
            <v>0</v>
          </cell>
          <cell r="IG105">
            <v>0</v>
          </cell>
          <cell r="IH105">
            <v>0</v>
          </cell>
          <cell r="II105">
            <v>0</v>
          </cell>
          <cell r="IJ105">
            <v>0</v>
          </cell>
          <cell r="IK105">
            <v>0</v>
          </cell>
          <cell r="IL105">
            <v>0</v>
          </cell>
          <cell r="IM105">
            <v>0</v>
          </cell>
          <cell r="IN105">
            <v>0</v>
          </cell>
          <cell r="IO105">
            <v>0</v>
          </cell>
          <cell r="IP105">
            <v>0</v>
          </cell>
          <cell r="IQ105">
            <v>0</v>
          </cell>
          <cell r="IR105">
            <v>0</v>
          </cell>
          <cell r="IS105">
            <v>0</v>
          </cell>
          <cell r="IT105">
            <v>0</v>
          </cell>
          <cell r="IU105">
            <v>0</v>
          </cell>
          <cell r="IV105">
            <v>0</v>
          </cell>
          <cell r="IW105">
            <v>0</v>
          </cell>
          <cell r="IX105">
            <v>0</v>
          </cell>
          <cell r="IY105">
            <v>0</v>
          </cell>
          <cell r="IZ105">
            <v>0</v>
          </cell>
          <cell r="JA105">
            <v>0</v>
          </cell>
          <cell r="JB105">
            <v>0</v>
          </cell>
          <cell r="JC105">
            <v>0</v>
          </cell>
          <cell r="JD105">
            <v>0</v>
          </cell>
          <cell r="JE105">
            <v>0</v>
          </cell>
          <cell r="JF105">
            <v>0</v>
          </cell>
          <cell r="JG105">
            <v>0</v>
          </cell>
          <cell r="JH105">
            <v>0</v>
          </cell>
          <cell r="JI105">
            <v>0</v>
          </cell>
          <cell r="JJ105">
            <v>0</v>
          </cell>
          <cell r="JK105">
            <v>0</v>
          </cell>
          <cell r="JL105">
            <v>0</v>
          </cell>
          <cell r="JM105">
            <v>0</v>
          </cell>
          <cell r="JN105">
            <v>0</v>
          </cell>
          <cell r="JO105">
            <v>0</v>
          </cell>
          <cell r="JP105">
            <v>0</v>
          </cell>
          <cell r="JQ105">
            <v>0</v>
          </cell>
          <cell r="JR105">
            <v>0</v>
          </cell>
          <cell r="JS105">
            <v>0</v>
          </cell>
          <cell r="JT105">
            <v>0</v>
          </cell>
          <cell r="JU105">
            <v>0</v>
          </cell>
          <cell r="JV105">
            <v>0</v>
          </cell>
          <cell r="JW105">
            <v>0</v>
          </cell>
          <cell r="JX105">
            <v>0</v>
          </cell>
          <cell r="JY105">
            <v>0</v>
          </cell>
          <cell r="JZ105">
            <v>0</v>
          </cell>
          <cell r="KA105">
            <v>0</v>
          </cell>
          <cell r="KB105">
            <v>0</v>
          </cell>
          <cell r="KC105">
            <v>0</v>
          </cell>
          <cell r="KD105">
            <v>0</v>
          </cell>
          <cell r="KE105">
            <v>0</v>
          </cell>
          <cell r="KF105">
            <v>0</v>
          </cell>
          <cell r="KG105">
            <v>0</v>
          </cell>
          <cell r="KH105">
            <v>0</v>
          </cell>
          <cell r="KI105">
            <v>0</v>
          </cell>
          <cell r="KJ105">
            <v>0</v>
          </cell>
          <cell r="KK105">
            <v>0</v>
          </cell>
          <cell r="KL105">
            <v>0</v>
          </cell>
          <cell r="KM105">
            <v>0</v>
          </cell>
          <cell r="KN105">
            <v>0</v>
          </cell>
          <cell r="KO105">
            <v>0</v>
          </cell>
          <cell r="KP105">
            <v>0</v>
          </cell>
          <cell r="KQ105">
            <v>0</v>
          </cell>
          <cell r="KR105">
            <v>0</v>
          </cell>
          <cell r="KS105">
            <v>0</v>
          </cell>
          <cell r="KT105">
            <v>0</v>
          </cell>
          <cell r="KU105">
            <v>0</v>
          </cell>
          <cell r="KV105">
            <v>0</v>
          </cell>
          <cell r="KW105">
            <v>0</v>
          </cell>
          <cell r="KX105">
            <v>0</v>
          </cell>
          <cell r="KY105">
            <v>0</v>
          </cell>
          <cell r="KZ105">
            <v>0</v>
          </cell>
          <cell r="LA105">
            <v>0</v>
          </cell>
          <cell r="LB105">
            <v>0</v>
          </cell>
          <cell r="LC105">
            <v>0</v>
          </cell>
          <cell r="LD105">
            <v>0</v>
          </cell>
          <cell r="LE105">
            <v>0</v>
          </cell>
          <cell r="LF105">
            <v>0</v>
          </cell>
          <cell r="LG105">
            <v>0</v>
          </cell>
          <cell r="LH105">
            <v>0</v>
          </cell>
          <cell r="LI105">
            <v>0</v>
          </cell>
          <cell r="LJ105">
            <v>0</v>
          </cell>
          <cell r="LK105">
            <v>0</v>
          </cell>
          <cell r="LL105">
            <v>0</v>
          </cell>
          <cell r="LQ105">
            <v>0</v>
          </cell>
          <cell r="LR105">
            <v>0</v>
          </cell>
          <cell r="LS105">
            <v>0</v>
          </cell>
          <cell r="LT105">
            <v>0</v>
          </cell>
          <cell r="LU105">
            <v>0</v>
          </cell>
          <cell r="LX105">
            <v>0</v>
          </cell>
          <cell r="LY105">
            <v>0</v>
          </cell>
          <cell r="LZ105">
            <v>0</v>
          </cell>
          <cell r="MA105">
            <v>0</v>
          </cell>
          <cell r="MB105">
            <v>0</v>
          </cell>
          <cell r="MC105">
            <v>0</v>
          </cell>
          <cell r="MD105">
            <v>0</v>
          </cell>
          <cell r="ME105">
            <v>0</v>
          </cell>
          <cell r="MF105">
            <v>0</v>
          </cell>
          <cell r="MG105">
            <v>0</v>
          </cell>
          <cell r="MH105">
            <v>0</v>
          </cell>
          <cell r="MI105">
            <v>0</v>
          </cell>
          <cell r="MJ105">
            <v>0</v>
          </cell>
          <cell r="MK105">
            <v>0</v>
          </cell>
          <cell r="ML105">
            <v>0</v>
          </cell>
          <cell r="MM105">
            <v>0</v>
          </cell>
          <cell r="MN105">
            <v>0</v>
          </cell>
          <cell r="MO105">
            <v>0</v>
          </cell>
          <cell r="MP105">
            <v>0</v>
          </cell>
          <cell r="MQ105">
            <v>0</v>
          </cell>
          <cell r="MR105">
            <v>0</v>
          </cell>
          <cell r="MS105">
            <v>0</v>
          </cell>
          <cell r="MT105">
            <v>0</v>
          </cell>
          <cell r="MU105">
            <v>0</v>
          </cell>
          <cell r="MV105">
            <v>0</v>
          </cell>
          <cell r="MW105">
            <v>0</v>
          </cell>
          <cell r="MX105">
            <v>0</v>
          </cell>
          <cell r="MY105">
            <v>0</v>
          </cell>
          <cell r="MZ105">
            <v>0</v>
          </cell>
          <cell r="NA105">
            <v>0</v>
          </cell>
          <cell r="NB105">
            <v>0</v>
          </cell>
          <cell r="NC105">
            <v>0</v>
          </cell>
          <cell r="ND105">
            <v>0</v>
          </cell>
          <cell r="NE105">
            <v>0</v>
          </cell>
          <cell r="NF105">
            <v>0</v>
          </cell>
          <cell r="NG105">
            <v>0</v>
          </cell>
          <cell r="NH105">
            <v>0</v>
          </cell>
          <cell r="NI105">
            <v>0</v>
          </cell>
          <cell r="NJ105">
            <v>0</v>
          </cell>
          <cell r="NK105">
            <v>0</v>
          </cell>
          <cell r="NL105">
            <v>0</v>
          </cell>
          <cell r="NM105">
            <v>0</v>
          </cell>
          <cell r="NN105">
            <v>0</v>
          </cell>
          <cell r="NO105">
            <v>0</v>
          </cell>
          <cell r="NP105">
            <v>0</v>
          </cell>
          <cell r="NQ105">
            <v>0</v>
          </cell>
          <cell r="NR105">
            <v>0</v>
          </cell>
          <cell r="NS105">
            <v>0</v>
          </cell>
          <cell r="NT105">
            <v>0</v>
          </cell>
          <cell r="NU105">
            <v>0</v>
          </cell>
          <cell r="NV105">
            <v>0</v>
          </cell>
          <cell r="NW105">
            <v>0</v>
          </cell>
          <cell r="NX105">
            <v>0</v>
          </cell>
          <cell r="NY105">
            <v>0</v>
          </cell>
          <cell r="NZ105">
            <v>0</v>
          </cell>
          <cell r="OA105">
            <v>0</v>
          </cell>
          <cell r="OB105">
            <v>0</v>
          </cell>
          <cell r="OC105">
            <v>0</v>
          </cell>
          <cell r="OD105">
            <v>0</v>
          </cell>
          <cell r="OE105">
            <v>0</v>
          </cell>
          <cell r="OF105">
            <v>0</v>
          </cell>
          <cell r="OG105">
            <v>0</v>
          </cell>
          <cell r="OH105">
            <v>0</v>
          </cell>
          <cell r="OI105">
            <v>0</v>
          </cell>
          <cell r="OJ105">
            <v>0</v>
          </cell>
          <cell r="OL105">
            <v>2021</v>
          </cell>
          <cell r="OM105" t="str">
            <v>нд</v>
          </cell>
          <cell r="ON105">
            <v>2023</v>
          </cell>
          <cell r="OO105" t="str">
            <v>нд</v>
          </cell>
          <cell r="OP105" t="str">
            <v>п</v>
          </cell>
          <cell r="OT105">
            <v>1.0700040019999999</v>
          </cell>
        </row>
        <row r="106">
          <cell r="D106" t="str">
            <v>K_Che302</v>
          </cell>
          <cell r="E106">
            <v>8.6651639979999988</v>
          </cell>
          <cell r="H106">
            <v>8.665163999999999</v>
          </cell>
          <cell r="J106">
            <v>7.8870120879999988</v>
          </cell>
          <cell r="K106">
            <v>0.43325819799999898</v>
          </cell>
          <cell r="L106">
            <v>7.4537538899999998</v>
          </cell>
          <cell r="M106">
            <v>0</v>
          </cell>
          <cell r="N106">
            <v>0</v>
          </cell>
          <cell r="O106">
            <v>0</v>
          </cell>
          <cell r="P106">
            <v>0</v>
          </cell>
          <cell r="Q106">
            <v>7.4537538899999998</v>
          </cell>
          <cell r="R106">
            <v>0.43325819799999898</v>
          </cell>
          <cell r="S106">
            <v>0</v>
          </cell>
          <cell r="T106">
            <v>0</v>
          </cell>
          <cell r="U106">
            <v>0</v>
          </cell>
          <cell r="V106">
            <v>0</v>
          </cell>
          <cell r="W106">
            <v>0.43325819799999898</v>
          </cell>
          <cell r="X106">
            <v>0</v>
          </cell>
          <cell r="Y106">
            <v>0</v>
          </cell>
          <cell r="Z106">
            <v>0</v>
          </cell>
          <cell r="AA106">
            <v>0</v>
          </cell>
          <cell r="AB106">
            <v>0</v>
          </cell>
          <cell r="AC106">
            <v>0</v>
          </cell>
          <cell r="AD106">
            <v>0.43325819799999898</v>
          </cell>
          <cell r="AE106">
            <v>0</v>
          </cell>
          <cell r="AF106">
            <v>0</v>
          </cell>
          <cell r="AG106">
            <v>0</v>
          </cell>
          <cell r="AH106">
            <v>0</v>
          </cell>
          <cell r="AI106">
            <v>0.43325819799999898</v>
          </cell>
          <cell r="AJ106">
            <v>0</v>
          </cell>
          <cell r="AK106">
            <v>0</v>
          </cell>
          <cell r="AL106">
            <v>0</v>
          </cell>
          <cell r="AM106">
            <v>0</v>
          </cell>
          <cell r="AN106">
            <v>0</v>
          </cell>
          <cell r="AO106">
            <v>0</v>
          </cell>
          <cell r="AP106">
            <v>0</v>
          </cell>
          <cell r="AQ106">
            <v>0</v>
          </cell>
          <cell r="AR106">
            <v>0</v>
          </cell>
          <cell r="AS106">
            <v>0</v>
          </cell>
          <cell r="AT106">
            <v>0</v>
          </cell>
          <cell r="AU106">
            <v>0</v>
          </cell>
          <cell r="AV106">
            <v>0</v>
          </cell>
          <cell r="AW106">
            <v>0</v>
          </cell>
          <cell r="AX106">
            <v>0</v>
          </cell>
          <cell r="AY106">
            <v>0</v>
          </cell>
          <cell r="AZ106">
            <v>0</v>
          </cell>
          <cell r="BA106">
            <v>0</v>
          </cell>
          <cell r="BB106" t="str">
            <v/>
          </cell>
          <cell r="BC106" t="str">
            <v/>
          </cell>
          <cell r="BD106" t="str">
            <v/>
          </cell>
          <cell r="BE106" t="str">
            <v/>
          </cell>
          <cell r="BF106">
            <v>0</v>
          </cell>
          <cell r="BG106">
            <v>0.43325819999999998</v>
          </cell>
          <cell r="BH106">
            <v>0</v>
          </cell>
          <cell r="BI106">
            <v>0</v>
          </cell>
          <cell r="BJ106">
            <v>0</v>
          </cell>
          <cell r="BK106">
            <v>0</v>
          </cell>
          <cell r="BL106">
            <v>0.43325819999999998</v>
          </cell>
          <cell r="BM106">
            <v>0</v>
          </cell>
          <cell r="BN106">
            <v>0</v>
          </cell>
          <cell r="BO106">
            <v>0</v>
          </cell>
          <cell r="BP106">
            <v>0</v>
          </cell>
          <cell r="BQ106">
            <v>0</v>
          </cell>
          <cell r="BR106">
            <v>0</v>
          </cell>
          <cell r="BS106">
            <v>0.43325819999999998</v>
          </cell>
          <cell r="BT106">
            <v>0</v>
          </cell>
          <cell r="BU106">
            <v>0</v>
          </cell>
          <cell r="BV106">
            <v>0</v>
          </cell>
          <cell r="BW106">
            <v>0</v>
          </cell>
          <cell r="BX106">
            <v>0.43325819999999998</v>
          </cell>
          <cell r="BY106">
            <v>0</v>
          </cell>
          <cell r="BZ106">
            <v>0</v>
          </cell>
          <cell r="CA106">
            <v>0</v>
          </cell>
          <cell r="CB106">
            <v>0</v>
          </cell>
          <cell r="CC106">
            <v>0</v>
          </cell>
          <cell r="CD106">
            <v>0</v>
          </cell>
          <cell r="CE106">
            <v>0</v>
          </cell>
          <cell r="CF106">
            <v>0</v>
          </cell>
          <cell r="CG106">
            <v>0</v>
          </cell>
          <cell r="CH106">
            <v>0</v>
          </cell>
          <cell r="CI106">
            <v>0</v>
          </cell>
          <cell r="CJ106">
            <v>0</v>
          </cell>
          <cell r="CK106">
            <v>0</v>
          </cell>
          <cell r="CL106">
            <v>0</v>
          </cell>
          <cell r="CM106">
            <v>0</v>
          </cell>
          <cell r="CN106">
            <v>0</v>
          </cell>
          <cell r="CO106">
            <v>0</v>
          </cell>
          <cell r="CP106">
            <v>0</v>
          </cell>
          <cell r="CQ106" t="str">
            <v/>
          </cell>
          <cell r="CR106" t="str">
            <v/>
          </cell>
          <cell r="CS106" t="str">
            <v/>
          </cell>
          <cell r="CT106" t="str">
            <v/>
          </cell>
          <cell r="CU106">
            <v>0</v>
          </cell>
          <cell r="CX106">
            <v>7.2209699900000004</v>
          </cell>
          <cell r="CY106">
            <v>7.2209699900000004</v>
          </cell>
          <cell r="CZ106">
            <v>0</v>
          </cell>
          <cell r="DA106">
            <v>0</v>
          </cell>
          <cell r="DB106">
            <v>0</v>
          </cell>
          <cell r="DE106">
            <v>7.2209699900000004</v>
          </cell>
          <cell r="DG106">
            <v>3.4992096400000001</v>
          </cell>
          <cell r="DH106">
            <v>0</v>
          </cell>
          <cell r="DI106">
            <v>3.4992096400000001</v>
          </cell>
          <cell r="DJ106">
            <v>3.4992096400000001</v>
          </cell>
          <cell r="DK106">
            <v>0</v>
          </cell>
          <cell r="DL106">
            <v>0</v>
          </cell>
          <cell r="DM106">
            <v>0</v>
          </cell>
          <cell r="DN106">
            <v>0</v>
          </cell>
          <cell r="DS106">
            <v>0</v>
          </cell>
          <cell r="DT106">
            <v>0</v>
          </cell>
          <cell r="DU106">
            <v>0</v>
          </cell>
          <cell r="DV106">
            <v>0</v>
          </cell>
          <cell r="DW106">
            <v>0</v>
          </cell>
          <cell r="DX106" t="str">
            <v/>
          </cell>
          <cell r="DY106" t="str">
            <v/>
          </cell>
          <cell r="DZ106" t="str">
            <v/>
          </cell>
          <cell r="EA106" t="str">
            <v/>
          </cell>
          <cell r="EB106">
            <v>0</v>
          </cell>
          <cell r="EC106">
            <v>0</v>
          </cell>
          <cell r="ED106">
            <v>0</v>
          </cell>
          <cell r="EE106">
            <v>0</v>
          </cell>
          <cell r="EF106">
            <v>0</v>
          </cell>
          <cell r="EG106">
            <v>0</v>
          </cell>
          <cell r="EH106">
            <v>0</v>
          </cell>
          <cell r="EI106">
            <v>0</v>
          </cell>
          <cell r="EJ106">
            <v>0</v>
          </cell>
          <cell r="EK106">
            <v>0</v>
          </cell>
          <cell r="EL106">
            <v>0</v>
          </cell>
          <cell r="EM106">
            <v>0</v>
          </cell>
          <cell r="EN106">
            <v>0</v>
          </cell>
          <cell r="EO106">
            <v>0</v>
          </cell>
          <cell r="EP106">
            <v>0</v>
          </cell>
          <cell r="EQ106">
            <v>0</v>
          </cell>
          <cell r="ER106">
            <v>0</v>
          </cell>
          <cell r="ES106">
            <v>0</v>
          </cell>
          <cell r="ET106">
            <v>0</v>
          </cell>
          <cell r="EU106">
            <v>0</v>
          </cell>
          <cell r="EV106">
            <v>0</v>
          </cell>
          <cell r="EW106">
            <v>0</v>
          </cell>
          <cell r="EX106">
            <v>0</v>
          </cell>
          <cell r="EY106">
            <v>0</v>
          </cell>
          <cell r="EZ106">
            <v>0</v>
          </cell>
          <cell r="FA106">
            <v>0</v>
          </cell>
          <cell r="FB106">
            <v>0</v>
          </cell>
          <cell r="FC106">
            <v>0</v>
          </cell>
          <cell r="FD106">
            <v>0</v>
          </cell>
          <cell r="FE106">
            <v>0</v>
          </cell>
          <cell r="FF106">
            <v>0</v>
          </cell>
          <cell r="FG106" t="str">
            <v/>
          </cell>
          <cell r="FH106" t="str">
            <v/>
          </cell>
          <cell r="FI106" t="str">
            <v/>
          </cell>
          <cell r="FJ106" t="str">
            <v/>
          </cell>
          <cell r="FK106">
            <v>0</v>
          </cell>
          <cell r="FN106">
            <v>7.2209699900000004</v>
          </cell>
          <cell r="FO106">
            <v>0</v>
          </cell>
          <cell r="FP106">
            <v>0</v>
          </cell>
          <cell r="FQ106">
            <v>0</v>
          </cell>
          <cell r="FR106">
            <v>0</v>
          </cell>
          <cell r="FS106">
            <v>0</v>
          </cell>
          <cell r="FT106">
            <v>0</v>
          </cell>
          <cell r="FU106">
            <v>0</v>
          </cell>
          <cell r="FV106">
            <v>1</v>
          </cell>
          <cell r="FW106">
            <v>0</v>
          </cell>
          <cell r="FX106">
            <v>1</v>
          </cell>
          <cell r="FZ106">
            <v>0</v>
          </cell>
          <cell r="GA106">
            <v>0</v>
          </cell>
          <cell r="GB106">
            <v>0</v>
          </cell>
          <cell r="GC106">
            <v>0</v>
          </cell>
          <cell r="GD106">
            <v>0</v>
          </cell>
          <cell r="GE106">
            <v>0</v>
          </cell>
          <cell r="GF106">
            <v>0</v>
          </cell>
          <cell r="GG106">
            <v>0</v>
          </cell>
          <cell r="GH106">
            <v>0</v>
          </cell>
          <cell r="GI106">
            <v>0</v>
          </cell>
          <cell r="GJ106">
            <v>0</v>
          </cell>
          <cell r="GK106">
            <v>0</v>
          </cell>
          <cell r="GL106">
            <v>0</v>
          </cell>
          <cell r="GM106">
            <v>0</v>
          </cell>
          <cell r="GN106">
            <v>0</v>
          </cell>
          <cell r="GO106">
            <v>0</v>
          </cell>
          <cell r="GP106">
            <v>0</v>
          </cell>
          <cell r="GQ106">
            <v>0</v>
          </cell>
          <cell r="GR106">
            <v>0</v>
          </cell>
          <cell r="GS106">
            <v>0</v>
          </cell>
          <cell r="GT106">
            <v>0</v>
          </cell>
          <cell r="GU106">
            <v>0</v>
          </cell>
          <cell r="GV106">
            <v>0</v>
          </cell>
          <cell r="GW106">
            <v>0</v>
          </cell>
          <cell r="GX106">
            <v>0</v>
          </cell>
          <cell r="GY106">
            <v>0</v>
          </cell>
          <cell r="GZ106">
            <v>0</v>
          </cell>
          <cell r="HA106">
            <v>0</v>
          </cell>
          <cell r="HB106">
            <v>0</v>
          </cell>
          <cell r="HC106">
            <v>0</v>
          </cell>
          <cell r="HD106">
            <v>0</v>
          </cell>
          <cell r="HE106">
            <v>0</v>
          </cell>
          <cell r="HF106">
            <v>0</v>
          </cell>
          <cell r="HG106">
            <v>0</v>
          </cell>
          <cell r="HH106">
            <v>0</v>
          </cell>
          <cell r="HI106">
            <v>0</v>
          </cell>
          <cell r="HJ106">
            <v>0</v>
          </cell>
          <cell r="HK106">
            <v>0</v>
          </cell>
          <cell r="HL106">
            <v>0</v>
          </cell>
          <cell r="HM106">
            <v>0</v>
          </cell>
          <cell r="HN106">
            <v>0</v>
          </cell>
          <cell r="HO106">
            <v>0</v>
          </cell>
          <cell r="HP106">
            <v>0</v>
          </cell>
          <cell r="HQ106">
            <v>0</v>
          </cell>
          <cell r="HR106">
            <v>0</v>
          </cell>
          <cell r="HS106">
            <v>0</v>
          </cell>
          <cell r="HT106">
            <v>0</v>
          </cell>
          <cell r="HU106">
            <v>0</v>
          </cell>
          <cell r="HV106">
            <v>0</v>
          </cell>
          <cell r="HW106">
            <v>0</v>
          </cell>
          <cell r="HX106">
            <v>0</v>
          </cell>
          <cell r="HY106">
            <v>0</v>
          </cell>
          <cell r="HZ106">
            <v>0</v>
          </cell>
          <cell r="IA106">
            <v>0</v>
          </cell>
          <cell r="IB106">
            <v>0</v>
          </cell>
          <cell r="IC106">
            <v>0</v>
          </cell>
          <cell r="ID106">
            <v>0</v>
          </cell>
          <cell r="IE106">
            <v>0</v>
          </cell>
          <cell r="IF106">
            <v>0</v>
          </cell>
          <cell r="IG106">
            <v>0</v>
          </cell>
          <cell r="IH106">
            <v>0</v>
          </cell>
          <cell r="II106">
            <v>0</v>
          </cell>
          <cell r="IJ106">
            <v>0</v>
          </cell>
          <cell r="IK106">
            <v>0</v>
          </cell>
          <cell r="IL106">
            <v>0</v>
          </cell>
          <cell r="IM106">
            <v>0</v>
          </cell>
          <cell r="IN106">
            <v>0</v>
          </cell>
          <cell r="IO106">
            <v>0</v>
          </cell>
          <cell r="IP106">
            <v>0</v>
          </cell>
          <cell r="IQ106">
            <v>0</v>
          </cell>
          <cell r="IR106">
            <v>0</v>
          </cell>
          <cell r="IS106">
            <v>0</v>
          </cell>
          <cell r="IT106">
            <v>0</v>
          </cell>
          <cell r="IU106">
            <v>0</v>
          </cell>
          <cell r="IV106">
            <v>0</v>
          </cell>
          <cell r="IW106">
            <v>0</v>
          </cell>
          <cell r="IX106">
            <v>0</v>
          </cell>
          <cell r="IY106">
            <v>0</v>
          </cell>
          <cell r="IZ106">
            <v>0</v>
          </cell>
          <cell r="JA106">
            <v>0</v>
          </cell>
          <cell r="JB106">
            <v>0</v>
          </cell>
          <cell r="JC106">
            <v>0</v>
          </cell>
          <cell r="JD106">
            <v>0</v>
          </cell>
          <cell r="JE106">
            <v>0</v>
          </cell>
          <cell r="JF106">
            <v>0</v>
          </cell>
          <cell r="JG106">
            <v>0</v>
          </cell>
          <cell r="JH106">
            <v>0</v>
          </cell>
          <cell r="JI106">
            <v>0</v>
          </cell>
          <cell r="JJ106">
            <v>0</v>
          </cell>
          <cell r="JK106">
            <v>0</v>
          </cell>
          <cell r="JL106">
            <v>0</v>
          </cell>
          <cell r="JM106">
            <v>0</v>
          </cell>
          <cell r="JN106">
            <v>0</v>
          </cell>
          <cell r="JO106">
            <v>0</v>
          </cell>
          <cell r="JP106">
            <v>0</v>
          </cell>
          <cell r="JQ106">
            <v>0</v>
          </cell>
          <cell r="JR106">
            <v>0</v>
          </cell>
          <cell r="JS106">
            <v>0</v>
          </cell>
          <cell r="JT106">
            <v>0</v>
          </cell>
          <cell r="JU106">
            <v>0</v>
          </cell>
          <cell r="JV106">
            <v>0</v>
          </cell>
          <cell r="JW106">
            <v>0</v>
          </cell>
          <cell r="JX106">
            <v>0</v>
          </cell>
          <cell r="JY106">
            <v>0</v>
          </cell>
          <cell r="JZ106">
            <v>0</v>
          </cell>
          <cell r="KA106">
            <v>0</v>
          </cell>
          <cell r="KB106">
            <v>0</v>
          </cell>
          <cell r="KC106">
            <v>0</v>
          </cell>
          <cell r="KD106">
            <v>0</v>
          </cell>
          <cell r="KE106">
            <v>0</v>
          </cell>
          <cell r="KF106">
            <v>0</v>
          </cell>
          <cell r="KG106">
            <v>0</v>
          </cell>
          <cell r="KH106">
            <v>0</v>
          </cell>
          <cell r="KI106">
            <v>0</v>
          </cell>
          <cell r="KJ106">
            <v>0</v>
          </cell>
          <cell r="KK106">
            <v>0</v>
          </cell>
          <cell r="KL106">
            <v>0</v>
          </cell>
          <cell r="KM106">
            <v>0</v>
          </cell>
          <cell r="KN106">
            <v>0</v>
          </cell>
          <cell r="KO106">
            <v>0</v>
          </cell>
          <cell r="KP106">
            <v>0</v>
          </cell>
          <cell r="KQ106">
            <v>0</v>
          </cell>
          <cell r="KR106">
            <v>0</v>
          </cell>
          <cell r="KS106">
            <v>0</v>
          </cell>
          <cell r="KT106">
            <v>0</v>
          </cell>
          <cell r="KU106">
            <v>0</v>
          </cell>
          <cell r="KV106">
            <v>0</v>
          </cell>
          <cell r="KW106">
            <v>0</v>
          </cell>
          <cell r="KX106">
            <v>0</v>
          </cell>
          <cell r="KY106">
            <v>0</v>
          </cell>
          <cell r="KZ106">
            <v>0</v>
          </cell>
          <cell r="LA106">
            <v>0</v>
          </cell>
          <cell r="LB106">
            <v>0</v>
          </cell>
          <cell r="LC106">
            <v>0</v>
          </cell>
          <cell r="LD106">
            <v>0</v>
          </cell>
          <cell r="LE106">
            <v>0</v>
          </cell>
          <cell r="LF106">
            <v>0</v>
          </cell>
          <cell r="LG106">
            <v>0</v>
          </cell>
          <cell r="LH106">
            <v>0</v>
          </cell>
          <cell r="LI106">
            <v>0</v>
          </cell>
          <cell r="LJ106">
            <v>0</v>
          </cell>
          <cell r="LK106">
            <v>0</v>
          </cell>
          <cell r="LL106">
            <v>0</v>
          </cell>
          <cell r="LQ106">
            <v>0</v>
          </cell>
          <cell r="LR106">
            <v>0</v>
          </cell>
          <cell r="LS106">
            <v>0</v>
          </cell>
          <cell r="LT106">
            <v>0</v>
          </cell>
          <cell r="LU106">
            <v>0</v>
          </cell>
          <cell r="LX106">
            <v>0</v>
          </cell>
          <cell r="LY106">
            <v>0</v>
          </cell>
          <cell r="LZ106">
            <v>0</v>
          </cell>
          <cell r="MA106">
            <v>0</v>
          </cell>
          <cell r="MB106">
            <v>0</v>
          </cell>
          <cell r="MC106">
            <v>0</v>
          </cell>
          <cell r="MD106">
            <v>0</v>
          </cell>
          <cell r="ME106">
            <v>0</v>
          </cell>
          <cell r="MF106">
            <v>0</v>
          </cell>
          <cell r="MG106">
            <v>0</v>
          </cell>
          <cell r="MH106">
            <v>0</v>
          </cell>
          <cell r="MI106">
            <v>0</v>
          </cell>
          <cell r="MJ106">
            <v>0</v>
          </cell>
          <cell r="MK106">
            <v>0</v>
          </cell>
          <cell r="ML106">
            <v>0</v>
          </cell>
          <cell r="MM106">
            <v>0</v>
          </cell>
          <cell r="MN106">
            <v>0</v>
          </cell>
          <cell r="MO106">
            <v>0</v>
          </cell>
          <cell r="MP106">
            <v>0</v>
          </cell>
          <cell r="MQ106">
            <v>0</v>
          </cell>
          <cell r="MR106">
            <v>0</v>
          </cell>
          <cell r="MS106">
            <v>0</v>
          </cell>
          <cell r="MT106">
            <v>0</v>
          </cell>
          <cell r="MU106">
            <v>0</v>
          </cell>
          <cell r="MV106">
            <v>0</v>
          </cell>
          <cell r="MW106">
            <v>0</v>
          </cell>
          <cell r="MX106">
            <v>0</v>
          </cell>
          <cell r="MY106">
            <v>0</v>
          </cell>
          <cell r="MZ106">
            <v>0</v>
          </cell>
          <cell r="NA106">
            <v>0</v>
          </cell>
          <cell r="NB106">
            <v>0</v>
          </cell>
          <cell r="NC106">
            <v>0</v>
          </cell>
          <cell r="ND106">
            <v>0</v>
          </cell>
          <cell r="NE106">
            <v>0</v>
          </cell>
          <cell r="NF106">
            <v>0</v>
          </cell>
          <cell r="NG106">
            <v>0</v>
          </cell>
          <cell r="NH106">
            <v>0</v>
          </cell>
          <cell r="NI106">
            <v>0</v>
          </cell>
          <cell r="NJ106">
            <v>0</v>
          </cell>
          <cell r="NK106">
            <v>0</v>
          </cell>
          <cell r="NL106">
            <v>0</v>
          </cell>
          <cell r="NM106">
            <v>0</v>
          </cell>
          <cell r="NN106">
            <v>0</v>
          </cell>
          <cell r="NO106">
            <v>0</v>
          </cell>
          <cell r="NP106">
            <v>0</v>
          </cell>
          <cell r="NQ106">
            <v>0</v>
          </cell>
          <cell r="NR106">
            <v>0</v>
          </cell>
          <cell r="NS106">
            <v>0</v>
          </cell>
          <cell r="NT106">
            <v>0</v>
          </cell>
          <cell r="NU106">
            <v>0</v>
          </cell>
          <cell r="NV106">
            <v>0</v>
          </cell>
          <cell r="NW106">
            <v>0</v>
          </cell>
          <cell r="NX106">
            <v>0</v>
          </cell>
          <cell r="NY106">
            <v>0</v>
          </cell>
          <cell r="NZ106">
            <v>0</v>
          </cell>
          <cell r="OA106">
            <v>0</v>
          </cell>
          <cell r="OB106">
            <v>0</v>
          </cell>
          <cell r="OC106">
            <v>0</v>
          </cell>
          <cell r="OD106">
            <v>0</v>
          </cell>
          <cell r="OE106">
            <v>0</v>
          </cell>
          <cell r="OF106">
            <v>0</v>
          </cell>
          <cell r="OG106">
            <v>0</v>
          </cell>
          <cell r="OH106">
            <v>0</v>
          </cell>
          <cell r="OI106">
            <v>0</v>
          </cell>
          <cell r="OJ106">
            <v>0</v>
          </cell>
          <cell r="OL106">
            <v>2020</v>
          </cell>
          <cell r="OM106" t="str">
            <v>нд</v>
          </cell>
          <cell r="ON106">
            <v>2023</v>
          </cell>
          <cell r="OO106" t="str">
            <v>нд</v>
          </cell>
          <cell r="OP106" t="str">
            <v>п</v>
          </cell>
          <cell r="OT106">
            <v>8.6651639979999988</v>
          </cell>
        </row>
        <row r="107">
          <cell r="D107" t="str">
            <v>K_Che305</v>
          </cell>
          <cell r="E107">
            <v>10.910004001999999</v>
          </cell>
          <cell r="H107">
            <v>7.9100040000000007</v>
          </cell>
          <cell r="J107">
            <v>10.045576281999999</v>
          </cell>
          <cell r="K107">
            <v>8.2675390019999995</v>
          </cell>
          <cell r="L107">
            <v>1.7780372799999999</v>
          </cell>
          <cell r="M107">
            <v>0</v>
          </cell>
          <cell r="N107">
            <v>0</v>
          </cell>
          <cell r="O107">
            <v>0</v>
          </cell>
          <cell r="P107">
            <v>0</v>
          </cell>
          <cell r="Q107">
            <v>1.7780372799999999</v>
          </cell>
          <cell r="R107">
            <v>8.2675390019999995</v>
          </cell>
          <cell r="S107">
            <v>0</v>
          </cell>
          <cell r="T107">
            <v>0</v>
          </cell>
          <cell r="U107">
            <v>0</v>
          </cell>
          <cell r="V107">
            <v>0</v>
          </cell>
          <cell r="W107">
            <v>8.2675390019999995</v>
          </cell>
          <cell r="X107">
            <v>0</v>
          </cell>
          <cell r="Y107">
            <v>0</v>
          </cell>
          <cell r="Z107">
            <v>0</v>
          </cell>
          <cell r="AA107">
            <v>0</v>
          </cell>
          <cell r="AB107">
            <v>0</v>
          </cell>
          <cell r="AC107">
            <v>0</v>
          </cell>
          <cell r="AD107">
            <v>5.5309159500000007</v>
          </cell>
          <cell r="AE107">
            <v>0</v>
          </cell>
          <cell r="AF107">
            <v>0</v>
          </cell>
          <cell r="AG107">
            <v>0</v>
          </cell>
          <cell r="AH107">
            <v>0</v>
          </cell>
          <cell r="AI107">
            <v>5.5309159500000007</v>
          </cell>
          <cell r="AJ107">
            <v>0</v>
          </cell>
          <cell r="AK107">
            <v>0</v>
          </cell>
          <cell r="AL107">
            <v>0</v>
          </cell>
          <cell r="AM107">
            <v>0</v>
          </cell>
          <cell r="AN107">
            <v>0</v>
          </cell>
          <cell r="AO107">
            <v>0</v>
          </cell>
          <cell r="AP107">
            <v>2.7366230519999988</v>
          </cell>
          <cell r="AQ107">
            <v>0</v>
          </cell>
          <cell r="AR107">
            <v>0</v>
          </cell>
          <cell r="AS107">
            <v>0</v>
          </cell>
          <cell r="AT107">
            <v>0</v>
          </cell>
          <cell r="AU107">
            <v>2.7366230519999988</v>
          </cell>
          <cell r="AV107">
            <v>2.7366230519999988</v>
          </cell>
          <cell r="AW107">
            <v>0</v>
          </cell>
          <cell r="AX107">
            <v>0</v>
          </cell>
          <cell r="AY107">
            <v>0</v>
          </cell>
          <cell r="AZ107">
            <v>0</v>
          </cell>
          <cell r="BA107">
            <v>2.7366230519999988</v>
          </cell>
          <cell r="BB107" t="str">
            <v/>
          </cell>
          <cell r="BC107" t="str">
            <v/>
          </cell>
          <cell r="BD107" t="str">
            <v/>
          </cell>
          <cell r="BE107" t="str">
            <v/>
          </cell>
          <cell r="BF107">
            <v>0</v>
          </cell>
          <cell r="BG107">
            <v>5.2675390000000002</v>
          </cell>
          <cell r="BH107">
            <v>0</v>
          </cell>
          <cell r="BI107">
            <v>0</v>
          </cell>
          <cell r="BJ107">
            <v>0</v>
          </cell>
          <cell r="BK107">
            <v>0</v>
          </cell>
          <cell r="BL107">
            <v>5.2675390000000002</v>
          </cell>
          <cell r="BM107">
            <v>0</v>
          </cell>
          <cell r="BN107">
            <v>0</v>
          </cell>
          <cell r="BO107">
            <v>0</v>
          </cell>
          <cell r="BP107">
            <v>0</v>
          </cell>
          <cell r="BQ107">
            <v>0</v>
          </cell>
          <cell r="BR107">
            <v>0</v>
          </cell>
          <cell r="BS107">
            <v>5.2675390000000002</v>
          </cell>
          <cell r="BT107">
            <v>0</v>
          </cell>
          <cell r="BU107">
            <v>0</v>
          </cell>
          <cell r="BV107">
            <v>0</v>
          </cell>
          <cell r="BW107">
            <v>0</v>
          </cell>
          <cell r="BX107">
            <v>5.2675390000000002</v>
          </cell>
          <cell r="BY107">
            <v>0</v>
          </cell>
          <cell r="BZ107">
            <v>0</v>
          </cell>
          <cell r="CA107">
            <v>0</v>
          </cell>
          <cell r="CB107">
            <v>0</v>
          </cell>
          <cell r="CC107">
            <v>0</v>
          </cell>
          <cell r="CD107">
            <v>0</v>
          </cell>
          <cell r="CE107">
            <v>0</v>
          </cell>
          <cell r="CF107">
            <v>0</v>
          </cell>
          <cell r="CG107">
            <v>0</v>
          </cell>
          <cell r="CH107">
            <v>0</v>
          </cell>
          <cell r="CI107">
            <v>0</v>
          </cell>
          <cell r="CJ107">
            <v>0</v>
          </cell>
          <cell r="CK107">
            <v>0</v>
          </cell>
          <cell r="CL107">
            <v>0</v>
          </cell>
          <cell r="CM107">
            <v>0</v>
          </cell>
          <cell r="CN107">
            <v>0</v>
          </cell>
          <cell r="CO107">
            <v>0</v>
          </cell>
          <cell r="CP107">
            <v>0</v>
          </cell>
          <cell r="CQ107" t="str">
            <v/>
          </cell>
          <cell r="CR107" t="str">
            <v/>
          </cell>
          <cell r="CS107" t="str">
            <v/>
          </cell>
          <cell r="CT107" t="str">
            <v/>
          </cell>
          <cell r="CU107">
            <v>0</v>
          </cell>
          <cell r="CX107">
            <v>9.0916700000000006</v>
          </cell>
          <cell r="CY107">
            <v>9.0916700000000006</v>
          </cell>
          <cell r="CZ107">
            <v>0</v>
          </cell>
          <cell r="DA107">
            <v>0</v>
          </cell>
          <cell r="DB107">
            <v>0</v>
          </cell>
          <cell r="DE107">
            <v>6.5916700000000006</v>
          </cell>
          <cell r="DG107">
            <v>5.7038943600000005</v>
          </cell>
          <cell r="DH107">
            <v>5.7038943600000005</v>
          </cell>
          <cell r="DI107">
            <v>0</v>
          </cell>
          <cell r="DJ107">
            <v>0</v>
          </cell>
          <cell r="DK107">
            <v>0</v>
          </cell>
          <cell r="DL107">
            <v>0</v>
          </cell>
          <cell r="DM107">
            <v>0</v>
          </cell>
          <cell r="DN107">
            <v>5.7038943599999996</v>
          </cell>
          <cell r="DS107">
            <v>0</v>
          </cell>
          <cell r="DT107">
            <v>3.3640890780000001</v>
          </cell>
          <cell r="DU107">
            <v>0</v>
          </cell>
          <cell r="DV107">
            <v>2.3398052819999995</v>
          </cell>
          <cell r="DW107">
            <v>2.3398052819999995</v>
          </cell>
          <cell r="DX107" t="str">
            <v/>
          </cell>
          <cell r="DY107">
            <v>1</v>
          </cell>
          <cell r="DZ107" t="str">
            <v/>
          </cell>
          <cell r="EA107" t="str">
            <v/>
          </cell>
          <cell r="EB107" t="str">
            <v>1</v>
          </cell>
          <cell r="EC107">
            <v>3.2038943600000001</v>
          </cell>
          <cell r="ED107">
            <v>3.2038943600000001</v>
          </cell>
          <cell r="EE107">
            <v>0</v>
          </cell>
          <cell r="EF107">
            <v>0</v>
          </cell>
          <cell r="EG107">
            <v>0</v>
          </cell>
          <cell r="EH107">
            <v>0</v>
          </cell>
          <cell r="EI107">
            <v>0</v>
          </cell>
          <cell r="EJ107">
            <v>0</v>
          </cell>
          <cell r="EK107">
            <v>0</v>
          </cell>
          <cell r="EL107">
            <v>0</v>
          </cell>
          <cell r="EM107">
            <v>3.2038943600000001</v>
          </cell>
          <cell r="EN107">
            <v>3.2038943600000001</v>
          </cell>
          <cell r="EO107">
            <v>0</v>
          </cell>
          <cell r="EP107">
            <v>0</v>
          </cell>
          <cell r="EQ107">
            <v>0</v>
          </cell>
          <cell r="ER107">
            <v>0</v>
          </cell>
          <cell r="ES107">
            <v>0</v>
          </cell>
          <cell r="ET107">
            <v>0</v>
          </cell>
          <cell r="EU107">
            <v>0</v>
          </cell>
          <cell r="EV107">
            <v>0</v>
          </cell>
          <cell r="EW107">
            <v>0</v>
          </cell>
          <cell r="EX107">
            <v>0</v>
          </cell>
          <cell r="EY107">
            <v>0</v>
          </cell>
          <cell r="EZ107">
            <v>0</v>
          </cell>
          <cell r="FA107">
            <v>0</v>
          </cell>
          <cell r="FB107">
            <v>0</v>
          </cell>
          <cell r="FC107">
            <v>0</v>
          </cell>
          <cell r="FD107">
            <v>0</v>
          </cell>
          <cell r="FE107">
            <v>0</v>
          </cell>
          <cell r="FF107">
            <v>0</v>
          </cell>
          <cell r="FG107" t="str">
            <v/>
          </cell>
          <cell r="FH107">
            <v>1</v>
          </cell>
          <cell r="FI107" t="str">
            <v/>
          </cell>
          <cell r="FJ107">
            <v>1</v>
          </cell>
          <cell r="FK107" t="str">
            <v>1 1</v>
          </cell>
          <cell r="FN107">
            <v>9.0916700000000006</v>
          </cell>
          <cell r="FO107">
            <v>0</v>
          </cell>
          <cell r="FP107">
            <v>0</v>
          </cell>
          <cell r="FQ107">
            <v>0</v>
          </cell>
          <cell r="FR107">
            <v>0</v>
          </cell>
          <cell r="FS107">
            <v>0</v>
          </cell>
          <cell r="FT107">
            <v>0</v>
          </cell>
          <cell r="FU107">
            <v>0</v>
          </cell>
          <cell r="FV107">
            <v>1</v>
          </cell>
          <cell r="FW107">
            <v>0</v>
          </cell>
          <cell r="FX107">
            <v>1</v>
          </cell>
          <cell r="FZ107">
            <v>0</v>
          </cell>
          <cell r="GA107">
            <v>0</v>
          </cell>
          <cell r="GB107">
            <v>0</v>
          </cell>
          <cell r="GC107">
            <v>0</v>
          </cell>
          <cell r="GD107">
            <v>0</v>
          </cell>
          <cell r="GE107">
            <v>0</v>
          </cell>
          <cell r="GF107">
            <v>0</v>
          </cell>
          <cell r="GG107">
            <v>0</v>
          </cell>
          <cell r="GH107">
            <v>0</v>
          </cell>
          <cell r="GI107">
            <v>0</v>
          </cell>
          <cell r="GJ107">
            <v>0</v>
          </cell>
          <cell r="GK107">
            <v>0</v>
          </cell>
          <cell r="GL107">
            <v>0</v>
          </cell>
          <cell r="GM107">
            <v>0</v>
          </cell>
          <cell r="GN107">
            <v>0</v>
          </cell>
          <cell r="GO107">
            <v>0</v>
          </cell>
          <cell r="GP107">
            <v>0</v>
          </cell>
          <cell r="GQ107">
            <v>0</v>
          </cell>
          <cell r="GR107">
            <v>0</v>
          </cell>
          <cell r="GS107">
            <v>0</v>
          </cell>
          <cell r="GT107">
            <v>0</v>
          </cell>
          <cell r="GU107">
            <v>0</v>
          </cell>
          <cell r="GV107">
            <v>0</v>
          </cell>
          <cell r="GW107">
            <v>0</v>
          </cell>
          <cell r="GX107">
            <v>0</v>
          </cell>
          <cell r="GY107">
            <v>0</v>
          </cell>
          <cell r="GZ107">
            <v>0</v>
          </cell>
          <cell r="HA107">
            <v>0</v>
          </cell>
          <cell r="HB107">
            <v>0</v>
          </cell>
          <cell r="HC107">
            <v>0</v>
          </cell>
          <cell r="HD107">
            <v>0</v>
          </cell>
          <cell r="HE107">
            <v>0</v>
          </cell>
          <cell r="HF107">
            <v>0</v>
          </cell>
          <cell r="HG107">
            <v>0</v>
          </cell>
          <cell r="HH107">
            <v>0</v>
          </cell>
          <cell r="HI107">
            <v>0</v>
          </cell>
          <cell r="HJ107">
            <v>0</v>
          </cell>
          <cell r="HK107">
            <v>0</v>
          </cell>
          <cell r="HL107">
            <v>0</v>
          </cell>
          <cell r="HM107">
            <v>0</v>
          </cell>
          <cell r="HN107">
            <v>0</v>
          </cell>
          <cell r="HO107">
            <v>0</v>
          </cell>
          <cell r="HP107">
            <v>0</v>
          </cell>
          <cell r="HQ107">
            <v>0</v>
          </cell>
          <cell r="HR107">
            <v>0</v>
          </cell>
          <cell r="HS107">
            <v>0</v>
          </cell>
          <cell r="HT107">
            <v>0</v>
          </cell>
          <cell r="HU107">
            <v>0</v>
          </cell>
          <cell r="HV107">
            <v>0</v>
          </cell>
          <cell r="HW107">
            <v>0</v>
          </cell>
          <cell r="HX107">
            <v>0</v>
          </cell>
          <cell r="HY107">
            <v>0</v>
          </cell>
          <cell r="HZ107">
            <v>0</v>
          </cell>
          <cell r="IA107">
            <v>0</v>
          </cell>
          <cell r="IB107">
            <v>0</v>
          </cell>
          <cell r="IC107">
            <v>0</v>
          </cell>
          <cell r="ID107">
            <v>0</v>
          </cell>
          <cell r="IE107">
            <v>0</v>
          </cell>
          <cell r="IF107">
            <v>0</v>
          </cell>
          <cell r="IG107">
            <v>0</v>
          </cell>
          <cell r="IH107">
            <v>0</v>
          </cell>
          <cell r="II107">
            <v>0</v>
          </cell>
          <cell r="IJ107">
            <v>0</v>
          </cell>
          <cell r="IK107">
            <v>0</v>
          </cell>
          <cell r="IL107">
            <v>0</v>
          </cell>
          <cell r="IM107">
            <v>0</v>
          </cell>
          <cell r="IN107">
            <v>0</v>
          </cell>
          <cell r="IO107">
            <v>0</v>
          </cell>
          <cell r="IP107">
            <v>0</v>
          </cell>
          <cell r="IQ107">
            <v>0</v>
          </cell>
          <cell r="IR107">
            <v>0</v>
          </cell>
          <cell r="IS107">
            <v>0</v>
          </cell>
          <cell r="IT107">
            <v>0</v>
          </cell>
          <cell r="IU107">
            <v>0</v>
          </cell>
          <cell r="IV107">
            <v>0</v>
          </cell>
          <cell r="IW107">
            <v>0</v>
          </cell>
          <cell r="IX107">
            <v>0</v>
          </cell>
          <cell r="IY107">
            <v>0</v>
          </cell>
          <cell r="IZ107">
            <v>0</v>
          </cell>
          <cell r="JA107">
            <v>0</v>
          </cell>
          <cell r="JB107">
            <v>0</v>
          </cell>
          <cell r="JC107">
            <v>0</v>
          </cell>
          <cell r="JD107">
            <v>0</v>
          </cell>
          <cell r="JE107">
            <v>0</v>
          </cell>
          <cell r="JF107">
            <v>0</v>
          </cell>
          <cell r="JG107">
            <v>0</v>
          </cell>
          <cell r="JH107">
            <v>0</v>
          </cell>
          <cell r="JI107">
            <v>0</v>
          </cell>
          <cell r="JJ107">
            <v>0</v>
          </cell>
          <cell r="JK107">
            <v>0</v>
          </cell>
          <cell r="JL107">
            <v>0</v>
          </cell>
          <cell r="JM107">
            <v>0</v>
          </cell>
          <cell r="JN107">
            <v>0</v>
          </cell>
          <cell r="JO107">
            <v>0</v>
          </cell>
          <cell r="JP107">
            <v>0</v>
          </cell>
          <cell r="JQ107">
            <v>0</v>
          </cell>
          <cell r="JR107">
            <v>0</v>
          </cell>
          <cell r="JS107">
            <v>0</v>
          </cell>
          <cell r="JT107">
            <v>0</v>
          </cell>
          <cell r="JU107">
            <v>0</v>
          </cell>
          <cell r="JV107">
            <v>0</v>
          </cell>
          <cell r="JW107">
            <v>0</v>
          </cell>
          <cell r="JX107">
            <v>0</v>
          </cell>
          <cell r="JY107">
            <v>0</v>
          </cell>
          <cell r="JZ107">
            <v>0</v>
          </cell>
          <cell r="KA107">
            <v>0</v>
          </cell>
          <cell r="KB107">
            <v>0</v>
          </cell>
          <cell r="KC107">
            <v>0</v>
          </cell>
          <cell r="KD107">
            <v>0</v>
          </cell>
          <cell r="KE107">
            <v>0</v>
          </cell>
          <cell r="KF107">
            <v>0</v>
          </cell>
          <cell r="KG107">
            <v>0</v>
          </cell>
          <cell r="KH107">
            <v>0</v>
          </cell>
          <cell r="KI107">
            <v>0</v>
          </cell>
          <cell r="KJ107">
            <v>0</v>
          </cell>
          <cell r="KK107">
            <v>0</v>
          </cell>
          <cell r="KL107">
            <v>0</v>
          </cell>
          <cell r="KM107">
            <v>0</v>
          </cell>
          <cell r="KN107">
            <v>0</v>
          </cell>
          <cell r="KO107">
            <v>0</v>
          </cell>
          <cell r="KP107">
            <v>0</v>
          </cell>
          <cell r="KQ107">
            <v>0</v>
          </cell>
          <cell r="KR107">
            <v>0</v>
          </cell>
          <cell r="KS107">
            <v>0</v>
          </cell>
          <cell r="KT107">
            <v>0</v>
          </cell>
          <cell r="KU107">
            <v>0</v>
          </cell>
          <cell r="KV107">
            <v>0</v>
          </cell>
          <cell r="KW107">
            <v>0</v>
          </cell>
          <cell r="KX107">
            <v>0</v>
          </cell>
          <cell r="KY107">
            <v>0</v>
          </cell>
          <cell r="KZ107">
            <v>0</v>
          </cell>
          <cell r="LA107">
            <v>0</v>
          </cell>
          <cell r="LB107">
            <v>0</v>
          </cell>
          <cell r="LC107">
            <v>0</v>
          </cell>
          <cell r="LD107">
            <v>0</v>
          </cell>
          <cell r="LE107">
            <v>0</v>
          </cell>
          <cell r="LF107">
            <v>0</v>
          </cell>
          <cell r="LG107">
            <v>0</v>
          </cell>
          <cell r="LH107">
            <v>0</v>
          </cell>
          <cell r="LI107">
            <v>0</v>
          </cell>
          <cell r="LJ107">
            <v>0</v>
          </cell>
          <cell r="LK107">
            <v>0</v>
          </cell>
          <cell r="LL107">
            <v>0</v>
          </cell>
          <cell r="LQ107">
            <v>0</v>
          </cell>
          <cell r="LR107">
            <v>0</v>
          </cell>
          <cell r="LS107">
            <v>0</v>
          </cell>
          <cell r="LT107">
            <v>0</v>
          </cell>
          <cell r="LU107">
            <v>0</v>
          </cell>
          <cell r="LX107">
            <v>0</v>
          </cell>
          <cell r="LY107">
            <v>0</v>
          </cell>
          <cell r="LZ107">
            <v>0</v>
          </cell>
          <cell r="MA107">
            <v>0</v>
          </cell>
          <cell r="MB107">
            <v>0</v>
          </cell>
          <cell r="MC107">
            <v>0</v>
          </cell>
          <cell r="MD107">
            <v>0</v>
          </cell>
          <cell r="ME107">
            <v>0</v>
          </cell>
          <cell r="MF107">
            <v>0</v>
          </cell>
          <cell r="MG107">
            <v>0</v>
          </cell>
          <cell r="MH107">
            <v>0</v>
          </cell>
          <cell r="MI107">
            <v>0</v>
          </cell>
          <cell r="MJ107">
            <v>0</v>
          </cell>
          <cell r="MK107">
            <v>0</v>
          </cell>
          <cell r="ML107">
            <v>0</v>
          </cell>
          <cell r="MM107">
            <v>0</v>
          </cell>
          <cell r="MN107">
            <v>0</v>
          </cell>
          <cell r="MO107">
            <v>0</v>
          </cell>
          <cell r="MP107">
            <v>0</v>
          </cell>
          <cell r="MQ107">
            <v>0</v>
          </cell>
          <cell r="MR107">
            <v>0</v>
          </cell>
          <cell r="MS107">
            <v>0</v>
          </cell>
          <cell r="MT107">
            <v>0</v>
          </cell>
          <cell r="MU107">
            <v>0</v>
          </cell>
          <cell r="MV107">
            <v>0</v>
          </cell>
          <cell r="MW107">
            <v>0</v>
          </cell>
          <cell r="MX107">
            <v>0</v>
          </cell>
          <cell r="MY107">
            <v>0</v>
          </cell>
          <cell r="MZ107">
            <v>0</v>
          </cell>
          <cell r="NA107">
            <v>0</v>
          </cell>
          <cell r="NB107">
            <v>0</v>
          </cell>
          <cell r="NC107">
            <v>0</v>
          </cell>
          <cell r="ND107">
            <v>0</v>
          </cell>
          <cell r="NE107">
            <v>0</v>
          </cell>
          <cell r="NF107">
            <v>0</v>
          </cell>
          <cell r="NG107">
            <v>0</v>
          </cell>
          <cell r="NH107">
            <v>0</v>
          </cell>
          <cell r="NI107">
            <v>0</v>
          </cell>
          <cell r="NJ107">
            <v>0</v>
          </cell>
          <cell r="NK107">
            <v>0</v>
          </cell>
          <cell r="NL107">
            <v>0</v>
          </cell>
          <cell r="NM107">
            <v>0</v>
          </cell>
          <cell r="NN107">
            <v>0</v>
          </cell>
          <cell r="NO107">
            <v>0</v>
          </cell>
          <cell r="NP107">
            <v>0</v>
          </cell>
          <cell r="NQ107">
            <v>0</v>
          </cell>
          <cell r="NR107">
            <v>0</v>
          </cell>
          <cell r="NS107">
            <v>0</v>
          </cell>
          <cell r="NT107">
            <v>0</v>
          </cell>
          <cell r="NU107">
            <v>0</v>
          </cell>
          <cell r="NV107">
            <v>0</v>
          </cell>
          <cell r="NW107">
            <v>0</v>
          </cell>
          <cell r="NX107">
            <v>0</v>
          </cell>
          <cell r="NY107">
            <v>0</v>
          </cell>
          <cell r="NZ107">
            <v>0</v>
          </cell>
          <cell r="OA107">
            <v>0</v>
          </cell>
          <cell r="OB107">
            <v>0</v>
          </cell>
          <cell r="OC107">
            <v>0</v>
          </cell>
          <cell r="OD107">
            <v>0</v>
          </cell>
          <cell r="OE107">
            <v>0</v>
          </cell>
          <cell r="OF107">
            <v>0</v>
          </cell>
          <cell r="OG107">
            <v>0</v>
          </cell>
          <cell r="OH107">
            <v>0</v>
          </cell>
          <cell r="OI107">
            <v>0</v>
          </cell>
          <cell r="OJ107">
            <v>0</v>
          </cell>
          <cell r="OL107">
            <v>2020</v>
          </cell>
          <cell r="OM107" t="str">
            <v>нд</v>
          </cell>
          <cell r="ON107">
            <v>2023</v>
          </cell>
          <cell r="OO107" t="str">
            <v>нд</v>
          </cell>
          <cell r="OP107" t="str">
            <v>п</v>
          </cell>
          <cell r="OT107">
            <v>10.910004001999999</v>
          </cell>
        </row>
        <row r="108">
          <cell r="D108" t="str">
            <v>K_Che306</v>
          </cell>
          <cell r="E108">
            <v>6.8548560000000007</v>
          </cell>
          <cell r="H108">
            <v>4.59</v>
          </cell>
          <cell r="J108">
            <v>4.7688630000000005</v>
          </cell>
          <cell r="K108">
            <v>4.7688630000000005</v>
          </cell>
          <cell r="L108">
            <v>0</v>
          </cell>
          <cell r="M108">
            <v>0</v>
          </cell>
          <cell r="N108">
            <v>0</v>
          </cell>
          <cell r="O108">
            <v>0</v>
          </cell>
          <cell r="P108">
            <v>0</v>
          </cell>
          <cell r="Q108">
            <v>0</v>
          </cell>
          <cell r="R108">
            <v>4.7688630000000005</v>
          </cell>
          <cell r="S108">
            <v>0</v>
          </cell>
          <cell r="T108">
            <v>0</v>
          </cell>
          <cell r="U108">
            <v>0</v>
          </cell>
          <cell r="V108">
            <v>0</v>
          </cell>
          <cell r="W108">
            <v>4.7688630000000005</v>
          </cell>
          <cell r="X108">
            <v>0</v>
          </cell>
          <cell r="Y108">
            <v>0</v>
          </cell>
          <cell r="Z108">
            <v>0</v>
          </cell>
          <cell r="AA108">
            <v>0</v>
          </cell>
          <cell r="AB108">
            <v>0</v>
          </cell>
          <cell r="AC108">
            <v>0</v>
          </cell>
          <cell r="AD108">
            <v>2.6292073500000002</v>
          </cell>
          <cell r="AE108">
            <v>0</v>
          </cell>
          <cell r="AF108">
            <v>0</v>
          </cell>
          <cell r="AG108">
            <v>0</v>
          </cell>
          <cell r="AH108">
            <v>0</v>
          </cell>
          <cell r="AI108">
            <v>2.6292073500000002</v>
          </cell>
          <cell r="AJ108">
            <v>0</v>
          </cell>
          <cell r="AK108">
            <v>0</v>
          </cell>
          <cell r="AL108">
            <v>0</v>
          </cell>
          <cell r="AM108">
            <v>0</v>
          </cell>
          <cell r="AN108">
            <v>0</v>
          </cell>
          <cell r="AO108">
            <v>0</v>
          </cell>
          <cell r="AP108">
            <v>2.1396556500000004</v>
          </cell>
          <cell r="AQ108">
            <v>0</v>
          </cell>
          <cell r="AR108">
            <v>0</v>
          </cell>
          <cell r="AS108">
            <v>0</v>
          </cell>
          <cell r="AT108">
            <v>0</v>
          </cell>
          <cell r="AU108">
            <v>2.1396556500000004</v>
          </cell>
          <cell r="AV108">
            <v>2.1396556500000004</v>
          </cell>
          <cell r="AW108">
            <v>0</v>
          </cell>
          <cell r="AX108">
            <v>0</v>
          </cell>
          <cell r="AY108">
            <v>0</v>
          </cell>
          <cell r="AZ108">
            <v>0</v>
          </cell>
          <cell r="BA108">
            <v>2.1396556500000004</v>
          </cell>
          <cell r="BB108" t="str">
            <v/>
          </cell>
          <cell r="BC108" t="str">
            <v/>
          </cell>
          <cell r="BD108" t="str">
            <v/>
          </cell>
          <cell r="BE108" t="str">
            <v/>
          </cell>
          <cell r="BF108">
            <v>0</v>
          </cell>
          <cell r="BG108">
            <v>2.5040070000000001</v>
          </cell>
          <cell r="BH108">
            <v>0</v>
          </cell>
          <cell r="BI108">
            <v>0</v>
          </cell>
          <cell r="BJ108">
            <v>0</v>
          </cell>
          <cell r="BK108">
            <v>0</v>
          </cell>
          <cell r="BL108">
            <v>2.5040070000000001</v>
          </cell>
          <cell r="BM108">
            <v>0</v>
          </cell>
          <cell r="BN108">
            <v>0</v>
          </cell>
          <cell r="BO108">
            <v>0</v>
          </cell>
          <cell r="BP108">
            <v>0</v>
          </cell>
          <cell r="BQ108">
            <v>0</v>
          </cell>
          <cell r="BR108">
            <v>0</v>
          </cell>
          <cell r="BS108">
            <v>2.5040070000000001</v>
          </cell>
          <cell r="BT108">
            <v>0</v>
          </cell>
          <cell r="BU108">
            <v>0</v>
          </cell>
          <cell r="BV108">
            <v>0</v>
          </cell>
          <cell r="BW108">
            <v>0</v>
          </cell>
          <cell r="BX108">
            <v>2.5040070000000001</v>
          </cell>
          <cell r="BY108">
            <v>0</v>
          </cell>
          <cell r="BZ108">
            <v>0</v>
          </cell>
          <cell r="CA108">
            <v>0</v>
          </cell>
          <cell r="CB108">
            <v>0</v>
          </cell>
          <cell r="CC108">
            <v>0</v>
          </cell>
          <cell r="CD108">
            <v>0</v>
          </cell>
          <cell r="CE108">
            <v>0</v>
          </cell>
          <cell r="CF108">
            <v>0</v>
          </cell>
          <cell r="CG108">
            <v>0</v>
          </cell>
          <cell r="CH108">
            <v>0</v>
          </cell>
          <cell r="CI108">
            <v>0</v>
          </cell>
          <cell r="CJ108">
            <v>0</v>
          </cell>
          <cell r="CK108">
            <v>0</v>
          </cell>
          <cell r="CL108">
            <v>0</v>
          </cell>
          <cell r="CM108">
            <v>0</v>
          </cell>
          <cell r="CN108">
            <v>0</v>
          </cell>
          <cell r="CO108">
            <v>0</v>
          </cell>
          <cell r="CP108">
            <v>0</v>
          </cell>
          <cell r="CQ108" t="str">
            <v/>
          </cell>
          <cell r="CR108" t="str">
            <v/>
          </cell>
          <cell r="CS108" t="str">
            <v/>
          </cell>
          <cell r="CT108" t="str">
            <v/>
          </cell>
          <cell r="CU108">
            <v>0</v>
          </cell>
          <cell r="CX108">
            <v>5.7123800000000005</v>
          </cell>
          <cell r="CY108">
            <v>5.7123800000000005</v>
          </cell>
          <cell r="CZ108">
            <v>0</v>
          </cell>
          <cell r="DA108">
            <v>0</v>
          </cell>
          <cell r="DB108">
            <v>0</v>
          </cell>
          <cell r="DE108">
            <v>3.8250000000000002</v>
          </cell>
          <cell r="DG108">
            <v>3.0380300000000005</v>
          </cell>
          <cell r="DH108">
            <v>3.0380300000000005</v>
          </cell>
          <cell r="DI108">
            <v>0</v>
          </cell>
          <cell r="DJ108">
            <v>0</v>
          </cell>
          <cell r="DK108">
            <v>0</v>
          </cell>
          <cell r="DL108">
            <v>0</v>
          </cell>
          <cell r="DM108">
            <v>0</v>
          </cell>
          <cell r="DN108">
            <v>3.0380300000000005</v>
          </cell>
          <cell r="DS108">
            <v>0</v>
          </cell>
          <cell r="DT108">
            <v>1.2081824999999999</v>
          </cell>
          <cell r="DU108">
            <v>0</v>
          </cell>
          <cell r="DV108">
            <v>1.8298475000000005</v>
          </cell>
          <cell r="DW108">
            <v>1.8298475000000005</v>
          </cell>
          <cell r="DX108" t="str">
            <v/>
          </cell>
          <cell r="DY108">
            <v>1</v>
          </cell>
          <cell r="DZ108" t="str">
            <v/>
          </cell>
          <cell r="EA108" t="str">
            <v/>
          </cell>
          <cell r="EB108" t="str">
            <v>1</v>
          </cell>
          <cell r="EC108">
            <v>1.15065</v>
          </cell>
          <cell r="ED108">
            <v>1.15065</v>
          </cell>
          <cell r="EE108">
            <v>0</v>
          </cell>
          <cell r="EF108">
            <v>0</v>
          </cell>
          <cell r="EG108">
            <v>0</v>
          </cell>
          <cell r="EH108">
            <v>0</v>
          </cell>
          <cell r="EI108">
            <v>0</v>
          </cell>
          <cell r="EJ108">
            <v>0</v>
          </cell>
          <cell r="EK108">
            <v>0</v>
          </cell>
          <cell r="EL108">
            <v>0</v>
          </cell>
          <cell r="EM108">
            <v>1.15065</v>
          </cell>
          <cell r="EN108">
            <v>1.15065</v>
          </cell>
          <cell r="EO108">
            <v>0</v>
          </cell>
          <cell r="EP108">
            <v>0</v>
          </cell>
          <cell r="EQ108">
            <v>0</v>
          </cell>
          <cell r="ER108">
            <v>0</v>
          </cell>
          <cell r="ES108">
            <v>0</v>
          </cell>
          <cell r="ET108">
            <v>0</v>
          </cell>
          <cell r="EU108">
            <v>0</v>
          </cell>
          <cell r="EV108">
            <v>0</v>
          </cell>
          <cell r="EW108">
            <v>0</v>
          </cell>
          <cell r="EX108">
            <v>0</v>
          </cell>
          <cell r="EY108">
            <v>0</v>
          </cell>
          <cell r="EZ108">
            <v>0</v>
          </cell>
          <cell r="FA108">
            <v>0</v>
          </cell>
          <cell r="FB108">
            <v>0</v>
          </cell>
          <cell r="FC108">
            <v>0</v>
          </cell>
          <cell r="FD108">
            <v>0</v>
          </cell>
          <cell r="FE108">
            <v>0</v>
          </cell>
          <cell r="FF108">
            <v>0</v>
          </cell>
          <cell r="FG108" t="str">
            <v/>
          </cell>
          <cell r="FH108">
            <v>1</v>
          </cell>
          <cell r="FI108" t="str">
            <v/>
          </cell>
          <cell r="FJ108">
            <v>1</v>
          </cell>
          <cell r="FK108" t="str">
            <v>1 1</v>
          </cell>
          <cell r="FN108">
            <v>5.7123800000000005</v>
          </cell>
          <cell r="FO108">
            <v>0</v>
          </cell>
          <cell r="FP108">
            <v>0</v>
          </cell>
          <cell r="FQ108">
            <v>0</v>
          </cell>
          <cell r="FR108">
            <v>0</v>
          </cell>
          <cell r="FS108">
            <v>0</v>
          </cell>
          <cell r="FT108">
            <v>0</v>
          </cell>
          <cell r="FU108">
            <v>0</v>
          </cell>
          <cell r="FV108">
            <v>1</v>
          </cell>
          <cell r="FW108">
            <v>0</v>
          </cell>
          <cell r="FX108">
            <v>1</v>
          </cell>
          <cell r="FZ108">
            <v>0</v>
          </cell>
          <cell r="GA108">
            <v>0</v>
          </cell>
          <cell r="GB108">
            <v>0</v>
          </cell>
          <cell r="GC108">
            <v>0</v>
          </cell>
          <cell r="GD108">
            <v>0</v>
          </cell>
          <cell r="GE108">
            <v>0</v>
          </cell>
          <cell r="GF108">
            <v>0</v>
          </cell>
          <cell r="GG108">
            <v>0</v>
          </cell>
          <cell r="GH108">
            <v>0</v>
          </cell>
          <cell r="GI108">
            <v>0</v>
          </cell>
          <cell r="GJ108">
            <v>0</v>
          </cell>
          <cell r="GK108">
            <v>0</v>
          </cell>
          <cell r="GL108">
            <v>0</v>
          </cell>
          <cell r="GM108">
            <v>0</v>
          </cell>
          <cell r="GN108">
            <v>0</v>
          </cell>
          <cell r="GO108">
            <v>0</v>
          </cell>
          <cell r="GP108">
            <v>0</v>
          </cell>
          <cell r="GQ108">
            <v>0</v>
          </cell>
          <cell r="GR108">
            <v>0</v>
          </cell>
          <cell r="GS108">
            <v>0</v>
          </cell>
          <cell r="GT108">
            <v>0</v>
          </cell>
          <cell r="GU108">
            <v>0</v>
          </cell>
          <cell r="GV108">
            <v>0</v>
          </cell>
          <cell r="GW108">
            <v>0</v>
          </cell>
          <cell r="GX108">
            <v>0</v>
          </cell>
          <cell r="GY108">
            <v>0</v>
          </cell>
          <cell r="GZ108">
            <v>0</v>
          </cell>
          <cell r="HA108">
            <v>0</v>
          </cell>
          <cell r="HB108">
            <v>0</v>
          </cell>
          <cell r="HC108">
            <v>0</v>
          </cell>
          <cell r="HD108">
            <v>0</v>
          </cell>
          <cell r="HE108">
            <v>0</v>
          </cell>
          <cell r="HF108">
            <v>0</v>
          </cell>
          <cell r="HG108">
            <v>0</v>
          </cell>
          <cell r="HH108">
            <v>0</v>
          </cell>
          <cell r="HI108">
            <v>0</v>
          </cell>
          <cell r="HJ108">
            <v>0</v>
          </cell>
          <cell r="HK108">
            <v>0</v>
          </cell>
          <cell r="HL108">
            <v>0</v>
          </cell>
          <cell r="HM108">
            <v>0</v>
          </cell>
          <cell r="HN108">
            <v>0</v>
          </cell>
          <cell r="HO108">
            <v>0</v>
          </cell>
          <cell r="HP108">
            <v>0</v>
          </cell>
          <cell r="HQ108">
            <v>0</v>
          </cell>
          <cell r="HR108">
            <v>0</v>
          </cell>
          <cell r="HS108">
            <v>0</v>
          </cell>
          <cell r="HT108">
            <v>0</v>
          </cell>
          <cell r="HU108">
            <v>0</v>
          </cell>
          <cell r="HV108">
            <v>0</v>
          </cell>
          <cell r="HW108">
            <v>0</v>
          </cell>
          <cell r="HX108">
            <v>0</v>
          </cell>
          <cell r="HY108">
            <v>0</v>
          </cell>
          <cell r="HZ108">
            <v>0</v>
          </cell>
          <cell r="IA108">
            <v>0</v>
          </cell>
          <cell r="IB108">
            <v>0</v>
          </cell>
          <cell r="IC108">
            <v>0</v>
          </cell>
          <cell r="ID108">
            <v>0</v>
          </cell>
          <cell r="IE108">
            <v>0</v>
          </cell>
          <cell r="IF108">
            <v>0</v>
          </cell>
          <cell r="IG108">
            <v>0</v>
          </cell>
          <cell r="IH108">
            <v>0</v>
          </cell>
          <cell r="II108">
            <v>0</v>
          </cell>
          <cell r="IJ108">
            <v>0</v>
          </cell>
          <cell r="IK108">
            <v>0</v>
          </cell>
          <cell r="IL108">
            <v>0</v>
          </cell>
          <cell r="IM108">
            <v>0</v>
          </cell>
          <cell r="IN108">
            <v>0</v>
          </cell>
          <cell r="IO108">
            <v>0</v>
          </cell>
          <cell r="IP108">
            <v>0</v>
          </cell>
          <cell r="IQ108">
            <v>0</v>
          </cell>
          <cell r="IR108">
            <v>0</v>
          </cell>
          <cell r="IS108">
            <v>0</v>
          </cell>
          <cell r="IT108">
            <v>0</v>
          </cell>
          <cell r="IU108">
            <v>0</v>
          </cell>
          <cell r="IV108">
            <v>0</v>
          </cell>
          <cell r="IW108">
            <v>0</v>
          </cell>
          <cell r="IX108">
            <v>0</v>
          </cell>
          <cell r="IY108">
            <v>0</v>
          </cell>
          <cell r="IZ108">
            <v>0</v>
          </cell>
          <cell r="JA108">
            <v>0</v>
          </cell>
          <cell r="JB108">
            <v>0</v>
          </cell>
          <cell r="JC108">
            <v>0</v>
          </cell>
          <cell r="JD108">
            <v>0</v>
          </cell>
          <cell r="JE108">
            <v>0</v>
          </cell>
          <cell r="JF108">
            <v>0</v>
          </cell>
          <cell r="JG108">
            <v>0</v>
          </cell>
          <cell r="JH108">
            <v>0</v>
          </cell>
          <cell r="JI108">
            <v>0</v>
          </cell>
          <cell r="JJ108">
            <v>0</v>
          </cell>
          <cell r="JK108">
            <v>0</v>
          </cell>
          <cell r="JL108">
            <v>0</v>
          </cell>
          <cell r="JM108">
            <v>0</v>
          </cell>
          <cell r="JN108">
            <v>0</v>
          </cell>
          <cell r="JO108">
            <v>0</v>
          </cell>
          <cell r="JP108">
            <v>0</v>
          </cell>
          <cell r="JQ108">
            <v>0</v>
          </cell>
          <cell r="JR108">
            <v>0</v>
          </cell>
          <cell r="JS108">
            <v>0</v>
          </cell>
          <cell r="JT108">
            <v>0</v>
          </cell>
          <cell r="JU108">
            <v>0</v>
          </cell>
          <cell r="JV108">
            <v>0</v>
          </cell>
          <cell r="JW108">
            <v>0</v>
          </cell>
          <cell r="JX108">
            <v>0</v>
          </cell>
          <cell r="JY108">
            <v>0</v>
          </cell>
          <cell r="JZ108">
            <v>0</v>
          </cell>
          <cell r="KA108">
            <v>0</v>
          </cell>
          <cell r="KB108">
            <v>0</v>
          </cell>
          <cell r="KC108">
            <v>0</v>
          </cell>
          <cell r="KD108">
            <v>0</v>
          </cell>
          <cell r="KE108">
            <v>0</v>
          </cell>
          <cell r="KF108">
            <v>0</v>
          </cell>
          <cell r="KG108">
            <v>0</v>
          </cell>
          <cell r="KH108">
            <v>0</v>
          </cell>
          <cell r="KI108">
            <v>0</v>
          </cell>
          <cell r="KJ108">
            <v>0</v>
          </cell>
          <cell r="KK108">
            <v>0</v>
          </cell>
          <cell r="KL108">
            <v>0</v>
          </cell>
          <cell r="KM108">
            <v>0</v>
          </cell>
          <cell r="KN108">
            <v>0</v>
          </cell>
          <cell r="KO108">
            <v>0</v>
          </cell>
          <cell r="KP108">
            <v>0</v>
          </cell>
          <cell r="KQ108">
            <v>0</v>
          </cell>
          <cell r="KR108">
            <v>0</v>
          </cell>
          <cell r="KS108">
            <v>0</v>
          </cell>
          <cell r="KT108">
            <v>0</v>
          </cell>
          <cell r="KU108">
            <v>0</v>
          </cell>
          <cell r="KV108">
            <v>0</v>
          </cell>
          <cell r="KW108">
            <v>0</v>
          </cell>
          <cell r="KX108">
            <v>0</v>
          </cell>
          <cell r="KY108">
            <v>0</v>
          </cell>
          <cell r="KZ108">
            <v>0</v>
          </cell>
          <cell r="LA108">
            <v>0</v>
          </cell>
          <cell r="LB108">
            <v>0</v>
          </cell>
          <cell r="LC108">
            <v>0</v>
          </cell>
          <cell r="LD108">
            <v>0</v>
          </cell>
          <cell r="LE108">
            <v>0</v>
          </cell>
          <cell r="LF108">
            <v>0</v>
          </cell>
          <cell r="LG108">
            <v>0</v>
          </cell>
          <cell r="LH108">
            <v>0</v>
          </cell>
          <cell r="LI108">
            <v>0</v>
          </cell>
          <cell r="LJ108">
            <v>0</v>
          </cell>
          <cell r="LK108">
            <v>0</v>
          </cell>
          <cell r="LL108">
            <v>0</v>
          </cell>
          <cell r="LQ108">
            <v>0</v>
          </cell>
          <cell r="LR108">
            <v>0</v>
          </cell>
          <cell r="LS108">
            <v>0</v>
          </cell>
          <cell r="LT108">
            <v>0</v>
          </cell>
          <cell r="LU108">
            <v>0</v>
          </cell>
          <cell r="LX108">
            <v>0</v>
          </cell>
          <cell r="LY108">
            <v>0</v>
          </cell>
          <cell r="LZ108">
            <v>0</v>
          </cell>
          <cell r="MA108">
            <v>0</v>
          </cell>
          <cell r="MB108">
            <v>0</v>
          </cell>
          <cell r="MC108">
            <v>0</v>
          </cell>
          <cell r="MD108">
            <v>0</v>
          </cell>
          <cell r="ME108">
            <v>0</v>
          </cell>
          <cell r="MF108">
            <v>0</v>
          </cell>
          <cell r="MG108">
            <v>0</v>
          </cell>
          <cell r="MH108">
            <v>0</v>
          </cell>
          <cell r="MI108">
            <v>0</v>
          </cell>
          <cell r="MJ108">
            <v>0</v>
          </cell>
          <cell r="MK108">
            <v>0</v>
          </cell>
          <cell r="ML108">
            <v>0</v>
          </cell>
          <cell r="MM108">
            <v>0</v>
          </cell>
          <cell r="MN108">
            <v>0</v>
          </cell>
          <cell r="MO108">
            <v>0</v>
          </cell>
          <cell r="MP108">
            <v>0</v>
          </cell>
          <cell r="MQ108">
            <v>0</v>
          </cell>
          <cell r="MR108">
            <v>0</v>
          </cell>
          <cell r="MS108">
            <v>0</v>
          </cell>
          <cell r="MT108">
            <v>0</v>
          </cell>
          <cell r="MU108">
            <v>0</v>
          </cell>
          <cell r="MV108">
            <v>0</v>
          </cell>
          <cell r="MW108">
            <v>0</v>
          </cell>
          <cell r="MX108">
            <v>0</v>
          </cell>
          <cell r="MY108">
            <v>0</v>
          </cell>
          <cell r="MZ108">
            <v>0</v>
          </cell>
          <cell r="NA108">
            <v>0</v>
          </cell>
          <cell r="NB108">
            <v>0</v>
          </cell>
          <cell r="NC108">
            <v>0</v>
          </cell>
          <cell r="ND108">
            <v>0</v>
          </cell>
          <cell r="NE108">
            <v>0</v>
          </cell>
          <cell r="NF108">
            <v>0</v>
          </cell>
          <cell r="NG108">
            <v>0</v>
          </cell>
          <cell r="NH108">
            <v>0</v>
          </cell>
          <cell r="NI108">
            <v>0</v>
          </cell>
          <cell r="NJ108">
            <v>0</v>
          </cell>
          <cell r="NK108">
            <v>0</v>
          </cell>
          <cell r="NL108">
            <v>0</v>
          </cell>
          <cell r="NM108">
            <v>0</v>
          </cell>
          <cell r="NN108">
            <v>0</v>
          </cell>
          <cell r="NO108">
            <v>0</v>
          </cell>
          <cell r="NP108">
            <v>0</v>
          </cell>
          <cell r="NQ108">
            <v>0</v>
          </cell>
          <cell r="NR108">
            <v>0</v>
          </cell>
          <cell r="NS108">
            <v>0</v>
          </cell>
          <cell r="NT108">
            <v>0</v>
          </cell>
          <cell r="NU108">
            <v>0</v>
          </cell>
          <cell r="NV108">
            <v>0</v>
          </cell>
          <cell r="NW108">
            <v>0</v>
          </cell>
          <cell r="NX108">
            <v>0</v>
          </cell>
          <cell r="NY108">
            <v>0</v>
          </cell>
          <cell r="NZ108">
            <v>0</v>
          </cell>
          <cell r="OA108">
            <v>0</v>
          </cell>
          <cell r="OB108">
            <v>0</v>
          </cell>
          <cell r="OC108">
            <v>0</v>
          </cell>
          <cell r="OD108">
            <v>0</v>
          </cell>
          <cell r="OE108">
            <v>0</v>
          </cell>
          <cell r="OF108">
            <v>0</v>
          </cell>
          <cell r="OG108">
            <v>0</v>
          </cell>
          <cell r="OH108">
            <v>0</v>
          </cell>
          <cell r="OI108">
            <v>0</v>
          </cell>
          <cell r="OJ108">
            <v>0</v>
          </cell>
          <cell r="OL108">
            <v>2020</v>
          </cell>
          <cell r="OM108" t="str">
            <v>нд</v>
          </cell>
          <cell r="ON108">
            <v>2023</v>
          </cell>
          <cell r="OO108" t="str">
            <v>нд</v>
          </cell>
          <cell r="OP108" t="str">
            <v>п</v>
          </cell>
          <cell r="OT108">
            <v>6.8548560000000007</v>
          </cell>
        </row>
        <row r="109">
          <cell r="D109" t="str">
            <v>K_Che307</v>
          </cell>
          <cell r="E109">
            <v>0.85262400799999993</v>
          </cell>
          <cell r="H109">
            <v>0.85262400999999988</v>
          </cell>
          <cell r="J109">
            <v>0.55383041799999999</v>
          </cell>
          <cell r="K109">
            <v>4.2631187999999987E-2</v>
          </cell>
          <cell r="L109">
            <v>0.51119923</v>
          </cell>
          <cell r="M109">
            <v>0</v>
          </cell>
          <cell r="N109">
            <v>0</v>
          </cell>
          <cell r="O109">
            <v>0</v>
          </cell>
          <cell r="P109">
            <v>0</v>
          </cell>
          <cell r="Q109">
            <v>0.51119923</v>
          </cell>
          <cell r="R109">
            <v>4.2631187999999903E-2</v>
          </cell>
          <cell r="S109">
            <v>0</v>
          </cell>
          <cell r="T109">
            <v>0</v>
          </cell>
          <cell r="U109">
            <v>0</v>
          </cell>
          <cell r="V109">
            <v>0</v>
          </cell>
          <cell r="W109">
            <v>4.2631187999999903E-2</v>
          </cell>
          <cell r="X109">
            <v>0</v>
          </cell>
          <cell r="Y109">
            <v>0</v>
          </cell>
          <cell r="Z109">
            <v>0</v>
          </cell>
          <cell r="AA109">
            <v>0</v>
          </cell>
          <cell r="AB109">
            <v>0</v>
          </cell>
          <cell r="AC109">
            <v>0</v>
          </cell>
          <cell r="AD109">
            <v>4.2631187999999903E-2</v>
          </cell>
          <cell r="AE109">
            <v>0</v>
          </cell>
          <cell r="AF109">
            <v>0</v>
          </cell>
          <cell r="AG109">
            <v>0</v>
          </cell>
          <cell r="AH109">
            <v>0</v>
          </cell>
          <cell r="AI109">
            <v>4.2631187999999903E-2</v>
          </cell>
          <cell r="AJ109">
            <v>0</v>
          </cell>
          <cell r="AK109">
            <v>0</v>
          </cell>
          <cell r="AL109">
            <v>0</v>
          </cell>
          <cell r="AM109">
            <v>0</v>
          </cell>
          <cell r="AN109">
            <v>0</v>
          </cell>
          <cell r="AO109">
            <v>0</v>
          </cell>
          <cell r="AP109">
            <v>0</v>
          </cell>
          <cell r="AQ109">
            <v>0</v>
          </cell>
          <cell r="AR109">
            <v>0</v>
          </cell>
          <cell r="AS109">
            <v>0</v>
          </cell>
          <cell r="AT109">
            <v>0</v>
          </cell>
          <cell r="AU109">
            <v>0</v>
          </cell>
          <cell r="AV109">
            <v>0</v>
          </cell>
          <cell r="AW109">
            <v>0</v>
          </cell>
          <cell r="AX109">
            <v>0</v>
          </cell>
          <cell r="AY109">
            <v>0</v>
          </cell>
          <cell r="AZ109">
            <v>0</v>
          </cell>
          <cell r="BA109">
            <v>0</v>
          </cell>
          <cell r="BB109" t="str">
            <v/>
          </cell>
          <cell r="BC109" t="str">
            <v/>
          </cell>
          <cell r="BD109" t="str">
            <v/>
          </cell>
          <cell r="BE109" t="str">
            <v/>
          </cell>
          <cell r="BF109">
            <v>0</v>
          </cell>
          <cell r="BG109">
            <v>4.2631189999999902E-2</v>
          </cell>
          <cell r="BH109">
            <v>0</v>
          </cell>
          <cell r="BI109">
            <v>0</v>
          </cell>
          <cell r="BJ109">
            <v>0</v>
          </cell>
          <cell r="BK109">
            <v>0</v>
          </cell>
          <cell r="BL109">
            <v>4.2631189999999902E-2</v>
          </cell>
          <cell r="BM109">
            <v>0</v>
          </cell>
          <cell r="BN109">
            <v>0</v>
          </cell>
          <cell r="BO109">
            <v>0</v>
          </cell>
          <cell r="BP109">
            <v>0</v>
          </cell>
          <cell r="BQ109">
            <v>0</v>
          </cell>
          <cell r="BR109">
            <v>0</v>
          </cell>
          <cell r="BS109">
            <v>4.2631189999999902E-2</v>
          </cell>
          <cell r="BT109">
            <v>0</v>
          </cell>
          <cell r="BU109">
            <v>0</v>
          </cell>
          <cell r="BV109">
            <v>0</v>
          </cell>
          <cell r="BW109">
            <v>0</v>
          </cell>
          <cell r="BX109">
            <v>4.2631189999999902E-2</v>
          </cell>
          <cell r="BY109">
            <v>0</v>
          </cell>
          <cell r="BZ109">
            <v>0</v>
          </cell>
          <cell r="CA109">
            <v>0</v>
          </cell>
          <cell r="CB109">
            <v>0</v>
          </cell>
          <cell r="CC109">
            <v>0</v>
          </cell>
          <cell r="CD109">
            <v>0</v>
          </cell>
          <cell r="CE109">
            <v>0</v>
          </cell>
          <cell r="CF109">
            <v>0</v>
          </cell>
          <cell r="CG109">
            <v>0</v>
          </cell>
          <cell r="CH109">
            <v>0</v>
          </cell>
          <cell r="CI109">
            <v>0</v>
          </cell>
          <cell r="CJ109">
            <v>0</v>
          </cell>
          <cell r="CK109">
            <v>0</v>
          </cell>
          <cell r="CL109">
            <v>0</v>
          </cell>
          <cell r="CM109">
            <v>0</v>
          </cell>
          <cell r="CN109">
            <v>0</v>
          </cell>
          <cell r="CO109">
            <v>0</v>
          </cell>
          <cell r="CP109">
            <v>0</v>
          </cell>
          <cell r="CQ109" t="str">
            <v/>
          </cell>
          <cell r="CR109" t="str">
            <v/>
          </cell>
          <cell r="CS109" t="str">
            <v/>
          </cell>
          <cell r="CT109" t="str">
            <v/>
          </cell>
          <cell r="CU109">
            <v>0</v>
          </cell>
          <cell r="CX109">
            <v>0.71051999999999993</v>
          </cell>
          <cell r="CY109">
            <v>0.71051999999999993</v>
          </cell>
          <cell r="CZ109">
            <v>0</v>
          </cell>
          <cell r="DA109">
            <v>0</v>
          </cell>
          <cell r="DB109">
            <v>0</v>
          </cell>
          <cell r="DE109">
            <v>0.71051999999999993</v>
          </cell>
          <cell r="DG109">
            <v>0.11147673999999999</v>
          </cell>
          <cell r="DH109">
            <v>0</v>
          </cell>
          <cell r="DI109">
            <v>0.11147673999999999</v>
          </cell>
          <cell r="DJ109">
            <v>0.11147673999999999</v>
          </cell>
          <cell r="DK109">
            <v>0</v>
          </cell>
          <cell r="DL109">
            <v>0</v>
          </cell>
          <cell r="DM109">
            <v>0</v>
          </cell>
          <cell r="DN109">
            <v>0</v>
          </cell>
          <cell r="DS109">
            <v>0</v>
          </cell>
          <cell r="DT109">
            <v>0</v>
          </cell>
          <cell r="DU109">
            <v>0</v>
          </cell>
          <cell r="DV109">
            <v>0</v>
          </cell>
          <cell r="DW109">
            <v>0</v>
          </cell>
          <cell r="DX109" t="str">
            <v/>
          </cell>
          <cell r="DY109" t="str">
            <v/>
          </cell>
          <cell r="DZ109" t="str">
            <v/>
          </cell>
          <cell r="EA109" t="str">
            <v/>
          </cell>
          <cell r="EB109">
            <v>0</v>
          </cell>
          <cell r="EC109">
            <v>0</v>
          </cell>
          <cell r="ED109">
            <v>0</v>
          </cell>
          <cell r="EE109">
            <v>0</v>
          </cell>
          <cell r="EF109">
            <v>0</v>
          </cell>
          <cell r="EG109">
            <v>0</v>
          </cell>
          <cell r="EH109">
            <v>0</v>
          </cell>
          <cell r="EI109">
            <v>0</v>
          </cell>
          <cell r="EJ109">
            <v>0</v>
          </cell>
          <cell r="EK109">
            <v>0</v>
          </cell>
          <cell r="EL109">
            <v>0</v>
          </cell>
          <cell r="EM109">
            <v>0</v>
          </cell>
          <cell r="EN109">
            <v>0</v>
          </cell>
          <cell r="EO109">
            <v>0</v>
          </cell>
          <cell r="EP109">
            <v>0</v>
          </cell>
          <cell r="EQ109">
            <v>0</v>
          </cell>
          <cell r="ER109">
            <v>0</v>
          </cell>
          <cell r="ES109">
            <v>0</v>
          </cell>
          <cell r="ET109">
            <v>0</v>
          </cell>
          <cell r="EU109">
            <v>0</v>
          </cell>
          <cell r="EV109">
            <v>0</v>
          </cell>
          <cell r="EW109">
            <v>0</v>
          </cell>
          <cell r="EX109">
            <v>0</v>
          </cell>
          <cell r="EY109">
            <v>0</v>
          </cell>
          <cell r="EZ109">
            <v>0</v>
          </cell>
          <cell r="FA109">
            <v>0</v>
          </cell>
          <cell r="FB109">
            <v>0</v>
          </cell>
          <cell r="FC109">
            <v>0</v>
          </cell>
          <cell r="FD109">
            <v>0</v>
          </cell>
          <cell r="FE109">
            <v>0</v>
          </cell>
          <cell r="FF109">
            <v>0</v>
          </cell>
          <cell r="FG109" t="str">
            <v/>
          </cell>
          <cell r="FH109" t="str">
            <v/>
          </cell>
          <cell r="FI109" t="str">
            <v/>
          </cell>
          <cell r="FJ109" t="str">
            <v/>
          </cell>
          <cell r="FK109">
            <v>0</v>
          </cell>
          <cell r="FN109">
            <v>0.71051999999999993</v>
          </cell>
          <cell r="FO109">
            <v>0</v>
          </cell>
          <cell r="FP109">
            <v>0</v>
          </cell>
          <cell r="FQ109">
            <v>0</v>
          </cell>
          <cell r="FR109">
            <v>0</v>
          </cell>
          <cell r="FS109">
            <v>0</v>
          </cell>
          <cell r="FT109">
            <v>0</v>
          </cell>
          <cell r="FU109">
            <v>0</v>
          </cell>
          <cell r="FV109">
            <v>1</v>
          </cell>
          <cell r="FW109">
            <v>0</v>
          </cell>
          <cell r="FX109">
            <v>1</v>
          </cell>
          <cell r="FZ109">
            <v>0</v>
          </cell>
          <cell r="GA109">
            <v>0</v>
          </cell>
          <cell r="GB109">
            <v>0</v>
          </cell>
          <cell r="GC109">
            <v>0</v>
          </cell>
          <cell r="GD109">
            <v>0</v>
          </cell>
          <cell r="GE109">
            <v>0</v>
          </cell>
          <cell r="GF109">
            <v>0</v>
          </cell>
          <cell r="GG109">
            <v>0</v>
          </cell>
          <cell r="GH109">
            <v>0</v>
          </cell>
          <cell r="GI109">
            <v>0</v>
          </cell>
          <cell r="GJ109">
            <v>0</v>
          </cell>
          <cell r="GK109">
            <v>0</v>
          </cell>
          <cell r="GL109">
            <v>0</v>
          </cell>
          <cell r="GM109">
            <v>0</v>
          </cell>
          <cell r="GN109">
            <v>0</v>
          </cell>
          <cell r="GO109">
            <v>0</v>
          </cell>
          <cell r="GP109">
            <v>0</v>
          </cell>
          <cell r="GQ109">
            <v>0</v>
          </cell>
          <cell r="GR109">
            <v>0</v>
          </cell>
          <cell r="GS109">
            <v>0</v>
          </cell>
          <cell r="GT109">
            <v>0</v>
          </cell>
          <cell r="GU109">
            <v>0</v>
          </cell>
          <cell r="GV109">
            <v>0</v>
          </cell>
          <cell r="GW109">
            <v>0</v>
          </cell>
          <cell r="GX109">
            <v>0</v>
          </cell>
          <cell r="GY109">
            <v>0</v>
          </cell>
          <cell r="GZ109">
            <v>0</v>
          </cell>
          <cell r="HA109">
            <v>0</v>
          </cell>
          <cell r="HB109">
            <v>0</v>
          </cell>
          <cell r="HC109">
            <v>0</v>
          </cell>
          <cell r="HD109">
            <v>0</v>
          </cell>
          <cell r="HE109">
            <v>0</v>
          </cell>
          <cell r="HF109">
            <v>0</v>
          </cell>
          <cell r="HG109">
            <v>0</v>
          </cell>
          <cell r="HH109">
            <v>0</v>
          </cell>
          <cell r="HI109">
            <v>0</v>
          </cell>
          <cell r="HJ109">
            <v>0</v>
          </cell>
          <cell r="HK109">
            <v>0</v>
          </cell>
          <cell r="HL109">
            <v>0</v>
          </cell>
          <cell r="HM109">
            <v>0</v>
          </cell>
          <cell r="HN109">
            <v>0</v>
          </cell>
          <cell r="HO109">
            <v>0</v>
          </cell>
          <cell r="HP109">
            <v>0</v>
          </cell>
          <cell r="HQ109">
            <v>0</v>
          </cell>
          <cell r="HR109">
            <v>0</v>
          </cell>
          <cell r="HS109">
            <v>0</v>
          </cell>
          <cell r="HT109">
            <v>0</v>
          </cell>
          <cell r="HU109">
            <v>0</v>
          </cell>
          <cell r="HV109">
            <v>0</v>
          </cell>
          <cell r="HW109">
            <v>0</v>
          </cell>
          <cell r="HX109">
            <v>0</v>
          </cell>
          <cell r="HY109">
            <v>0</v>
          </cell>
          <cell r="HZ109">
            <v>0</v>
          </cell>
          <cell r="IA109">
            <v>0</v>
          </cell>
          <cell r="IB109">
            <v>0</v>
          </cell>
          <cell r="IC109">
            <v>0</v>
          </cell>
          <cell r="ID109">
            <v>0</v>
          </cell>
          <cell r="IE109">
            <v>0</v>
          </cell>
          <cell r="IF109">
            <v>0</v>
          </cell>
          <cell r="IG109">
            <v>0</v>
          </cell>
          <cell r="IH109">
            <v>0</v>
          </cell>
          <cell r="II109">
            <v>0</v>
          </cell>
          <cell r="IJ109">
            <v>0</v>
          </cell>
          <cell r="IK109">
            <v>0</v>
          </cell>
          <cell r="IL109">
            <v>0</v>
          </cell>
          <cell r="IM109">
            <v>0</v>
          </cell>
          <cell r="IN109">
            <v>0</v>
          </cell>
          <cell r="IO109">
            <v>0</v>
          </cell>
          <cell r="IP109">
            <v>0</v>
          </cell>
          <cell r="IQ109">
            <v>0</v>
          </cell>
          <cell r="IR109">
            <v>0</v>
          </cell>
          <cell r="IS109">
            <v>0</v>
          </cell>
          <cell r="IT109">
            <v>0</v>
          </cell>
          <cell r="IU109">
            <v>0</v>
          </cell>
          <cell r="IV109">
            <v>0</v>
          </cell>
          <cell r="IW109">
            <v>0</v>
          </cell>
          <cell r="IX109">
            <v>0</v>
          </cell>
          <cell r="IY109">
            <v>0</v>
          </cell>
          <cell r="IZ109">
            <v>0</v>
          </cell>
          <cell r="JA109">
            <v>0</v>
          </cell>
          <cell r="JB109">
            <v>0</v>
          </cell>
          <cell r="JC109">
            <v>0</v>
          </cell>
          <cell r="JD109">
            <v>0</v>
          </cell>
          <cell r="JE109">
            <v>0</v>
          </cell>
          <cell r="JF109">
            <v>0</v>
          </cell>
          <cell r="JG109">
            <v>0</v>
          </cell>
          <cell r="JH109">
            <v>0</v>
          </cell>
          <cell r="JI109">
            <v>0</v>
          </cell>
          <cell r="JJ109">
            <v>0</v>
          </cell>
          <cell r="JK109">
            <v>0</v>
          </cell>
          <cell r="JL109">
            <v>0</v>
          </cell>
          <cell r="JM109">
            <v>0</v>
          </cell>
          <cell r="JN109">
            <v>0</v>
          </cell>
          <cell r="JO109">
            <v>0</v>
          </cell>
          <cell r="JP109">
            <v>0</v>
          </cell>
          <cell r="JQ109">
            <v>0</v>
          </cell>
          <cell r="JR109">
            <v>0</v>
          </cell>
          <cell r="JS109">
            <v>0</v>
          </cell>
          <cell r="JT109">
            <v>0</v>
          </cell>
          <cell r="JU109">
            <v>0</v>
          </cell>
          <cell r="JV109">
            <v>0</v>
          </cell>
          <cell r="JW109">
            <v>0</v>
          </cell>
          <cell r="JX109">
            <v>0</v>
          </cell>
          <cell r="JY109">
            <v>0</v>
          </cell>
          <cell r="JZ109">
            <v>0</v>
          </cell>
          <cell r="KA109">
            <v>0</v>
          </cell>
          <cell r="KB109">
            <v>0</v>
          </cell>
          <cell r="KC109">
            <v>0</v>
          </cell>
          <cell r="KD109">
            <v>0</v>
          </cell>
          <cell r="KE109">
            <v>0</v>
          </cell>
          <cell r="KF109">
            <v>0</v>
          </cell>
          <cell r="KG109">
            <v>0</v>
          </cell>
          <cell r="KH109">
            <v>0</v>
          </cell>
          <cell r="KI109">
            <v>0</v>
          </cell>
          <cell r="KJ109">
            <v>0</v>
          </cell>
          <cell r="KK109">
            <v>0</v>
          </cell>
          <cell r="KL109">
            <v>0</v>
          </cell>
          <cell r="KM109">
            <v>0</v>
          </cell>
          <cell r="KN109">
            <v>0</v>
          </cell>
          <cell r="KO109">
            <v>0</v>
          </cell>
          <cell r="KP109">
            <v>0</v>
          </cell>
          <cell r="KQ109">
            <v>0</v>
          </cell>
          <cell r="KR109">
            <v>0</v>
          </cell>
          <cell r="KS109">
            <v>0</v>
          </cell>
          <cell r="KT109">
            <v>0</v>
          </cell>
          <cell r="KU109">
            <v>0</v>
          </cell>
          <cell r="KV109">
            <v>0</v>
          </cell>
          <cell r="KW109">
            <v>0</v>
          </cell>
          <cell r="KX109">
            <v>0</v>
          </cell>
          <cell r="KY109">
            <v>0</v>
          </cell>
          <cell r="KZ109">
            <v>0</v>
          </cell>
          <cell r="LA109">
            <v>0</v>
          </cell>
          <cell r="LB109">
            <v>0</v>
          </cell>
          <cell r="LC109">
            <v>0</v>
          </cell>
          <cell r="LD109">
            <v>0</v>
          </cell>
          <cell r="LE109">
            <v>0</v>
          </cell>
          <cell r="LF109">
            <v>0</v>
          </cell>
          <cell r="LG109">
            <v>0</v>
          </cell>
          <cell r="LH109">
            <v>0</v>
          </cell>
          <cell r="LI109">
            <v>0</v>
          </cell>
          <cell r="LJ109">
            <v>0</v>
          </cell>
          <cell r="LK109">
            <v>0</v>
          </cell>
          <cell r="LL109">
            <v>0</v>
          </cell>
          <cell r="LQ109">
            <v>0</v>
          </cell>
          <cell r="LR109">
            <v>0</v>
          </cell>
          <cell r="LS109">
            <v>0</v>
          </cell>
          <cell r="LT109">
            <v>0</v>
          </cell>
          <cell r="LU109">
            <v>0</v>
          </cell>
          <cell r="LX109">
            <v>0</v>
          </cell>
          <cell r="LY109">
            <v>0</v>
          </cell>
          <cell r="LZ109">
            <v>0</v>
          </cell>
          <cell r="MA109">
            <v>0</v>
          </cell>
          <cell r="MB109">
            <v>0</v>
          </cell>
          <cell r="MC109">
            <v>0</v>
          </cell>
          <cell r="MD109">
            <v>0</v>
          </cell>
          <cell r="ME109">
            <v>0</v>
          </cell>
          <cell r="MF109">
            <v>0</v>
          </cell>
          <cell r="MG109">
            <v>0</v>
          </cell>
          <cell r="MH109">
            <v>0</v>
          </cell>
          <cell r="MI109">
            <v>0</v>
          </cell>
          <cell r="MJ109">
            <v>0</v>
          </cell>
          <cell r="MK109">
            <v>0</v>
          </cell>
          <cell r="ML109">
            <v>0</v>
          </cell>
          <cell r="MM109">
            <v>0</v>
          </cell>
          <cell r="MN109">
            <v>0</v>
          </cell>
          <cell r="MO109">
            <v>0</v>
          </cell>
          <cell r="MP109">
            <v>0</v>
          </cell>
          <cell r="MQ109">
            <v>0</v>
          </cell>
          <cell r="MR109">
            <v>0</v>
          </cell>
          <cell r="MS109">
            <v>0</v>
          </cell>
          <cell r="MT109">
            <v>0</v>
          </cell>
          <cell r="MU109">
            <v>0</v>
          </cell>
          <cell r="MV109">
            <v>0</v>
          </cell>
          <cell r="MW109">
            <v>0</v>
          </cell>
          <cell r="MX109">
            <v>0</v>
          </cell>
          <cell r="MY109">
            <v>0</v>
          </cell>
          <cell r="MZ109">
            <v>0</v>
          </cell>
          <cell r="NA109">
            <v>0</v>
          </cell>
          <cell r="NB109">
            <v>0</v>
          </cell>
          <cell r="NC109">
            <v>0</v>
          </cell>
          <cell r="ND109">
            <v>0</v>
          </cell>
          <cell r="NE109">
            <v>0</v>
          </cell>
          <cell r="NF109">
            <v>0</v>
          </cell>
          <cell r="NG109">
            <v>0</v>
          </cell>
          <cell r="NH109">
            <v>0</v>
          </cell>
          <cell r="NI109">
            <v>0</v>
          </cell>
          <cell r="NJ109">
            <v>0</v>
          </cell>
          <cell r="NK109">
            <v>0</v>
          </cell>
          <cell r="NL109">
            <v>0</v>
          </cell>
          <cell r="NM109">
            <v>0</v>
          </cell>
          <cell r="NN109">
            <v>0</v>
          </cell>
          <cell r="NO109">
            <v>0</v>
          </cell>
          <cell r="NP109">
            <v>0</v>
          </cell>
          <cell r="NQ109">
            <v>0</v>
          </cell>
          <cell r="NR109">
            <v>0</v>
          </cell>
          <cell r="NS109">
            <v>0</v>
          </cell>
          <cell r="NT109">
            <v>0</v>
          </cell>
          <cell r="NU109">
            <v>0</v>
          </cell>
          <cell r="NV109">
            <v>0</v>
          </cell>
          <cell r="NW109">
            <v>0</v>
          </cell>
          <cell r="NX109">
            <v>0</v>
          </cell>
          <cell r="NY109">
            <v>0</v>
          </cell>
          <cell r="NZ109">
            <v>0</v>
          </cell>
          <cell r="OA109">
            <v>0</v>
          </cell>
          <cell r="OB109">
            <v>0</v>
          </cell>
          <cell r="OC109">
            <v>0</v>
          </cell>
          <cell r="OD109">
            <v>0</v>
          </cell>
          <cell r="OE109">
            <v>0</v>
          </cell>
          <cell r="OF109">
            <v>0</v>
          </cell>
          <cell r="OG109">
            <v>0</v>
          </cell>
          <cell r="OH109">
            <v>0</v>
          </cell>
          <cell r="OI109">
            <v>0</v>
          </cell>
          <cell r="OJ109">
            <v>0</v>
          </cell>
          <cell r="OL109">
            <v>2020</v>
          </cell>
          <cell r="OM109" t="str">
            <v>нд</v>
          </cell>
          <cell r="ON109">
            <v>2023</v>
          </cell>
          <cell r="OO109" t="str">
            <v>нд</v>
          </cell>
          <cell r="OP109" t="str">
            <v>п</v>
          </cell>
          <cell r="OT109">
            <v>0.85262400799999993</v>
          </cell>
        </row>
        <row r="110">
          <cell r="D110" t="str">
            <v>K_Che308</v>
          </cell>
          <cell r="E110">
            <v>7.790003994000001</v>
          </cell>
          <cell r="H110">
            <v>7.7900039899999998</v>
          </cell>
          <cell r="J110">
            <v>6.7744278740000006</v>
          </cell>
          <cell r="K110">
            <v>5.1390616140000009</v>
          </cell>
          <cell r="L110">
            <v>1.6353662600000001</v>
          </cell>
          <cell r="M110">
            <v>0</v>
          </cell>
          <cell r="N110">
            <v>0</v>
          </cell>
          <cell r="O110">
            <v>0</v>
          </cell>
          <cell r="P110">
            <v>0</v>
          </cell>
          <cell r="Q110">
            <v>1.6353662600000001</v>
          </cell>
          <cell r="R110">
            <v>5.1390616140000009</v>
          </cell>
          <cell r="S110">
            <v>0</v>
          </cell>
          <cell r="T110">
            <v>0</v>
          </cell>
          <cell r="U110">
            <v>0</v>
          </cell>
          <cell r="V110">
            <v>0</v>
          </cell>
          <cell r="W110">
            <v>5.1390616140000009</v>
          </cell>
          <cell r="X110">
            <v>0</v>
          </cell>
          <cell r="Y110">
            <v>0</v>
          </cell>
          <cell r="Z110">
            <v>0</v>
          </cell>
          <cell r="AA110">
            <v>0</v>
          </cell>
          <cell r="AB110">
            <v>0</v>
          </cell>
          <cell r="AC110">
            <v>0</v>
          </cell>
          <cell r="AD110">
            <v>5.1390616140000009</v>
          </cell>
          <cell r="AE110">
            <v>0</v>
          </cell>
          <cell r="AF110">
            <v>0</v>
          </cell>
          <cell r="AG110">
            <v>0</v>
          </cell>
          <cell r="AH110">
            <v>0</v>
          </cell>
          <cell r="AI110">
            <v>5.1390616140000009</v>
          </cell>
          <cell r="AJ110">
            <v>0</v>
          </cell>
          <cell r="AK110">
            <v>0</v>
          </cell>
          <cell r="AL110">
            <v>0</v>
          </cell>
          <cell r="AM110">
            <v>0</v>
          </cell>
          <cell r="AN110">
            <v>0</v>
          </cell>
          <cell r="AO110">
            <v>0</v>
          </cell>
          <cell r="AP110">
            <v>0</v>
          </cell>
          <cell r="AQ110">
            <v>0</v>
          </cell>
          <cell r="AR110">
            <v>0</v>
          </cell>
          <cell r="AS110">
            <v>0</v>
          </cell>
          <cell r="AT110">
            <v>0</v>
          </cell>
          <cell r="AU110">
            <v>0</v>
          </cell>
          <cell r="AV110">
            <v>0</v>
          </cell>
          <cell r="AW110">
            <v>0</v>
          </cell>
          <cell r="AX110">
            <v>0</v>
          </cell>
          <cell r="AY110">
            <v>0</v>
          </cell>
          <cell r="AZ110">
            <v>0</v>
          </cell>
          <cell r="BA110">
            <v>0</v>
          </cell>
          <cell r="BB110" t="str">
            <v/>
          </cell>
          <cell r="BC110" t="str">
            <v/>
          </cell>
          <cell r="BD110" t="str">
            <v/>
          </cell>
          <cell r="BE110" t="str">
            <v/>
          </cell>
          <cell r="BF110">
            <v>0</v>
          </cell>
          <cell r="BG110">
            <v>5.1390616099999997</v>
          </cell>
          <cell r="BH110">
            <v>0</v>
          </cell>
          <cell r="BI110">
            <v>0</v>
          </cell>
          <cell r="BJ110">
            <v>0</v>
          </cell>
          <cell r="BK110">
            <v>0</v>
          </cell>
          <cell r="BL110">
            <v>5.1390616099999997</v>
          </cell>
          <cell r="BM110">
            <v>0</v>
          </cell>
          <cell r="BN110">
            <v>0</v>
          </cell>
          <cell r="BO110">
            <v>0</v>
          </cell>
          <cell r="BP110">
            <v>0</v>
          </cell>
          <cell r="BQ110">
            <v>0</v>
          </cell>
          <cell r="BR110">
            <v>0</v>
          </cell>
          <cell r="BS110">
            <v>5.1390616099999997</v>
          </cell>
          <cell r="BT110">
            <v>0</v>
          </cell>
          <cell r="BU110">
            <v>0</v>
          </cell>
          <cell r="BV110">
            <v>0</v>
          </cell>
          <cell r="BW110">
            <v>0</v>
          </cell>
          <cell r="BX110">
            <v>5.1390616099999997</v>
          </cell>
          <cell r="BY110">
            <v>0</v>
          </cell>
          <cell r="BZ110">
            <v>0</v>
          </cell>
          <cell r="CA110">
            <v>0</v>
          </cell>
          <cell r="CB110">
            <v>0</v>
          </cell>
          <cell r="CC110">
            <v>0</v>
          </cell>
          <cell r="CD110">
            <v>0</v>
          </cell>
          <cell r="CE110">
            <v>0</v>
          </cell>
          <cell r="CF110">
            <v>0</v>
          </cell>
          <cell r="CG110">
            <v>0</v>
          </cell>
          <cell r="CH110">
            <v>0</v>
          </cell>
          <cell r="CI110">
            <v>0</v>
          </cell>
          <cell r="CJ110">
            <v>0</v>
          </cell>
          <cell r="CK110">
            <v>0</v>
          </cell>
          <cell r="CL110">
            <v>0</v>
          </cell>
          <cell r="CM110">
            <v>0</v>
          </cell>
          <cell r="CN110">
            <v>0</v>
          </cell>
          <cell r="CO110">
            <v>0</v>
          </cell>
          <cell r="CP110">
            <v>0</v>
          </cell>
          <cell r="CQ110" t="str">
            <v/>
          </cell>
          <cell r="CR110" t="str">
            <v/>
          </cell>
          <cell r="CS110" t="str">
            <v/>
          </cell>
          <cell r="CT110" t="str">
            <v/>
          </cell>
          <cell r="CU110">
            <v>0</v>
          </cell>
          <cell r="CX110">
            <v>6.4916700000000001</v>
          </cell>
          <cell r="CY110">
            <v>6.4916700000000001</v>
          </cell>
          <cell r="CZ110">
            <v>0</v>
          </cell>
          <cell r="DA110">
            <v>0</v>
          </cell>
          <cell r="DB110">
            <v>0</v>
          </cell>
          <cell r="DE110">
            <v>6.4916699999999992</v>
          </cell>
          <cell r="DG110">
            <v>3.0930259200000005</v>
          </cell>
          <cell r="DH110">
            <v>3.0930259200000005</v>
          </cell>
          <cell r="DI110">
            <v>0</v>
          </cell>
          <cell r="DJ110">
            <v>0</v>
          </cell>
          <cell r="DK110">
            <v>0</v>
          </cell>
          <cell r="DL110">
            <v>0</v>
          </cell>
          <cell r="DM110">
            <v>0</v>
          </cell>
          <cell r="DN110">
            <v>3.0930259200000005</v>
          </cell>
          <cell r="DS110">
            <v>0</v>
          </cell>
          <cell r="DT110">
            <v>3.0930259200000005</v>
          </cell>
          <cell r="DU110">
            <v>0</v>
          </cell>
          <cell r="DV110">
            <v>0</v>
          </cell>
          <cell r="DW110">
            <v>0</v>
          </cell>
          <cell r="DX110" t="str">
            <v/>
          </cell>
          <cell r="DY110">
            <v>1</v>
          </cell>
          <cell r="DZ110" t="str">
            <v/>
          </cell>
          <cell r="EA110" t="str">
            <v/>
          </cell>
          <cell r="EB110" t="str">
            <v>1</v>
          </cell>
          <cell r="EC110">
            <v>3.0930259200000001</v>
          </cell>
          <cell r="ED110">
            <v>3.0930259200000001</v>
          </cell>
          <cell r="EE110">
            <v>0</v>
          </cell>
          <cell r="EF110">
            <v>0</v>
          </cell>
          <cell r="EG110">
            <v>0</v>
          </cell>
          <cell r="EH110">
            <v>0</v>
          </cell>
          <cell r="EI110">
            <v>0</v>
          </cell>
          <cell r="EJ110">
            <v>0</v>
          </cell>
          <cell r="EK110">
            <v>0</v>
          </cell>
          <cell r="EL110">
            <v>0</v>
          </cell>
          <cell r="EM110">
            <v>3.0930259200000001</v>
          </cell>
          <cell r="EN110">
            <v>3.0930259200000001</v>
          </cell>
          <cell r="EO110">
            <v>0</v>
          </cell>
          <cell r="EP110">
            <v>0</v>
          </cell>
          <cell r="EQ110">
            <v>0</v>
          </cell>
          <cell r="ER110">
            <v>0</v>
          </cell>
          <cell r="ES110">
            <v>0</v>
          </cell>
          <cell r="ET110">
            <v>0</v>
          </cell>
          <cell r="EU110">
            <v>0</v>
          </cell>
          <cell r="EV110">
            <v>0</v>
          </cell>
          <cell r="EW110">
            <v>0</v>
          </cell>
          <cell r="EX110">
            <v>0</v>
          </cell>
          <cell r="EY110">
            <v>0</v>
          </cell>
          <cell r="EZ110">
            <v>0</v>
          </cell>
          <cell r="FA110">
            <v>0</v>
          </cell>
          <cell r="FB110">
            <v>0</v>
          </cell>
          <cell r="FC110">
            <v>0</v>
          </cell>
          <cell r="FD110">
            <v>0</v>
          </cell>
          <cell r="FE110">
            <v>0</v>
          </cell>
          <cell r="FF110">
            <v>0</v>
          </cell>
          <cell r="FG110" t="str">
            <v/>
          </cell>
          <cell r="FH110">
            <v>1</v>
          </cell>
          <cell r="FI110" t="str">
            <v/>
          </cell>
          <cell r="FJ110" t="str">
            <v/>
          </cell>
          <cell r="FK110" t="str">
            <v>1</v>
          </cell>
          <cell r="FN110">
            <v>6.4916700000000001</v>
          </cell>
          <cell r="FO110">
            <v>0</v>
          </cell>
          <cell r="FP110">
            <v>0</v>
          </cell>
          <cell r="FQ110">
            <v>0</v>
          </cell>
          <cell r="FR110">
            <v>0</v>
          </cell>
          <cell r="FS110">
            <v>0</v>
          </cell>
          <cell r="FT110">
            <v>0</v>
          </cell>
          <cell r="FU110">
            <v>0</v>
          </cell>
          <cell r="FV110">
            <v>1</v>
          </cell>
          <cell r="FW110">
            <v>0</v>
          </cell>
          <cell r="FX110">
            <v>1</v>
          </cell>
          <cell r="FZ110">
            <v>0</v>
          </cell>
          <cell r="GA110">
            <v>0</v>
          </cell>
          <cell r="GB110">
            <v>0</v>
          </cell>
          <cell r="GC110">
            <v>0</v>
          </cell>
          <cell r="GD110">
            <v>0</v>
          </cell>
          <cell r="GE110">
            <v>0</v>
          </cell>
          <cell r="GF110">
            <v>0</v>
          </cell>
          <cell r="GG110">
            <v>0</v>
          </cell>
          <cell r="GH110">
            <v>0</v>
          </cell>
          <cell r="GI110">
            <v>0</v>
          </cell>
          <cell r="GJ110">
            <v>0</v>
          </cell>
          <cell r="GK110">
            <v>0</v>
          </cell>
          <cell r="GL110">
            <v>0</v>
          </cell>
          <cell r="GM110">
            <v>0</v>
          </cell>
          <cell r="GN110">
            <v>0</v>
          </cell>
          <cell r="GO110">
            <v>0</v>
          </cell>
          <cell r="GP110">
            <v>0</v>
          </cell>
          <cell r="GQ110">
            <v>0</v>
          </cell>
          <cell r="GR110">
            <v>0</v>
          </cell>
          <cell r="GS110">
            <v>0</v>
          </cell>
          <cell r="GT110">
            <v>0</v>
          </cell>
          <cell r="GU110">
            <v>0</v>
          </cell>
          <cell r="GV110">
            <v>0</v>
          </cell>
          <cell r="GW110">
            <v>0</v>
          </cell>
          <cell r="GX110">
            <v>0</v>
          </cell>
          <cell r="GY110">
            <v>0</v>
          </cell>
          <cell r="GZ110">
            <v>0</v>
          </cell>
          <cell r="HA110">
            <v>0</v>
          </cell>
          <cell r="HB110">
            <v>0</v>
          </cell>
          <cell r="HC110">
            <v>0</v>
          </cell>
          <cell r="HD110">
            <v>0</v>
          </cell>
          <cell r="HE110">
            <v>0</v>
          </cell>
          <cell r="HF110">
            <v>0</v>
          </cell>
          <cell r="HG110">
            <v>0</v>
          </cell>
          <cell r="HH110">
            <v>0</v>
          </cell>
          <cell r="HI110">
            <v>0</v>
          </cell>
          <cell r="HJ110">
            <v>0</v>
          </cell>
          <cell r="HK110">
            <v>0</v>
          </cell>
          <cell r="HL110">
            <v>0</v>
          </cell>
          <cell r="HM110">
            <v>0</v>
          </cell>
          <cell r="HN110">
            <v>0</v>
          </cell>
          <cell r="HO110">
            <v>0</v>
          </cell>
          <cell r="HP110">
            <v>0</v>
          </cell>
          <cell r="HQ110">
            <v>0</v>
          </cell>
          <cell r="HR110">
            <v>0</v>
          </cell>
          <cell r="HS110">
            <v>0</v>
          </cell>
          <cell r="HT110">
            <v>0</v>
          </cell>
          <cell r="HU110">
            <v>0</v>
          </cell>
          <cell r="HV110">
            <v>0</v>
          </cell>
          <cell r="HW110">
            <v>0</v>
          </cell>
          <cell r="HX110">
            <v>0</v>
          </cell>
          <cell r="HY110">
            <v>0</v>
          </cell>
          <cell r="HZ110">
            <v>0</v>
          </cell>
          <cell r="IA110">
            <v>0</v>
          </cell>
          <cell r="IB110">
            <v>0</v>
          </cell>
          <cell r="IC110">
            <v>0</v>
          </cell>
          <cell r="ID110">
            <v>0</v>
          </cell>
          <cell r="IE110">
            <v>0</v>
          </cell>
          <cell r="IF110">
            <v>0</v>
          </cell>
          <cell r="IG110">
            <v>0</v>
          </cell>
          <cell r="IH110">
            <v>0</v>
          </cell>
          <cell r="II110">
            <v>0</v>
          </cell>
          <cell r="IJ110">
            <v>0</v>
          </cell>
          <cell r="IK110">
            <v>0</v>
          </cell>
          <cell r="IL110">
            <v>0</v>
          </cell>
          <cell r="IM110">
            <v>0</v>
          </cell>
          <cell r="IN110">
            <v>0</v>
          </cell>
          <cell r="IO110">
            <v>0</v>
          </cell>
          <cell r="IP110">
            <v>0</v>
          </cell>
          <cell r="IQ110">
            <v>0</v>
          </cell>
          <cell r="IR110">
            <v>0</v>
          </cell>
          <cell r="IS110">
            <v>0</v>
          </cell>
          <cell r="IT110">
            <v>0</v>
          </cell>
          <cell r="IU110">
            <v>0</v>
          </cell>
          <cell r="IV110">
            <v>0</v>
          </cell>
          <cell r="IW110">
            <v>0</v>
          </cell>
          <cell r="IX110">
            <v>0</v>
          </cell>
          <cell r="IY110">
            <v>0</v>
          </cell>
          <cell r="IZ110">
            <v>0</v>
          </cell>
          <cell r="JA110">
            <v>0</v>
          </cell>
          <cell r="JB110">
            <v>0</v>
          </cell>
          <cell r="JC110">
            <v>0</v>
          </cell>
          <cell r="JD110">
            <v>0</v>
          </cell>
          <cell r="JE110">
            <v>0</v>
          </cell>
          <cell r="JF110">
            <v>0</v>
          </cell>
          <cell r="JG110">
            <v>0</v>
          </cell>
          <cell r="JH110">
            <v>0</v>
          </cell>
          <cell r="JI110">
            <v>0</v>
          </cell>
          <cell r="JJ110">
            <v>0</v>
          </cell>
          <cell r="JK110">
            <v>0</v>
          </cell>
          <cell r="JL110">
            <v>0</v>
          </cell>
          <cell r="JM110">
            <v>0</v>
          </cell>
          <cell r="JN110">
            <v>0</v>
          </cell>
          <cell r="JO110">
            <v>0</v>
          </cell>
          <cell r="JP110">
            <v>0</v>
          </cell>
          <cell r="JQ110">
            <v>0</v>
          </cell>
          <cell r="JR110">
            <v>0</v>
          </cell>
          <cell r="JS110">
            <v>0</v>
          </cell>
          <cell r="JT110">
            <v>0</v>
          </cell>
          <cell r="JU110">
            <v>0</v>
          </cell>
          <cell r="JV110">
            <v>0</v>
          </cell>
          <cell r="JW110">
            <v>0</v>
          </cell>
          <cell r="JX110">
            <v>0</v>
          </cell>
          <cell r="JY110">
            <v>0</v>
          </cell>
          <cell r="JZ110">
            <v>0</v>
          </cell>
          <cell r="KA110">
            <v>0</v>
          </cell>
          <cell r="KB110">
            <v>0</v>
          </cell>
          <cell r="KC110">
            <v>0</v>
          </cell>
          <cell r="KD110">
            <v>0</v>
          </cell>
          <cell r="KE110">
            <v>0</v>
          </cell>
          <cell r="KF110">
            <v>0</v>
          </cell>
          <cell r="KG110">
            <v>0</v>
          </cell>
          <cell r="KH110">
            <v>0</v>
          </cell>
          <cell r="KI110">
            <v>0</v>
          </cell>
          <cell r="KJ110">
            <v>0</v>
          </cell>
          <cell r="KK110">
            <v>0</v>
          </cell>
          <cell r="KL110">
            <v>0</v>
          </cell>
          <cell r="KM110">
            <v>0</v>
          </cell>
          <cell r="KN110">
            <v>0</v>
          </cell>
          <cell r="KO110">
            <v>0</v>
          </cell>
          <cell r="KP110">
            <v>0</v>
          </cell>
          <cell r="KQ110">
            <v>0</v>
          </cell>
          <cell r="KR110">
            <v>0</v>
          </cell>
          <cell r="KS110">
            <v>0</v>
          </cell>
          <cell r="KT110">
            <v>0</v>
          </cell>
          <cell r="KU110">
            <v>0</v>
          </cell>
          <cell r="KV110">
            <v>0</v>
          </cell>
          <cell r="KW110">
            <v>0</v>
          </cell>
          <cell r="KX110">
            <v>0</v>
          </cell>
          <cell r="KY110">
            <v>0</v>
          </cell>
          <cell r="KZ110">
            <v>0</v>
          </cell>
          <cell r="LA110">
            <v>0</v>
          </cell>
          <cell r="LB110">
            <v>0</v>
          </cell>
          <cell r="LC110">
            <v>0</v>
          </cell>
          <cell r="LD110">
            <v>0</v>
          </cell>
          <cell r="LE110">
            <v>0</v>
          </cell>
          <cell r="LF110">
            <v>0</v>
          </cell>
          <cell r="LG110">
            <v>0</v>
          </cell>
          <cell r="LH110">
            <v>0</v>
          </cell>
          <cell r="LI110">
            <v>0</v>
          </cell>
          <cell r="LJ110">
            <v>0</v>
          </cell>
          <cell r="LK110">
            <v>0</v>
          </cell>
          <cell r="LL110">
            <v>0</v>
          </cell>
          <cell r="LQ110">
            <v>0</v>
          </cell>
          <cell r="LR110">
            <v>0</v>
          </cell>
          <cell r="LS110">
            <v>0</v>
          </cell>
          <cell r="LT110">
            <v>0</v>
          </cell>
          <cell r="LU110">
            <v>0</v>
          </cell>
          <cell r="LX110">
            <v>0</v>
          </cell>
          <cell r="LY110">
            <v>0</v>
          </cell>
          <cell r="LZ110">
            <v>0</v>
          </cell>
          <cell r="MA110">
            <v>0</v>
          </cell>
          <cell r="MB110">
            <v>0</v>
          </cell>
          <cell r="MC110">
            <v>0</v>
          </cell>
          <cell r="MD110">
            <v>0</v>
          </cell>
          <cell r="ME110">
            <v>0</v>
          </cell>
          <cell r="MF110">
            <v>0</v>
          </cell>
          <cell r="MG110">
            <v>0</v>
          </cell>
          <cell r="MH110">
            <v>0</v>
          </cell>
          <cell r="MI110">
            <v>0</v>
          </cell>
          <cell r="MJ110">
            <v>0</v>
          </cell>
          <cell r="MK110">
            <v>0</v>
          </cell>
          <cell r="ML110">
            <v>0</v>
          </cell>
          <cell r="MM110">
            <v>0</v>
          </cell>
          <cell r="MN110">
            <v>0</v>
          </cell>
          <cell r="MO110">
            <v>0</v>
          </cell>
          <cell r="MP110">
            <v>0</v>
          </cell>
          <cell r="MQ110">
            <v>0</v>
          </cell>
          <cell r="MR110">
            <v>0</v>
          </cell>
          <cell r="MS110">
            <v>0</v>
          </cell>
          <cell r="MT110">
            <v>0</v>
          </cell>
          <cell r="MU110">
            <v>0</v>
          </cell>
          <cell r="MV110">
            <v>0</v>
          </cell>
          <cell r="MW110">
            <v>0</v>
          </cell>
          <cell r="MX110">
            <v>0</v>
          </cell>
          <cell r="MY110">
            <v>0</v>
          </cell>
          <cell r="MZ110">
            <v>0</v>
          </cell>
          <cell r="NA110">
            <v>0</v>
          </cell>
          <cell r="NB110">
            <v>0</v>
          </cell>
          <cell r="NC110">
            <v>0</v>
          </cell>
          <cell r="ND110">
            <v>0</v>
          </cell>
          <cell r="NE110">
            <v>0</v>
          </cell>
          <cell r="NF110">
            <v>0</v>
          </cell>
          <cell r="NG110">
            <v>0</v>
          </cell>
          <cell r="NH110">
            <v>0</v>
          </cell>
          <cell r="NI110">
            <v>0</v>
          </cell>
          <cell r="NJ110">
            <v>0</v>
          </cell>
          <cell r="NK110">
            <v>0</v>
          </cell>
          <cell r="NL110">
            <v>0</v>
          </cell>
          <cell r="NM110">
            <v>0</v>
          </cell>
          <cell r="NN110">
            <v>0</v>
          </cell>
          <cell r="NO110">
            <v>0</v>
          </cell>
          <cell r="NP110">
            <v>0</v>
          </cell>
          <cell r="NQ110">
            <v>0</v>
          </cell>
          <cell r="NR110">
            <v>0</v>
          </cell>
          <cell r="NS110">
            <v>0</v>
          </cell>
          <cell r="NT110">
            <v>0</v>
          </cell>
          <cell r="NU110">
            <v>0</v>
          </cell>
          <cell r="NV110">
            <v>0</v>
          </cell>
          <cell r="NW110">
            <v>0</v>
          </cell>
          <cell r="NX110">
            <v>0</v>
          </cell>
          <cell r="NY110">
            <v>0</v>
          </cell>
          <cell r="NZ110">
            <v>0</v>
          </cell>
          <cell r="OA110">
            <v>0</v>
          </cell>
          <cell r="OB110">
            <v>0</v>
          </cell>
          <cell r="OC110">
            <v>0</v>
          </cell>
          <cell r="OD110">
            <v>0</v>
          </cell>
          <cell r="OE110">
            <v>0</v>
          </cell>
          <cell r="OF110">
            <v>0</v>
          </cell>
          <cell r="OG110">
            <v>0</v>
          </cell>
          <cell r="OH110">
            <v>0</v>
          </cell>
          <cell r="OI110">
            <v>0</v>
          </cell>
          <cell r="OJ110">
            <v>0</v>
          </cell>
          <cell r="OL110">
            <v>2020</v>
          </cell>
          <cell r="OM110" t="str">
            <v>нд</v>
          </cell>
          <cell r="ON110">
            <v>2023</v>
          </cell>
          <cell r="OO110" t="str">
            <v>нд</v>
          </cell>
          <cell r="OP110" t="str">
            <v>п</v>
          </cell>
          <cell r="OT110">
            <v>7.790003994000001</v>
          </cell>
        </row>
        <row r="111">
          <cell r="D111" t="str">
            <v>K_Che309</v>
          </cell>
          <cell r="E111">
            <v>7.2699959960000005</v>
          </cell>
          <cell r="H111">
            <v>7.2699960000000008</v>
          </cell>
          <cell r="J111">
            <v>7.2699959960000005</v>
          </cell>
          <cell r="K111">
            <v>4.939202796</v>
          </cell>
          <cell r="L111">
            <v>2.3307932</v>
          </cell>
          <cell r="M111">
            <v>0</v>
          </cell>
          <cell r="N111">
            <v>0</v>
          </cell>
          <cell r="O111">
            <v>0</v>
          </cell>
          <cell r="P111">
            <v>0</v>
          </cell>
          <cell r="Q111">
            <v>2.3307932</v>
          </cell>
          <cell r="R111">
            <v>4.939202796</v>
          </cell>
          <cell r="S111">
            <v>0</v>
          </cell>
          <cell r="T111">
            <v>0</v>
          </cell>
          <cell r="U111">
            <v>0</v>
          </cell>
          <cell r="V111">
            <v>0</v>
          </cell>
          <cell r="W111">
            <v>4.939202796</v>
          </cell>
          <cell r="X111">
            <v>0</v>
          </cell>
          <cell r="Y111">
            <v>0</v>
          </cell>
          <cell r="Z111">
            <v>0</v>
          </cell>
          <cell r="AA111">
            <v>0</v>
          </cell>
          <cell r="AB111">
            <v>0</v>
          </cell>
          <cell r="AC111">
            <v>0</v>
          </cell>
          <cell r="AD111">
            <v>4.939202796</v>
          </cell>
          <cell r="AE111">
            <v>0</v>
          </cell>
          <cell r="AF111">
            <v>0</v>
          </cell>
          <cell r="AG111">
            <v>0</v>
          </cell>
          <cell r="AH111">
            <v>0</v>
          </cell>
          <cell r="AI111">
            <v>4.939202796</v>
          </cell>
          <cell r="AJ111">
            <v>0</v>
          </cell>
          <cell r="AK111">
            <v>0</v>
          </cell>
          <cell r="AL111">
            <v>0</v>
          </cell>
          <cell r="AM111">
            <v>0</v>
          </cell>
          <cell r="AN111">
            <v>0</v>
          </cell>
          <cell r="AO111">
            <v>0</v>
          </cell>
          <cell r="AP111">
            <v>0</v>
          </cell>
          <cell r="AQ111">
            <v>0</v>
          </cell>
          <cell r="AR111">
            <v>0</v>
          </cell>
          <cell r="AS111">
            <v>0</v>
          </cell>
          <cell r="AT111">
            <v>0</v>
          </cell>
          <cell r="AU111">
            <v>0</v>
          </cell>
          <cell r="AV111">
            <v>0</v>
          </cell>
          <cell r="AW111">
            <v>0</v>
          </cell>
          <cell r="AX111">
            <v>0</v>
          </cell>
          <cell r="AY111">
            <v>0</v>
          </cell>
          <cell r="AZ111">
            <v>0</v>
          </cell>
          <cell r="BA111">
            <v>0</v>
          </cell>
          <cell r="BB111" t="str">
            <v/>
          </cell>
          <cell r="BC111" t="str">
            <v/>
          </cell>
          <cell r="BD111" t="str">
            <v/>
          </cell>
          <cell r="BE111" t="str">
            <v/>
          </cell>
          <cell r="BF111">
            <v>0</v>
          </cell>
          <cell r="BG111">
            <v>4.9392028000000003</v>
          </cell>
          <cell r="BH111">
            <v>0</v>
          </cell>
          <cell r="BI111">
            <v>0</v>
          </cell>
          <cell r="BJ111">
            <v>0</v>
          </cell>
          <cell r="BK111">
            <v>0</v>
          </cell>
          <cell r="BL111">
            <v>4.9392028000000003</v>
          </cell>
          <cell r="BM111">
            <v>0</v>
          </cell>
          <cell r="BN111">
            <v>0</v>
          </cell>
          <cell r="BO111">
            <v>0</v>
          </cell>
          <cell r="BP111">
            <v>0</v>
          </cell>
          <cell r="BQ111">
            <v>0</v>
          </cell>
          <cell r="BR111">
            <v>0</v>
          </cell>
          <cell r="BS111">
            <v>4.9392028000000003</v>
          </cell>
          <cell r="BT111">
            <v>0</v>
          </cell>
          <cell r="BU111">
            <v>0</v>
          </cell>
          <cell r="BV111">
            <v>0</v>
          </cell>
          <cell r="BW111">
            <v>0</v>
          </cell>
          <cell r="BX111">
            <v>4.9392028000000003</v>
          </cell>
          <cell r="BY111">
            <v>0</v>
          </cell>
          <cell r="BZ111">
            <v>0</v>
          </cell>
          <cell r="CA111">
            <v>0</v>
          </cell>
          <cell r="CB111">
            <v>0</v>
          </cell>
          <cell r="CC111">
            <v>0</v>
          </cell>
          <cell r="CD111">
            <v>0</v>
          </cell>
          <cell r="CE111">
            <v>0</v>
          </cell>
          <cell r="CF111">
            <v>0</v>
          </cell>
          <cell r="CG111">
            <v>0</v>
          </cell>
          <cell r="CH111">
            <v>0</v>
          </cell>
          <cell r="CI111">
            <v>0</v>
          </cell>
          <cell r="CJ111">
            <v>0</v>
          </cell>
          <cell r="CK111">
            <v>0</v>
          </cell>
          <cell r="CL111">
            <v>0</v>
          </cell>
          <cell r="CM111">
            <v>0</v>
          </cell>
          <cell r="CN111">
            <v>0</v>
          </cell>
          <cell r="CO111">
            <v>0</v>
          </cell>
          <cell r="CP111">
            <v>0</v>
          </cell>
          <cell r="CQ111" t="str">
            <v/>
          </cell>
          <cell r="CR111" t="str">
            <v/>
          </cell>
          <cell r="CS111" t="str">
            <v/>
          </cell>
          <cell r="CT111" t="str">
            <v/>
          </cell>
          <cell r="CU111">
            <v>0</v>
          </cell>
          <cell r="CX111">
            <v>6.0583300000000007</v>
          </cell>
          <cell r="CY111">
            <v>6.0583300000000007</v>
          </cell>
          <cell r="CZ111">
            <v>0</v>
          </cell>
          <cell r="DA111">
            <v>0</v>
          </cell>
          <cell r="DB111">
            <v>0</v>
          </cell>
          <cell r="DE111">
            <v>6.0583299999999998</v>
          </cell>
          <cell r="DG111">
            <v>4.9167370300000002</v>
          </cell>
          <cell r="DH111">
            <v>3.0701335900000006</v>
          </cell>
          <cell r="DI111">
            <v>1.84660344</v>
          </cell>
          <cell r="DJ111">
            <v>1.84660344</v>
          </cell>
          <cell r="DK111">
            <v>0</v>
          </cell>
          <cell r="DL111">
            <v>0</v>
          </cell>
          <cell r="DM111">
            <v>0</v>
          </cell>
          <cell r="DN111">
            <v>3.0701335900000002</v>
          </cell>
          <cell r="DS111">
            <v>0</v>
          </cell>
          <cell r="DT111">
            <v>3.0701335900000002</v>
          </cell>
          <cell r="DU111">
            <v>0</v>
          </cell>
          <cell r="DV111">
            <v>0</v>
          </cell>
          <cell r="DW111">
            <v>0</v>
          </cell>
          <cell r="DX111" t="str">
            <v/>
          </cell>
          <cell r="DY111">
            <v>1</v>
          </cell>
          <cell r="DZ111" t="str">
            <v/>
          </cell>
          <cell r="EA111" t="str">
            <v/>
          </cell>
          <cell r="EB111" t="str">
            <v>1</v>
          </cell>
          <cell r="EC111">
            <v>3.0701335899999997</v>
          </cell>
          <cell r="ED111">
            <v>3.0701335899999997</v>
          </cell>
          <cell r="EE111">
            <v>0</v>
          </cell>
          <cell r="EF111">
            <v>0</v>
          </cell>
          <cell r="EG111">
            <v>0</v>
          </cell>
          <cell r="EH111">
            <v>0</v>
          </cell>
          <cell r="EI111">
            <v>0</v>
          </cell>
          <cell r="EJ111">
            <v>0</v>
          </cell>
          <cell r="EK111">
            <v>0</v>
          </cell>
          <cell r="EL111">
            <v>0</v>
          </cell>
          <cell r="EM111">
            <v>3.0701335899999997</v>
          </cell>
          <cell r="EN111">
            <v>3.0701335899999997</v>
          </cell>
          <cell r="EO111">
            <v>0</v>
          </cell>
          <cell r="EP111">
            <v>0</v>
          </cell>
          <cell r="EQ111">
            <v>0</v>
          </cell>
          <cell r="ER111">
            <v>0</v>
          </cell>
          <cell r="ES111">
            <v>0</v>
          </cell>
          <cell r="ET111">
            <v>0</v>
          </cell>
          <cell r="EU111">
            <v>0</v>
          </cell>
          <cell r="EV111">
            <v>0</v>
          </cell>
          <cell r="EW111">
            <v>0</v>
          </cell>
          <cell r="EX111">
            <v>0</v>
          </cell>
          <cell r="EY111">
            <v>0</v>
          </cell>
          <cell r="EZ111">
            <v>0</v>
          </cell>
          <cell r="FA111">
            <v>0</v>
          </cell>
          <cell r="FB111">
            <v>0</v>
          </cell>
          <cell r="FC111">
            <v>0</v>
          </cell>
          <cell r="FD111">
            <v>0</v>
          </cell>
          <cell r="FE111">
            <v>0</v>
          </cell>
          <cell r="FF111">
            <v>0</v>
          </cell>
          <cell r="FG111" t="str">
            <v/>
          </cell>
          <cell r="FH111">
            <v>1</v>
          </cell>
          <cell r="FI111" t="str">
            <v/>
          </cell>
          <cell r="FJ111" t="str">
            <v/>
          </cell>
          <cell r="FK111" t="str">
            <v>1</v>
          </cell>
          <cell r="FN111">
            <v>6.0583300000000007</v>
          </cell>
          <cell r="FO111">
            <v>0</v>
          </cell>
          <cell r="FP111">
            <v>0</v>
          </cell>
          <cell r="FQ111">
            <v>0</v>
          </cell>
          <cell r="FR111">
            <v>0</v>
          </cell>
          <cell r="FS111">
            <v>0</v>
          </cell>
          <cell r="FT111">
            <v>0</v>
          </cell>
          <cell r="FU111">
            <v>0</v>
          </cell>
          <cell r="FV111">
            <v>1</v>
          </cell>
          <cell r="FW111">
            <v>0</v>
          </cell>
          <cell r="FX111">
            <v>1</v>
          </cell>
          <cell r="FZ111">
            <v>0</v>
          </cell>
          <cell r="GA111">
            <v>0</v>
          </cell>
          <cell r="GB111">
            <v>0</v>
          </cell>
          <cell r="GC111">
            <v>0</v>
          </cell>
          <cell r="GD111">
            <v>0</v>
          </cell>
          <cell r="GE111">
            <v>0</v>
          </cell>
          <cell r="GF111">
            <v>0</v>
          </cell>
          <cell r="GG111">
            <v>0</v>
          </cell>
          <cell r="GH111">
            <v>0</v>
          </cell>
          <cell r="GI111">
            <v>0</v>
          </cell>
          <cell r="GJ111">
            <v>0</v>
          </cell>
          <cell r="GK111">
            <v>0</v>
          </cell>
          <cell r="GL111">
            <v>0</v>
          </cell>
          <cell r="GM111">
            <v>0</v>
          </cell>
          <cell r="GN111">
            <v>0</v>
          </cell>
          <cell r="GO111">
            <v>0</v>
          </cell>
          <cell r="GP111">
            <v>0</v>
          </cell>
          <cell r="GQ111">
            <v>0</v>
          </cell>
          <cell r="GR111">
            <v>0</v>
          </cell>
          <cell r="GS111">
            <v>0</v>
          </cell>
          <cell r="GT111">
            <v>0</v>
          </cell>
          <cell r="GU111">
            <v>0</v>
          </cell>
          <cell r="GV111">
            <v>0</v>
          </cell>
          <cell r="GW111">
            <v>0</v>
          </cell>
          <cell r="GX111">
            <v>0</v>
          </cell>
          <cell r="GY111">
            <v>0</v>
          </cell>
          <cell r="GZ111">
            <v>0</v>
          </cell>
          <cell r="HA111">
            <v>0</v>
          </cell>
          <cell r="HB111">
            <v>0</v>
          </cell>
          <cell r="HC111">
            <v>0</v>
          </cell>
          <cell r="HD111">
            <v>0</v>
          </cell>
          <cell r="HE111">
            <v>0</v>
          </cell>
          <cell r="HF111">
            <v>0</v>
          </cell>
          <cell r="HG111">
            <v>0</v>
          </cell>
          <cell r="HH111">
            <v>0</v>
          </cell>
          <cell r="HI111">
            <v>0</v>
          </cell>
          <cell r="HJ111">
            <v>0</v>
          </cell>
          <cell r="HK111">
            <v>0</v>
          </cell>
          <cell r="HL111">
            <v>0</v>
          </cell>
          <cell r="HM111">
            <v>0</v>
          </cell>
          <cell r="HN111">
            <v>0</v>
          </cell>
          <cell r="HO111">
            <v>0</v>
          </cell>
          <cell r="HP111">
            <v>0</v>
          </cell>
          <cell r="HQ111">
            <v>0</v>
          </cell>
          <cell r="HR111">
            <v>0</v>
          </cell>
          <cell r="HS111">
            <v>0</v>
          </cell>
          <cell r="HT111">
            <v>0</v>
          </cell>
          <cell r="HU111">
            <v>0</v>
          </cell>
          <cell r="HV111">
            <v>0</v>
          </cell>
          <cell r="HW111">
            <v>0</v>
          </cell>
          <cell r="HX111">
            <v>0</v>
          </cell>
          <cell r="HY111">
            <v>0</v>
          </cell>
          <cell r="HZ111">
            <v>0</v>
          </cell>
          <cell r="IA111">
            <v>0</v>
          </cell>
          <cell r="IB111">
            <v>0</v>
          </cell>
          <cell r="IC111">
            <v>0</v>
          </cell>
          <cell r="ID111">
            <v>0</v>
          </cell>
          <cell r="IE111">
            <v>0</v>
          </cell>
          <cell r="IF111">
            <v>0</v>
          </cell>
          <cell r="IG111">
            <v>0</v>
          </cell>
          <cell r="IH111">
            <v>0</v>
          </cell>
          <cell r="II111">
            <v>0</v>
          </cell>
          <cell r="IJ111">
            <v>0</v>
          </cell>
          <cell r="IK111">
            <v>0</v>
          </cell>
          <cell r="IL111">
            <v>0</v>
          </cell>
          <cell r="IM111">
            <v>0</v>
          </cell>
          <cell r="IN111">
            <v>0</v>
          </cell>
          <cell r="IO111">
            <v>0</v>
          </cell>
          <cell r="IP111">
            <v>0</v>
          </cell>
          <cell r="IQ111">
            <v>0</v>
          </cell>
          <cell r="IR111">
            <v>0</v>
          </cell>
          <cell r="IS111">
            <v>0</v>
          </cell>
          <cell r="IT111">
            <v>0</v>
          </cell>
          <cell r="IU111">
            <v>0</v>
          </cell>
          <cell r="IV111">
            <v>0</v>
          </cell>
          <cell r="IW111">
            <v>0</v>
          </cell>
          <cell r="IX111">
            <v>0</v>
          </cell>
          <cell r="IY111">
            <v>0</v>
          </cell>
          <cell r="IZ111">
            <v>0</v>
          </cell>
          <cell r="JA111">
            <v>0</v>
          </cell>
          <cell r="JB111">
            <v>0</v>
          </cell>
          <cell r="JC111">
            <v>0</v>
          </cell>
          <cell r="JD111">
            <v>0</v>
          </cell>
          <cell r="JE111">
            <v>0</v>
          </cell>
          <cell r="JF111">
            <v>0</v>
          </cell>
          <cell r="JG111">
            <v>0</v>
          </cell>
          <cell r="JH111">
            <v>0</v>
          </cell>
          <cell r="JI111">
            <v>0</v>
          </cell>
          <cell r="JJ111">
            <v>0</v>
          </cell>
          <cell r="JK111">
            <v>0</v>
          </cell>
          <cell r="JL111">
            <v>0</v>
          </cell>
          <cell r="JM111">
            <v>0</v>
          </cell>
          <cell r="JN111">
            <v>0</v>
          </cell>
          <cell r="JO111">
            <v>0</v>
          </cell>
          <cell r="JP111">
            <v>0</v>
          </cell>
          <cell r="JQ111">
            <v>0</v>
          </cell>
          <cell r="JR111">
            <v>0</v>
          </cell>
          <cell r="JS111">
            <v>0</v>
          </cell>
          <cell r="JT111">
            <v>0</v>
          </cell>
          <cell r="JU111">
            <v>0</v>
          </cell>
          <cell r="JV111">
            <v>0</v>
          </cell>
          <cell r="JW111">
            <v>0</v>
          </cell>
          <cell r="JX111">
            <v>0</v>
          </cell>
          <cell r="JY111">
            <v>0</v>
          </cell>
          <cell r="JZ111">
            <v>0</v>
          </cell>
          <cell r="KA111">
            <v>0</v>
          </cell>
          <cell r="KB111">
            <v>0</v>
          </cell>
          <cell r="KC111">
            <v>0</v>
          </cell>
          <cell r="KD111">
            <v>0</v>
          </cell>
          <cell r="KE111">
            <v>0</v>
          </cell>
          <cell r="KF111">
            <v>0</v>
          </cell>
          <cell r="KG111">
            <v>0</v>
          </cell>
          <cell r="KH111">
            <v>0</v>
          </cell>
          <cell r="KI111">
            <v>0</v>
          </cell>
          <cell r="KJ111">
            <v>0</v>
          </cell>
          <cell r="KK111">
            <v>0</v>
          </cell>
          <cell r="KL111">
            <v>0</v>
          </cell>
          <cell r="KM111">
            <v>0</v>
          </cell>
          <cell r="KN111">
            <v>0</v>
          </cell>
          <cell r="KO111">
            <v>0</v>
          </cell>
          <cell r="KP111">
            <v>0</v>
          </cell>
          <cell r="KQ111">
            <v>0</v>
          </cell>
          <cell r="KR111">
            <v>0</v>
          </cell>
          <cell r="KS111">
            <v>0</v>
          </cell>
          <cell r="KT111">
            <v>0</v>
          </cell>
          <cell r="KU111">
            <v>0</v>
          </cell>
          <cell r="KV111">
            <v>0</v>
          </cell>
          <cell r="KW111">
            <v>0</v>
          </cell>
          <cell r="KX111">
            <v>0</v>
          </cell>
          <cell r="KY111">
            <v>0</v>
          </cell>
          <cell r="KZ111">
            <v>0</v>
          </cell>
          <cell r="LA111">
            <v>0</v>
          </cell>
          <cell r="LB111">
            <v>0</v>
          </cell>
          <cell r="LC111">
            <v>0</v>
          </cell>
          <cell r="LD111">
            <v>0</v>
          </cell>
          <cell r="LE111">
            <v>0</v>
          </cell>
          <cell r="LF111">
            <v>0</v>
          </cell>
          <cell r="LG111">
            <v>0</v>
          </cell>
          <cell r="LH111">
            <v>0</v>
          </cell>
          <cell r="LI111">
            <v>0</v>
          </cell>
          <cell r="LJ111">
            <v>0</v>
          </cell>
          <cell r="LK111">
            <v>0</v>
          </cell>
          <cell r="LL111">
            <v>0</v>
          </cell>
          <cell r="LQ111">
            <v>0</v>
          </cell>
          <cell r="LR111">
            <v>0</v>
          </cell>
          <cell r="LS111">
            <v>0</v>
          </cell>
          <cell r="LT111">
            <v>0</v>
          </cell>
          <cell r="LU111">
            <v>0</v>
          </cell>
          <cell r="LX111">
            <v>0</v>
          </cell>
          <cell r="LY111">
            <v>0</v>
          </cell>
          <cell r="LZ111">
            <v>0</v>
          </cell>
          <cell r="MA111">
            <v>0</v>
          </cell>
          <cell r="MB111">
            <v>0</v>
          </cell>
          <cell r="MC111">
            <v>0</v>
          </cell>
          <cell r="MD111">
            <v>0</v>
          </cell>
          <cell r="ME111">
            <v>0</v>
          </cell>
          <cell r="MF111">
            <v>0</v>
          </cell>
          <cell r="MG111">
            <v>0</v>
          </cell>
          <cell r="MH111">
            <v>0</v>
          </cell>
          <cell r="MI111">
            <v>0</v>
          </cell>
          <cell r="MJ111">
            <v>0</v>
          </cell>
          <cell r="MK111">
            <v>0</v>
          </cell>
          <cell r="ML111">
            <v>0</v>
          </cell>
          <cell r="MM111">
            <v>0</v>
          </cell>
          <cell r="MN111">
            <v>0</v>
          </cell>
          <cell r="MO111">
            <v>0</v>
          </cell>
          <cell r="MP111">
            <v>0</v>
          </cell>
          <cell r="MQ111">
            <v>0</v>
          </cell>
          <cell r="MR111">
            <v>0</v>
          </cell>
          <cell r="MS111">
            <v>0</v>
          </cell>
          <cell r="MT111">
            <v>0</v>
          </cell>
          <cell r="MU111">
            <v>0</v>
          </cell>
          <cell r="MV111">
            <v>0</v>
          </cell>
          <cell r="MW111">
            <v>0</v>
          </cell>
          <cell r="MX111">
            <v>0</v>
          </cell>
          <cell r="MY111">
            <v>0</v>
          </cell>
          <cell r="MZ111">
            <v>0</v>
          </cell>
          <cell r="NA111">
            <v>0</v>
          </cell>
          <cell r="NB111">
            <v>0</v>
          </cell>
          <cell r="NC111">
            <v>0</v>
          </cell>
          <cell r="ND111">
            <v>0</v>
          </cell>
          <cell r="NE111">
            <v>0</v>
          </cell>
          <cell r="NF111">
            <v>0</v>
          </cell>
          <cell r="NG111">
            <v>0</v>
          </cell>
          <cell r="NH111">
            <v>0</v>
          </cell>
          <cell r="NI111">
            <v>0</v>
          </cell>
          <cell r="NJ111">
            <v>0</v>
          </cell>
          <cell r="NK111">
            <v>0</v>
          </cell>
          <cell r="NL111">
            <v>0</v>
          </cell>
          <cell r="NM111">
            <v>0</v>
          </cell>
          <cell r="NN111">
            <v>0</v>
          </cell>
          <cell r="NO111">
            <v>0</v>
          </cell>
          <cell r="NP111">
            <v>0</v>
          </cell>
          <cell r="NQ111">
            <v>0</v>
          </cell>
          <cell r="NR111">
            <v>0</v>
          </cell>
          <cell r="NS111">
            <v>0</v>
          </cell>
          <cell r="NT111">
            <v>0</v>
          </cell>
          <cell r="NU111">
            <v>0</v>
          </cell>
          <cell r="NV111">
            <v>0</v>
          </cell>
          <cell r="NW111">
            <v>0</v>
          </cell>
          <cell r="NX111">
            <v>0</v>
          </cell>
          <cell r="NY111">
            <v>0</v>
          </cell>
          <cell r="NZ111">
            <v>0</v>
          </cell>
          <cell r="OA111">
            <v>0</v>
          </cell>
          <cell r="OB111">
            <v>0</v>
          </cell>
          <cell r="OC111">
            <v>0</v>
          </cell>
          <cell r="OD111">
            <v>0</v>
          </cell>
          <cell r="OE111">
            <v>0</v>
          </cell>
          <cell r="OF111">
            <v>0</v>
          </cell>
          <cell r="OG111">
            <v>0</v>
          </cell>
          <cell r="OH111">
            <v>0</v>
          </cell>
          <cell r="OI111">
            <v>0</v>
          </cell>
          <cell r="OJ111">
            <v>0</v>
          </cell>
          <cell r="OL111">
            <v>2021</v>
          </cell>
          <cell r="OM111" t="str">
            <v>нд</v>
          </cell>
          <cell r="ON111">
            <v>2023</v>
          </cell>
          <cell r="OO111" t="str">
            <v>нд</v>
          </cell>
          <cell r="OP111" t="str">
            <v>п</v>
          </cell>
          <cell r="OT111">
            <v>7.2699959960000005</v>
          </cell>
        </row>
        <row r="112">
          <cell r="D112" t="str">
            <v>K_Che310</v>
          </cell>
          <cell r="E112">
            <v>11.073587997999999</v>
          </cell>
          <cell r="H112">
            <v>11.073588000000001</v>
          </cell>
          <cell r="J112">
            <v>10.044942337999998</v>
          </cell>
          <cell r="K112">
            <v>7.9389746879999992</v>
          </cell>
          <cell r="L112">
            <v>2.1059676499999997</v>
          </cell>
          <cell r="M112">
            <v>0</v>
          </cell>
          <cell r="N112">
            <v>0</v>
          </cell>
          <cell r="O112">
            <v>0</v>
          </cell>
          <cell r="P112">
            <v>0</v>
          </cell>
          <cell r="Q112">
            <v>2.1059676499999997</v>
          </cell>
          <cell r="R112">
            <v>7.9389746879999983</v>
          </cell>
          <cell r="S112">
            <v>0</v>
          </cell>
          <cell r="T112">
            <v>0</v>
          </cell>
          <cell r="U112">
            <v>0</v>
          </cell>
          <cell r="V112">
            <v>0</v>
          </cell>
          <cell r="W112">
            <v>7.9389746879999983</v>
          </cell>
          <cell r="X112">
            <v>0</v>
          </cell>
          <cell r="Y112">
            <v>0</v>
          </cell>
          <cell r="Z112">
            <v>0</v>
          </cell>
          <cell r="AA112">
            <v>0</v>
          </cell>
          <cell r="AB112">
            <v>0</v>
          </cell>
          <cell r="AC112">
            <v>0</v>
          </cell>
          <cell r="AD112">
            <v>7.9389746879999983</v>
          </cell>
          <cell r="AE112">
            <v>0</v>
          </cell>
          <cell r="AF112">
            <v>0</v>
          </cell>
          <cell r="AG112">
            <v>0</v>
          </cell>
          <cell r="AH112">
            <v>0</v>
          </cell>
          <cell r="AI112">
            <v>7.9389746879999983</v>
          </cell>
          <cell r="AJ112">
            <v>0</v>
          </cell>
          <cell r="AK112">
            <v>0</v>
          </cell>
          <cell r="AL112">
            <v>0</v>
          </cell>
          <cell r="AM112">
            <v>0</v>
          </cell>
          <cell r="AN112">
            <v>0</v>
          </cell>
          <cell r="AO112">
            <v>0</v>
          </cell>
          <cell r="AP112">
            <v>0</v>
          </cell>
          <cell r="AQ112">
            <v>0</v>
          </cell>
          <cell r="AR112">
            <v>0</v>
          </cell>
          <cell r="AS112">
            <v>0</v>
          </cell>
          <cell r="AT112">
            <v>0</v>
          </cell>
          <cell r="AU112">
            <v>0</v>
          </cell>
          <cell r="AV112">
            <v>0</v>
          </cell>
          <cell r="AW112">
            <v>0</v>
          </cell>
          <cell r="AX112">
            <v>0</v>
          </cell>
          <cell r="AY112">
            <v>0</v>
          </cell>
          <cell r="AZ112">
            <v>0</v>
          </cell>
          <cell r="BA112">
            <v>0</v>
          </cell>
          <cell r="BB112" t="str">
            <v/>
          </cell>
          <cell r="BC112" t="str">
            <v/>
          </cell>
          <cell r="BD112" t="str">
            <v/>
          </cell>
          <cell r="BE112" t="str">
            <v/>
          </cell>
          <cell r="BF112">
            <v>0</v>
          </cell>
          <cell r="BG112">
            <v>7.9389746900000002</v>
          </cell>
          <cell r="BH112">
            <v>0</v>
          </cell>
          <cell r="BI112">
            <v>0</v>
          </cell>
          <cell r="BJ112">
            <v>0</v>
          </cell>
          <cell r="BK112">
            <v>0</v>
          </cell>
          <cell r="BL112">
            <v>7.9389746900000002</v>
          </cell>
          <cell r="BM112">
            <v>0</v>
          </cell>
          <cell r="BN112">
            <v>0</v>
          </cell>
          <cell r="BO112">
            <v>0</v>
          </cell>
          <cell r="BP112">
            <v>0</v>
          </cell>
          <cell r="BQ112">
            <v>0</v>
          </cell>
          <cell r="BR112">
            <v>0</v>
          </cell>
          <cell r="BS112">
            <v>7.9389746900000002</v>
          </cell>
          <cell r="BT112">
            <v>0</v>
          </cell>
          <cell r="BU112">
            <v>0</v>
          </cell>
          <cell r="BV112">
            <v>0</v>
          </cell>
          <cell r="BW112">
            <v>0</v>
          </cell>
          <cell r="BX112">
            <v>7.9389746900000002</v>
          </cell>
          <cell r="BY112">
            <v>0</v>
          </cell>
          <cell r="BZ112">
            <v>0</v>
          </cell>
          <cell r="CA112">
            <v>0</v>
          </cell>
          <cell r="CB112">
            <v>0</v>
          </cell>
          <cell r="CC112">
            <v>0</v>
          </cell>
          <cell r="CD112">
            <v>0</v>
          </cell>
          <cell r="CE112">
            <v>0</v>
          </cell>
          <cell r="CF112">
            <v>0</v>
          </cell>
          <cell r="CG112">
            <v>0</v>
          </cell>
          <cell r="CH112">
            <v>0</v>
          </cell>
          <cell r="CI112">
            <v>0</v>
          </cell>
          <cell r="CJ112">
            <v>0</v>
          </cell>
          <cell r="CK112">
            <v>0</v>
          </cell>
          <cell r="CL112">
            <v>0</v>
          </cell>
          <cell r="CM112">
            <v>0</v>
          </cell>
          <cell r="CN112">
            <v>0</v>
          </cell>
          <cell r="CO112">
            <v>0</v>
          </cell>
          <cell r="CP112">
            <v>0</v>
          </cell>
          <cell r="CQ112" t="str">
            <v/>
          </cell>
          <cell r="CR112" t="str">
            <v/>
          </cell>
          <cell r="CS112" t="str">
            <v/>
          </cell>
          <cell r="CT112" t="str">
            <v/>
          </cell>
          <cell r="CU112">
            <v>0</v>
          </cell>
          <cell r="CX112">
            <v>9.2279900000000001</v>
          </cell>
          <cell r="CY112">
            <v>9.2279900000000001</v>
          </cell>
          <cell r="CZ112">
            <v>0</v>
          </cell>
          <cell r="DA112">
            <v>0</v>
          </cell>
          <cell r="DB112">
            <v>0</v>
          </cell>
          <cell r="DE112">
            <v>9.2279900000000001</v>
          </cell>
          <cell r="DG112">
            <v>5.2092549899999998</v>
          </cell>
          <cell r="DH112">
            <v>5.2092549899999998</v>
          </cell>
          <cell r="DI112">
            <v>0</v>
          </cell>
          <cell r="DJ112">
            <v>0</v>
          </cell>
          <cell r="DK112">
            <v>0</v>
          </cell>
          <cell r="DL112">
            <v>0</v>
          </cell>
          <cell r="DM112">
            <v>0</v>
          </cell>
          <cell r="DN112">
            <v>5.2092549899999998</v>
          </cell>
          <cell r="DS112">
            <v>0</v>
          </cell>
          <cell r="DT112">
            <v>5.2092549899999998</v>
          </cell>
          <cell r="DU112">
            <v>0</v>
          </cell>
          <cell r="DV112">
            <v>0</v>
          </cell>
          <cell r="DW112">
            <v>0</v>
          </cell>
          <cell r="DX112" t="str">
            <v/>
          </cell>
          <cell r="DY112">
            <v>1</v>
          </cell>
          <cell r="DZ112" t="str">
            <v/>
          </cell>
          <cell r="EA112" t="str">
            <v/>
          </cell>
          <cell r="EB112" t="str">
            <v>1</v>
          </cell>
          <cell r="EC112">
            <v>5.2092549899999998</v>
          </cell>
          <cell r="ED112">
            <v>5.2092549899999998</v>
          </cell>
          <cell r="EE112">
            <v>0</v>
          </cell>
          <cell r="EF112">
            <v>0</v>
          </cell>
          <cell r="EG112">
            <v>0</v>
          </cell>
          <cell r="EH112">
            <v>0</v>
          </cell>
          <cell r="EI112">
            <v>0</v>
          </cell>
          <cell r="EJ112">
            <v>0</v>
          </cell>
          <cell r="EK112">
            <v>0</v>
          </cell>
          <cell r="EL112">
            <v>0</v>
          </cell>
          <cell r="EM112">
            <v>5.2092549899999998</v>
          </cell>
          <cell r="EN112">
            <v>5.2092549899999998</v>
          </cell>
          <cell r="EO112">
            <v>0</v>
          </cell>
          <cell r="EP112">
            <v>0</v>
          </cell>
          <cell r="EQ112">
            <v>0</v>
          </cell>
          <cell r="ER112">
            <v>0</v>
          </cell>
          <cell r="ES112">
            <v>0</v>
          </cell>
          <cell r="ET112">
            <v>0</v>
          </cell>
          <cell r="EU112">
            <v>0</v>
          </cell>
          <cell r="EV112">
            <v>0</v>
          </cell>
          <cell r="EW112">
            <v>0</v>
          </cell>
          <cell r="EX112">
            <v>0</v>
          </cell>
          <cell r="EY112">
            <v>0</v>
          </cell>
          <cell r="EZ112">
            <v>0</v>
          </cell>
          <cell r="FA112">
            <v>0</v>
          </cell>
          <cell r="FB112">
            <v>0</v>
          </cell>
          <cell r="FC112">
            <v>0</v>
          </cell>
          <cell r="FD112">
            <v>0</v>
          </cell>
          <cell r="FE112">
            <v>0</v>
          </cell>
          <cell r="FF112">
            <v>0</v>
          </cell>
          <cell r="FG112" t="str">
            <v/>
          </cell>
          <cell r="FH112">
            <v>1</v>
          </cell>
          <cell r="FI112" t="str">
            <v/>
          </cell>
          <cell r="FJ112" t="str">
            <v/>
          </cell>
          <cell r="FK112" t="str">
            <v>1</v>
          </cell>
          <cell r="FN112">
            <v>9.2279900000000001</v>
          </cell>
          <cell r="FO112">
            <v>0</v>
          </cell>
          <cell r="FP112">
            <v>0</v>
          </cell>
          <cell r="FQ112">
            <v>0</v>
          </cell>
          <cell r="FR112">
            <v>0</v>
          </cell>
          <cell r="FS112">
            <v>0</v>
          </cell>
          <cell r="FT112">
            <v>0</v>
          </cell>
          <cell r="FU112">
            <v>0</v>
          </cell>
          <cell r="FV112">
            <v>1</v>
          </cell>
          <cell r="FW112">
            <v>0</v>
          </cell>
          <cell r="FX112">
            <v>1</v>
          </cell>
          <cell r="FZ112">
            <v>0</v>
          </cell>
          <cell r="GA112">
            <v>0</v>
          </cell>
          <cell r="GB112">
            <v>0</v>
          </cell>
          <cell r="GC112">
            <v>0</v>
          </cell>
          <cell r="GD112">
            <v>0</v>
          </cell>
          <cell r="GE112">
            <v>0</v>
          </cell>
          <cell r="GF112">
            <v>0</v>
          </cell>
          <cell r="GG112">
            <v>0</v>
          </cell>
          <cell r="GH112">
            <v>0</v>
          </cell>
          <cell r="GI112">
            <v>0</v>
          </cell>
          <cell r="GJ112">
            <v>0</v>
          </cell>
          <cell r="GK112">
            <v>0</v>
          </cell>
          <cell r="GL112">
            <v>0</v>
          </cell>
          <cell r="GM112">
            <v>0</v>
          </cell>
          <cell r="GN112">
            <v>0</v>
          </cell>
          <cell r="GO112">
            <v>0</v>
          </cell>
          <cell r="GP112">
            <v>0</v>
          </cell>
          <cell r="GQ112">
            <v>0</v>
          </cell>
          <cell r="GR112">
            <v>0</v>
          </cell>
          <cell r="GS112">
            <v>0</v>
          </cell>
          <cell r="GT112">
            <v>0</v>
          </cell>
          <cell r="GU112">
            <v>0</v>
          </cell>
          <cell r="GV112">
            <v>0</v>
          </cell>
          <cell r="GW112">
            <v>0</v>
          </cell>
          <cell r="GX112">
            <v>0</v>
          </cell>
          <cell r="GY112">
            <v>0</v>
          </cell>
          <cell r="GZ112">
            <v>0</v>
          </cell>
          <cell r="HA112">
            <v>0</v>
          </cell>
          <cell r="HB112">
            <v>0</v>
          </cell>
          <cell r="HC112">
            <v>0</v>
          </cell>
          <cell r="HD112">
            <v>0</v>
          </cell>
          <cell r="HE112">
            <v>0</v>
          </cell>
          <cell r="HF112">
            <v>0</v>
          </cell>
          <cell r="HG112">
            <v>0</v>
          </cell>
          <cell r="HH112">
            <v>0</v>
          </cell>
          <cell r="HI112">
            <v>0</v>
          </cell>
          <cell r="HJ112">
            <v>0</v>
          </cell>
          <cell r="HK112">
            <v>0</v>
          </cell>
          <cell r="HL112">
            <v>0</v>
          </cell>
          <cell r="HM112">
            <v>0</v>
          </cell>
          <cell r="HN112">
            <v>0</v>
          </cell>
          <cell r="HO112">
            <v>0</v>
          </cell>
          <cell r="HP112">
            <v>0</v>
          </cell>
          <cell r="HQ112">
            <v>0</v>
          </cell>
          <cell r="HR112">
            <v>0</v>
          </cell>
          <cell r="HS112">
            <v>0</v>
          </cell>
          <cell r="HT112">
            <v>0</v>
          </cell>
          <cell r="HU112">
            <v>0</v>
          </cell>
          <cell r="HV112">
            <v>0</v>
          </cell>
          <cell r="HW112">
            <v>0</v>
          </cell>
          <cell r="HX112">
            <v>0</v>
          </cell>
          <cell r="HY112">
            <v>0</v>
          </cell>
          <cell r="HZ112">
            <v>0</v>
          </cell>
          <cell r="IA112">
            <v>0</v>
          </cell>
          <cell r="IB112">
            <v>0</v>
          </cell>
          <cell r="IC112">
            <v>0</v>
          </cell>
          <cell r="ID112">
            <v>0</v>
          </cell>
          <cell r="IE112">
            <v>0</v>
          </cell>
          <cell r="IF112">
            <v>0</v>
          </cell>
          <cell r="IG112">
            <v>0</v>
          </cell>
          <cell r="IH112">
            <v>0</v>
          </cell>
          <cell r="II112">
            <v>0</v>
          </cell>
          <cell r="IJ112">
            <v>0</v>
          </cell>
          <cell r="IK112">
            <v>0</v>
          </cell>
          <cell r="IL112">
            <v>0</v>
          </cell>
          <cell r="IM112">
            <v>0</v>
          </cell>
          <cell r="IN112">
            <v>0</v>
          </cell>
          <cell r="IO112">
            <v>0</v>
          </cell>
          <cell r="IP112">
            <v>0</v>
          </cell>
          <cell r="IQ112">
            <v>0</v>
          </cell>
          <cell r="IR112">
            <v>0</v>
          </cell>
          <cell r="IS112">
            <v>0</v>
          </cell>
          <cell r="IT112">
            <v>0</v>
          </cell>
          <cell r="IU112">
            <v>0</v>
          </cell>
          <cell r="IV112">
            <v>0</v>
          </cell>
          <cell r="IW112">
            <v>0</v>
          </cell>
          <cell r="IX112">
            <v>0</v>
          </cell>
          <cell r="IY112">
            <v>0</v>
          </cell>
          <cell r="IZ112">
            <v>0</v>
          </cell>
          <cell r="JA112">
            <v>0</v>
          </cell>
          <cell r="JB112">
            <v>0</v>
          </cell>
          <cell r="JC112">
            <v>0</v>
          </cell>
          <cell r="JD112">
            <v>0</v>
          </cell>
          <cell r="JE112">
            <v>0</v>
          </cell>
          <cell r="JF112">
            <v>0</v>
          </cell>
          <cell r="JG112">
            <v>0</v>
          </cell>
          <cell r="JH112">
            <v>0</v>
          </cell>
          <cell r="JI112">
            <v>0</v>
          </cell>
          <cell r="JJ112">
            <v>0</v>
          </cell>
          <cell r="JK112">
            <v>0</v>
          </cell>
          <cell r="JL112">
            <v>0</v>
          </cell>
          <cell r="JM112">
            <v>0</v>
          </cell>
          <cell r="JN112">
            <v>0</v>
          </cell>
          <cell r="JO112">
            <v>0</v>
          </cell>
          <cell r="JP112">
            <v>0</v>
          </cell>
          <cell r="JQ112">
            <v>0</v>
          </cell>
          <cell r="JR112">
            <v>0</v>
          </cell>
          <cell r="JS112">
            <v>0</v>
          </cell>
          <cell r="JT112">
            <v>0</v>
          </cell>
          <cell r="JU112">
            <v>0</v>
          </cell>
          <cell r="JV112">
            <v>0</v>
          </cell>
          <cell r="JW112">
            <v>0</v>
          </cell>
          <cell r="JX112">
            <v>0</v>
          </cell>
          <cell r="JY112">
            <v>0</v>
          </cell>
          <cell r="JZ112">
            <v>0</v>
          </cell>
          <cell r="KA112">
            <v>0</v>
          </cell>
          <cell r="KB112">
            <v>0</v>
          </cell>
          <cell r="KC112">
            <v>0</v>
          </cell>
          <cell r="KD112">
            <v>0</v>
          </cell>
          <cell r="KE112">
            <v>0</v>
          </cell>
          <cell r="KF112">
            <v>0</v>
          </cell>
          <cell r="KG112">
            <v>0</v>
          </cell>
          <cell r="KH112">
            <v>0</v>
          </cell>
          <cell r="KI112">
            <v>0</v>
          </cell>
          <cell r="KJ112">
            <v>0</v>
          </cell>
          <cell r="KK112">
            <v>0</v>
          </cell>
          <cell r="KL112">
            <v>0</v>
          </cell>
          <cell r="KM112">
            <v>0</v>
          </cell>
          <cell r="KN112">
            <v>0</v>
          </cell>
          <cell r="KO112">
            <v>0</v>
          </cell>
          <cell r="KP112">
            <v>0</v>
          </cell>
          <cell r="KQ112">
            <v>0</v>
          </cell>
          <cell r="KR112">
            <v>0</v>
          </cell>
          <cell r="KS112">
            <v>0</v>
          </cell>
          <cell r="KT112">
            <v>0</v>
          </cell>
          <cell r="KU112">
            <v>0</v>
          </cell>
          <cell r="KV112">
            <v>0</v>
          </cell>
          <cell r="KW112">
            <v>0</v>
          </cell>
          <cell r="KX112">
            <v>0</v>
          </cell>
          <cell r="KY112">
            <v>0</v>
          </cell>
          <cell r="KZ112">
            <v>0</v>
          </cell>
          <cell r="LA112">
            <v>0</v>
          </cell>
          <cell r="LB112">
            <v>0</v>
          </cell>
          <cell r="LC112">
            <v>0</v>
          </cell>
          <cell r="LD112">
            <v>0</v>
          </cell>
          <cell r="LE112">
            <v>0</v>
          </cell>
          <cell r="LF112">
            <v>0</v>
          </cell>
          <cell r="LG112">
            <v>0</v>
          </cell>
          <cell r="LH112">
            <v>0</v>
          </cell>
          <cell r="LI112">
            <v>0</v>
          </cell>
          <cell r="LJ112">
            <v>0</v>
          </cell>
          <cell r="LK112">
            <v>0</v>
          </cell>
          <cell r="LL112">
            <v>0</v>
          </cell>
          <cell r="LQ112">
            <v>0</v>
          </cell>
          <cell r="LR112">
            <v>0</v>
          </cell>
          <cell r="LS112">
            <v>0</v>
          </cell>
          <cell r="LT112">
            <v>0</v>
          </cell>
          <cell r="LU112">
            <v>0</v>
          </cell>
          <cell r="LX112">
            <v>0</v>
          </cell>
          <cell r="LY112">
            <v>0</v>
          </cell>
          <cell r="LZ112">
            <v>0</v>
          </cell>
          <cell r="MA112">
            <v>0</v>
          </cell>
          <cell r="MB112">
            <v>0</v>
          </cell>
          <cell r="MC112">
            <v>0</v>
          </cell>
          <cell r="MD112">
            <v>0</v>
          </cell>
          <cell r="ME112">
            <v>0</v>
          </cell>
          <cell r="MF112">
            <v>0</v>
          </cell>
          <cell r="MG112">
            <v>0</v>
          </cell>
          <cell r="MH112">
            <v>0</v>
          </cell>
          <cell r="MI112">
            <v>0</v>
          </cell>
          <cell r="MJ112">
            <v>0</v>
          </cell>
          <cell r="MK112">
            <v>0</v>
          </cell>
          <cell r="ML112">
            <v>0</v>
          </cell>
          <cell r="MM112">
            <v>0</v>
          </cell>
          <cell r="MN112">
            <v>0</v>
          </cell>
          <cell r="MO112">
            <v>0</v>
          </cell>
          <cell r="MP112">
            <v>0</v>
          </cell>
          <cell r="MQ112">
            <v>0</v>
          </cell>
          <cell r="MR112">
            <v>0</v>
          </cell>
          <cell r="MS112">
            <v>0</v>
          </cell>
          <cell r="MT112">
            <v>0</v>
          </cell>
          <cell r="MU112">
            <v>0</v>
          </cell>
          <cell r="MV112">
            <v>0</v>
          </cell>
          <cell r="MW112">
            <v>0</v>
          </cell>
          <cell r="MX112">
            <v>0</v>
          </cell>
          <cell r="MY112">
            <v>0</v>
          </cell>
          <cell r="MZ112">
            <v>0</v>
          </cell>
          <cell r="NA112">
            <v>0</v>
          </cell>
          <cell r="NB112">
            <v>0</v>
          </cell>
          <cell r="NC112">
            <v>0</v>
          </cell>
          <cell r="ND112">
            <v>0</v>
          </cell>
          <cell r="NE112">
            <v>0</v>
          </cell>
          <cell r="NF112">
            <v>0</v>
          </cell>
          <cell r="NG112">
            <v>0</v>
          </cell>
          <cell r="NH112">
            <v>0</v>
          </cell>
          <cell r="NI112">
            <v>0</v>
          </cell>
          <cell r="NJ112">
            <v>0</v>
          </cell>
          <cell r="NK112">
            <v>0</v>
          </cell>
          <cell r="NL112">
            <v>0</v>
          </cell>
          <cell r="NM112">
            <v>0</v>
          </cell>
          <cell r="NN112">
            <v>0</v>
          </cell>
          <cell r="NO112">
            <v>0</v>
          </cell>
          <cell r="NP112">
            <v>0</v>
          </cell>
          <cell r="NQ112">
            <v>0</v>
          </cell>
          <cell r="NR112">
            <v>0</v>
          </cell>
          <cell r="NS112">
            <v>0</v>
          </cell>
          <cell r="NT112">
            <v>0</v>
          </cell>
          <cell r="NU112">
            <v>0</v>
          </cell>
          <cell r="NV112">
            <v>0</v>
          </cell>
          <cell r="NW112">
            <v>0</v>
          </cell>
          <cell r="NX112">
            <v>0</v>
          </cell>
          <cell r="NY112">
            <v>0</v>
          </cell>
          <cell r="NZ112">
            <v>0</v>
          </cell>
          <cell r="OA112">
            <v>0</v>
          </cell>
          <cell r="OB112">
            <v>0</v>
          </cell>
          <cell r="OC112">
            <v>0</v>
          </cell>
          <cell r="OD112">
            <v>0</v>
          </cell>
          <cell r="OE112">
            <v>0</v>
          </cell>
          <cell r="OF112">
            <v>0</v>
          </cell>
          <cell r="OG112">
            <v>0</v>
          </cell>
          <cell r="OH112">
            <v>0</v>
          </cell>
          <cell r="OI112">
            <v>0</v>
          </cell>
          <cell r="OJ112">
            <v>0</v>
          </cell>
          <cell r="OL112">
            <v>2020</v>
          </cell>
          <cell r="OM112" t="str">
            <v>нд</v>
          </cell>
          <cell r="ON112">
            <v>2023</v>
          </cell>
          <cell r="OO112" t="str">
            <v>нд</v>
          </cell>
          <cell r="OP112" t="str">
            <v>п</v>
          </cell>
          <cell r="OT112">
            <v>11.073587997999999</v>
          </cell>
        </row>
        <row r="113">
          <cell r="D113" t="str">
            <v>K_Che311</v>
          </cell>
          <cell r="E113">
            <v>14.070000003999999</v>
          </cell>
          <cell r="H113">
            <v>14.07</v>
          </cell>
          <cell r="J113">
            <v>12.563952333999998</v>
          </cell>
          <cell r="K113">
            <v>9.5861974739999987</v>
          </cell>
          <cell r="L113">
            <v>2.9777548599999997</v>
          </cell>
          <cell r="M113">
            <v>0</v>
          </cell>
          <cell r="N113">
            <v>0</v>
          </cell>
          <cell r="O113">
            <v>0</v>
          </cell>
          <cell r="P113">
            <v>0</v>
          </cell>
          <cell r="Q113">
            <v>2.9777548599999997</v>
          </cell>
          <cell r="R113">
            <v>9.5861974740000004</v>
          </cell>
          <cell r="S113">
            <v>0</v>
          </cell>
          <cell r="T113">
            <v>0</v>
          </cell>
          <cell r="U113">
            <v>0</v>
          </cell>
          <cell r="V113">
            <v>0</v>
          </cell>
          <cell r="W113">
            <v>9.5861974740000004</v>
          </cell>
          <cell r="X113">
            <v>0</v>
          </cell>
          <cell r="Y113">
            <v>0</v>
          </cell>
          <cell r="Z113">
            <v>0</v>
          </cell>
          <cell r="AA113">
            <v>0</v>
          </cell>
          <cell r="AB113">
            <v>0</v>
          </cell>
          <cell r="AC113">
            <v>0</v>
          </cell>
          <cell r="AD113">
            <v>9.5861974740000004</v>
          </cell>
          <cell r="AE113">
            <v>0</v>
          </cell>
          <cell r="AF113">
            <v>0</v>
          </cell>
          <cell r="AG113">
            <v>0</v>
          </cell>
          <cell r="AH113">
            <v>0</v>
          </cell>
          <cell r="AI113">
            <v>9.5861974740000004</v>
          </cell>
          <cell r="AJ113">
            <v>0</v>
          </cell>
          <cell r="AK113">
            <v>0</v>
          </cell>
          <cell r="AL113">
            <v>0</v>
          </cell>
          <cell r="AM113">
            <v>0</v>
          </cell>
          <cell r="AN113">
            <v>0</v>
          </cell>
          <cell r="AO113">
            <v>0</v>
          </cell>
          <cell r="AP113">
            <v>0</v>
          </cell>
          <cell r="AQ113">
            <v>0</v>
          </cell>
          <cell r="AR113">
            <v>0</v>
          </cell>
          <cell r="AS113">
            <v>0</v>
          </cell>
          <cell r="AT113">
            <v>0</v>
          </cell>
          <cell r="AU113">
            <v>0</v>
          </cell>
          <cell r="AV113">
            <v>0</v>
          </cell>
          <cell r="AW113">
            <v>0</v>
          </cell>
          <cell r="AX113">
            <v>0</v>
          </cell>
          <cell r="AY113">
            <v>0</v>
          </cell>
          <cell r="AZ113">
            <v>0</v>
          </cell>
          <cell r="BA113">
            <v>0</v>
          </cell>
          <cell r="BB113" t="str">
            <v/>
          </cell>
          <cell r="BC113" t="str">
            <v/>
          </cell>
          <cell r="BD113" t="str">
            <v/>
          </cell>
          <cell r="BE113" t="str">
            <v/>
          </cell>
          <cell r="BF113">
            <v>0</v>
          </cell>
          <cell r="BG113">
            <v>9.5861974700000001</v>
          </cell>
          <cell r="BH113">
            <v>0</v>
          </cell>
          <cell r="BI113">
            <v>0</v>
          </cell>
          <cell r="BJ113">
            <v>0</v>
          </cell>
          <cell r="BK113">
            <v>0</v>
          </cell>
          <cell r="BL113">
            <v>9.5861974700000001</v>
          </cell>
          <cell r="BM113">
            <v>0</v>
          </cell>
          <cell r="BN113">
            <v>0</v>
          </cell>
          <cell r="BO113">
            <v>0</v>
          </cell>
          <cell r="BP113">
            <v>0</v>
          </cell>
          <cell r="BQ113">
            <v>0</v>
          </cell>
          <cell r="BR113">
            <v>0</v>
          </cell>
          <cell r="BS113">
            <v>9.5861974700000001</v>
          </cell>
          <cell r="BT113">
            <v>0</v>
          </cell>
          <cell r="BU113">
            <v>0</v>
          </cell>
          <cell r="BV113">
            <v>0</v>
          </cell>
          <cell r="BW113">
            <v>0</v>
          </cell>
          <cell r="BX113">
            <v>9.5861974700000001</v>
          </cell>
          <cell r="BY113">
            <v>0</v>
          </cell>
          <cell r="BZ113">
            <v>0</v>
          </cell>
          <cell r="CA113">
            <v>0</v>
          </cell>
          <cell r="CB113">
            <v>0</v>
          </cell>
          <cell r="CC113">
            <v>0</v>
          </cell>
          <cell r="CD113">
            <v>0</v>
          </cell>
          <cell r="CE113">
            <v>0</v>
          </cell>
          <cell r="CF113">
            <v>0</v>
          </cell>
          <cell r="CG113">
            <v>0</v>
          </cell>
          <cell r="CH113">
            <v>0</v>
          </cell>
          <cell r="CI113">
            <v>0</v>
          </cell>
          <cell r="CJ113">
            <v>0</v>
          </cell>
          <cell r="CK113">
            <v>0</v>
          </cell>
          <cell r="CL113">
            <v>0</v>
          </cell>
          <cell r="CM113">
            <v>0</v>
          </cell>
          <cell r="CN113">
            <v>0</v>
          </cell>
          <cell r="CO113">
            <v>0</v>
          </cell>
          <cell r="CP113">
            <v>0</v>
          </cell>
          <cell r="CQ113" t="str">
            <v/>
          </cell>
          <cell r="CR113" t="str">
            <v/>
          </cell>
          <cell r="CS113" t="str">
            <v/>
          </cell>
          <cell r="CT113" t="str">
            <v/>
          </cell>
          <cell r="CU113">
            <v>0</v>
          </cell>
          <cell r="CX113">
            <v>11.725</v>
          </cell>
          <cell r="CY113">
            <v>11.725</v>
          </cell>
          <cell r="CZ113">
            <v>0</v>
          </cell>
          <cell r="DA113">
            <v>0</v>
          </cell>
          <cell r="DB113">
            <v>0</v>
          </cell>
          <cell r="DE113">
            <v>11.725</v>
          </cell>
          <cell r="DG113">
            <v>5.9765352199999997</v>
          </cell>
          <cell r="DH113">
            <v>5.9765352199999997</v>
          </cell>
          <cell r="DI113">
            <v>0</v>
          </cell>
          <cell r="DJ113">
            <v>0</v>
          </cell>
          <cell r="DK113">
            <v>0</v>
          </cell>
          <cell r="DL113">
            <v>0</v>
          </cell>
          <cell r="DM113">
            <v>0</v>
          </cell>
          <cell r="DN113">
            <v>5.9765352199999997</v>
          </cell>
          <cell r="DS113">
            <v>0</v>
          </cell>
          <cell r="DT113">
            <v>5.9765352199999997</v>
          </cell>
          <cell r="DU113">
            <v>0</v>
          </cell>
          <cell r="DV113">
            <v>0</v>
          </cell>
          <cell r="DW113">
            <v>0</v>
          </cell>
          <cell r="DX113" t="str">
            <v/>
          </cell>
          <cell r="DY113">
            <v>1</v>
          </cell>
          <cell r="DZ113" t="str">
            <v/>
          </cell>
          <cell r="EA113" t="str">
            <v/>
          </cell>
          <cell r="EB113" t="str">
            <v>1</v>
          </cell>
          <cell r="EC113">
            <v>5.9765352199999997</v>
          </cell>
          <cell r="ED113">
            <v>5.9765352199999997</v>
          </cell>
          <cell r="EE113">
            <v>0</v>
          </cell>
          <cell r="EF113">
            <v>0</v>
          </cell>
          <cell r="EG113">
            <v>0</v>
          </cell>
          <cell r="EH113">
            <v>0</v>
          </cell>
          <cell r="EI113">
            <v>0</v>
          </cell>
          <cell r="EJ113">
            <v>0</v>
          </cell>
          <cell r="EK113">
            <v>0</v>
          </cell>
          <cell r="EL113">
            <v>0</v>
          </cell>
          <cell r="EM113">
            <v>5.9765352199999997</v>
          </cell>
          <cell r="EN113">
            <v>5.9765352199999997</v>
          </cell>
          <cell r="EO113">
            <v>0</v>
          </cell>
          <cell r="EP113">
            <v>0</v>
          </cell>
          <cell r="EQ113">
            <v>0</v>
          </cell>
          <cell r="ER113">
            <v>0</v>
          </cell>
          <cell r="ES113">
            <v>0</v>
          </cell>
          <cell r="ET113">
            <v>0</v>
          </cell>
          <cell r="EU113">
            <v>0</v>
          </cell>
          <cell r="EV113">
            <v>0</v>
          </cell>
          <cell r="EW113">
            <v>0</v>
          </cell>
          <cell r="EX113">
            <v>0</v>
          </cell>
          <cell r="EY113">
            <v>0</v>
          </cell>
          <cell r="EZ113">
            <v>0</v>
          </cell>
          <cell r="FA113">
            <v>0</v>
          </cell>
          <cell r="FB113">
            <v>0</v>
          </cell>
          <cell r="FC113">
            <v>0</v>
          </cell>
          <cell r="FD113">
            <v>0</v>
          </cell>
          <cell r="FE113">
            <v>0</v>
          </cell>
          <cell r="FF113">
            <v>0</v>
          </cell>
          <cell r="FG113" t="str">
            <v/>
          </cell>
          <cell r="FH113">
            <v>1</v>
          </cell>
          <cell r="FI113" t="str">
            <v/>
          </cell>
          <cell r="FJ113" t="str">
            <v/>
          </cell>
          <cell r="FK113" t="str">
            <v>1</v>
          </cell>
          <cell r="FN113">
            <v>11.725</v>
          </cell>
          <cell r="FO113">
            <v>0</v>
          </cell>
          <cell r="FP113">
            <v>0</v>
          </cell>
          <cell r="FQ113">
            <v>0</v>
          </cell>
          <cell r="FR113">
            <v>0</v>
          </cell>
          <cell r="FS113">
            <v>0</v>
          </cell>
          <cell r="FT113">
            <v>0</v>
          </cell>
          <cell r="FU113">
            <v>0</v>
          </cell>
          <cell r="FV113">
            <v>1</v>
          </cell>
          <cell r="FW113">
            <v>0</v>
          </cell>
          <cell r="FX113">
            <v>1</v>
          </cell>
          <cell r="FZ113">
            <v>0</v>
          </cell>
          <cell r="GA113">
            <v>0</v>
          </cell>
          <cell r="GB113">
            <v>0</v>
          </cell>
          <cell r="GC113">
            <v>0</v>
          </cell>
          <cell r="GD113">
            <v>0</v>
          </cell>
          <cell r="GE113">
            <v>0</v>
          </cell>
          <cell r="GF113">
            <v>0</v>
          </cell>
          <cell r="GG113">
            <v>0</v>
          </cell>
          <cell r="GH113">
            <v>0</v>
          </cell>
          <cell r="GI113">
            <v>0</v>
          </cell>
          <cell r="GJ113">
            <v>0</v>
          </cell>
          <cell r="GK113">
            <v>0</v>
          </cell>
          <cell r="GL113">
            <v>0</v>
          </cell>
          <cell r="GM113">
            <v>0</v>
          </cell>
          <cell r="GN113">
            <v>0</v>
          </cell>
          <cell r="GO113">
            <v>0</v>
          </cell>
          <cell r="GP113">
            <v>0</v>
          </cell>
          <cell r="GQ113">
            <v>0</v>
          </cell>
          <cell r="GR113">
            <v>0</v>
          </cell>
          <cell r="GS113">
            <v>0</v>
          </cell>
          <cell r="GT113">
            <v>0</v>
          </cell>
          <cell r="GU113">
            <v>0</v>
          </cell>
          <cell r="GV113">
            <v>0</v>
          </cell>
          <cell r="GW113">
            <v>0</v>
          </cell>
          <cell r="GX113">
            <v>0</v>
          </cell>
          <cell r="GY113">
            <v>0</v>
          </cell>
          <cell r="GZ113">
            <v>0</v>
          </cell>
          <cell r="HA113">
            <v>0</v>
          </cell>
          <cell r="HB113">
            <v>0</v>
          </cell>
          <cell r="HC113">
            <v>0</v>
          </cell>
          <cell r="HD113">
            <v>0</v>
          </cell>
          <cell r="HE113">
            <v>0</v>
          </cell>
          <cell r="HF113">
            <v>0</v>
          </cell>
          <cell r="HG113">
            <v>0</v>
          </cell>
          <cell r="HH113">
            <v>0</v>
          </cell>
          <cell r="HI113">
            <v>0</v>
          </cell>
          <cell r="HJ113">
            <v>0</v>
          </cell>
          <cell r="HK113">
            <v>0</v>
          </cell>
          <cell r="HL113">
            <v>0</v>
          </cell>
          <cell r="HM113">
            <v>0</v>
          </cell>
          <cell r="HN113">
            <v>0</v>
          </cell>
          <cell r="HO113">
            <v>0</v>
          </cell>
          <cell r="HP113">
            <v>0</v>
          </cell>
          <cell r="HQ113">
            <v>0</v>
          </cell>
          <cell r="HR113">
            <v>0</v>
          </cell>
          <cell r="HS113">
            <v>0</v>
          </cell>
          <cell r="HT113">
            <v>0</v>
          </cell>
          <cell r="HU113">
            <v>0</v>
          </cell>
          <cell r="HV113">
            <v>0</v>
          </cell>
          <cell r="HW113">
            <v>0</v>
          </cell>
          <cell r="HX113">
            <v>0</v>
          </cell>
          <cell r="HY113">
            <v>0</v>
          </cell>
          <cell r="HZ113">
            <v>0</v>
          </cell>
          <cell r="IA113">
            <v>0</v>
          </cell>
          <cell r="IB113">
            <v>0</v>
          </cell>
          <cell r="IC113">
            <v>0</v>
          </cell>
          <cell r="ID113">
            <v>0</v>
          </cell>
          <cell r="IE113">
            <v>0</v>
          </cell>
          <cell r="IF113">
            <v>0</v>
          </cell>
          <cell r="IG113">
            <v>0</v>
          </cell>
          <cell r="IH113">
            <v>0</v>
          </cell>
          <cell r="II113">
            <v>0</v>
          </cell>
          <cell r="IJ113">
            <v>0</v>
          </cell>
          <cell r="IK113">
            <v>0</v>
          </cell>
          <cell r="IL113">
            <v>0</v>
          </cell>
          <cell r="IM113">
            <v>0</v>
          </cell>
          <cell r="IN113">
            <v>0</v>
          </cell>
          <cell r="IO113">
            <v>0</v>
          </cell>
          <cell r="IP113">
            <v>0</v>
          </cell>
          <cell r="IQ113">
            <v>0</v>
          </cell>
          <cell r="IR113">
            <v>0</v>
          </cell>
          <cell r="IS113">
            <v>0</v>
          </cell>
          <cell r="IT113">
            <v>0</v>
          </cell>
          <cell r="IU113">
            <v>0</v>
          </cell>
          <cell r="IV113">
            <v>0</v>
          </cell>
          <cell r="IW113">
            <v>0</v>
          </cell>
          <cell r="IX113">
            <v>0</v>
          </cell>
          <cell r="IY113">
            <v>0</v>
          </cell>
          <cell r="IZ113">
            <v>0</v>
          </cell>
          <cell r="JA113">
            <v>0</v>
          </cell>
          <cell r="JB113">
            <v>0</v>
          </cell>
          <cell r="JC113">
            <v>0</v>
          </cell>
          <cell r="JD113">
            <v>0</v>
          </cell>
          <cell r="JE113">
            <v>0</v>
          </cell>
          <cell r="JF113">
            <v>0</v>
          </cell>
          <cell r="JG113">
            <v>0</v>
          </cell>
          <cell r="JH113">
            <v>0</v>
          </cell>
          <cell r="JI113">
            <v>0</v>
          </cell>
          <cell r="JJ113">
            <v>0</v>
          </cell>
          <cell r="JK113">
            <v>0</v>
          </cell>
          <cell r="JL113">
            <v>0</v>
          </cell>
          <cell r="JM113">
            <v>0</v>
          </cell>
          <cell r="JN113">
            <v>0</v>
          </cell>
          <cell r="JO113">
            <v>0</v>
          </cell>
          <cell r="JP113">
            <v>0</v>
          </cell>
          <cell r="JQ113">
            <v>0</v>
          </cell>
          <cell r="JR113">
            <v>0</v>
          </cell>
          <cell r="JS113">
            <v>0</v>
          </cell>
          <cell r="JT113">
            <v>0</v>
          </cell>
          <cell r="JU113">
            <v>0</v>
          </cell>
          <cell r="JV113">
            <v>0</v>
          </cell>
          <cell r="JW113">
            <v>0</v>
          </cell>
          <cell r="JX113">
            <v>0</v>
          </cell>
          <cell r="JY113">
            <v>0</v>
          </cell>
          <cell r="JZ113">
            <v>0</v>
          </cell>
          <cell r="KA113">
            <v>0</v>
          </cell>
          <cell r="KB113">
            <v>0</v>
          </cell>
          <cell r="KC113">
            <v>0</v>
          </cell>
          <cell r="KD113">
            <v>0</v>
          </cell>
          <cell r="KE113">
            <v>0</v>
          </cell>
          <cell r="KF113">
            <v>0</v>
          </cell>
          <cell r="KG113">
            <v>0</v>
          </cell>
          <cell r="KH113">
            <v>0</v>
          </cell>
          <cell r="KI113">
            <v>0</v>
          </cell>
          <cell r="KJ113">
            <v>0</v>
          </cell>
          <cell r="KK113">
            <v>0</v>
          </cell>
          <cell r="KL113">
            <v>0</v>
          </cell>
          <cell r="KM113">
            <v>0</v>
          </cell>
          <cell r="KN113">
            <v>0</v>
          </cell>
          <cell r="KO113">
            <v>0</v>
          </cell>
          <cell r="KP113">
            <v>0</v>
          </cell>
          <cell r="KQ113">
            <v>0</v>
          </cell>
          <cell r="KR113">
            <v>0</v>
          </cell>
          <cell r="KS113">
            <v>0</v>
          </cell>
          <cell r="KT113">
            <v>0</v>
          </cell>
          <cell r="KU113">
            <v>0</v>
          </cell>
          <cell r="KV113">
            <v>0</v>
          </cell>
          <cell r="KW113">
            <v>0</v>
          </cell>
          <cell r="KX113">
            <v>0</v>
          </cell>
          <cell r="KY113">
            <v>0</v>
          </cell>
          <cell r="KZ113">
            <v>0</v>
          </cell>
          <cell r="LA113">
            <v>0</v>
          </cell>
          <cell r="LB113">
            <v>0</v>
          </cell>
          <cell r="LC113">
            <v>0</v>
          </cell>
          <cell r="LD113">
            <v>0</v>
          </cell>
          <cell r="LE113">
            <v>0</v>
          </cell>
          <cell r="LF113">
            <v>0</v>
          </cell>
          <cell r="LG113">
            <v>0</v>
          </cell>
          <cell r="LH113">
            <v>0</v>
          </cell>
          <cell r="LI113">
            <v>0</v>
          </cell>
          <cell r="LJ113">
            <v>0</v>
          </cell>
          <cell r="LK113">
            <v>0</v>
          </cell>
          <cell r="LL113">
            <v>0</v>
          </cell>
          <cell r="LQ113">
            <v>0</v>
          </cell>
          <cell r="LR113">
            <v>0</v>
          </cell>
          <cell r="LS113">
            <v>0</v>
          </cell>
          <cell r="LT113">
            <v>0</v>
          </cell>
          <cell r="LU113">
            <v>0</v>
          </cell>
          <cell r="LX113">
            <v>0</v>
          </cell>
          <cell r="LY113">
            <v>0</v>
          </cell>
          <cell r="LZ113">
            <v>0</v>
          </cell>
          <cell r="MA113">
            <v>0</v>
          </cell>
          <cell r="MB113">
            <v>0</v>
          </cell>
          <cell r="MC113">
            <v>0</v>
          </cell>
          <cell r="MD113">
            <v>0</v>
          </cell>
          <cell r="ME113">
            <v>0</v>
          </cell>
          <cell r="MF113">
            <v>0</v>
          </cell>
          <cell r="MG113">
            <v>0</v>
          </cell>
          <cell r="MH113">
            <v>0</v>
          </cell>
          <cell r="MI113">
            <v>0</v>
          </cell>
          <cell r="MJ113">
            <v>0</v>
          </cell>
          <cell r="MK113">
            <v>0</v>
          </cell>
          <cell r="ML113">
            <v>0</v>
          </cell>
          <cell r="MM113">
            <v>0</v>
          </cell>
          <cell r="MN113">
            <v>0</v>
          </cell>
          <cell r="MO113">
            <v>0</v>
          </cell>
          <cell r="MP113">
            <v>0</v>
          </cell>
          <cell r="MQ113">
            <v>0</v>
          </cell>
          <cell r="MR113">
            <v>0</v>
          </cell>
          <cell r="MS113">
            <v>0</v>
          </cell>
          <cell r="MT113">
            <v>0</v>
          </cell>
          <cell r="MU113">
            <v>0</v>
          </cell>
          <cell r="MV113">
            <v>0</v>
          </cell>
          <cell r="MW113">
            <v>0</v>
          </cell>
          <cell r="MX113">
            <v>0</v>
          </cell>
          <cell r="MY113">
            <v>0</v>
          </cell>
          <cell r="MZ113">
            <v>0</v>
          </cell>
          <cell r="NA113">
            <v>0</v>
          </cell>
          <cell r="NB113">
            <v>0</v>
          </cell>
          <cell r="NC113">
            <v>0</v>
          </cell>
          <cell r="ND113">
            <v>0</v>
          </cell>
          <cell r="NE113">
            <v>0</v>
          </cell>
          <cell r="NF113">
            <v>0</v>
          </cell>
          <cell r="NG113">
            <v>0</v>
          </cell>
          <cell r="NH113">
            <v>0</v>
          </cell>
          <cell r="NI113">
            <v>0</v>
          </cell>
          <cell r="NJ113">
            <v>0</v>
          </cell>
          <cell r="NK113">
            <v>0</v>
          </cell>
          <cell r="NL113">
            <v>0</v>
          </cell>
          <cell r="NM113">
            <v>0</v>
          </cell>
          <cell r="NN113">
            <v>0</v>
          </cell>
          <cell r="NO113">
            <v>0</v>
          </cell>
          <cell r="NP113">
            <v>0</v>
          </cell>
          <cell r="NQ113">
            <v>0</v>
          </cell>
          <cell r="NR113">
            <v>0</v>
          </cell>
          <cell r="NS113">
            <v>0</v>
          </cell>
          <cell r="NT113">
            <v>0</v>
          </cell>
          <cell r="NU113">
            <v>0</v>
          </cell>
          <cell r="NV113">
            <v>0</v>
          </cell>
          <cell r="NW113">
            <v>0</v>
          </cell>
          <cell r="NX113">
            <v>0</v>
          </cell>
          <cell r="NY113">
            <v>0</v>
          </cell>
          <cell r="NZ113">
            <v>0</v>
          </cell>
          <cell r="OA113">
            <v>0</v>
          </cell>
          <cell r="OB113">
            <v>0</v>
          </cell>
          <cell r="OC113">
            <v>0</v>
          </cell>
          <cell r="OD113">
            <v>0</v>
          </cell>
          <cell r="OE113">
            <v>0</v>
          </cell>
          <cell r="OF113">
            <v>0</v>
          </cell>
          <cell r="OG113">
            <v>0</v>
          </cell>
          <cell r="OH113">
            <v>0</v>
          </cell>
          <cell r="OI113">
            <v>0</v>
          </cell>
          <cell r="OJ113">
            <v>0</v>
          </cell>
          <cell r="OL113">
            <v>2020</v>
          </cell>
          <cell r="OM113" t="str">
            <v>нд</v>
          </cell>
          <cell r="ON113">
            <v>2023</v>
          </cell>
          <cell r="OO113" t="str">
            <v>нд</v>
          </cell>
          <cell r="OP113" t="str">
            <v>п</v>
          </cell>
          <cell r="OT113">
            <v>14.070000003999999</v>
          </cell>
        </row>
        <row r="114">
          <cell r="D114" t="str">
            <v>K_Che312</v>
          </cell>
          <cell r="E114">
            <v>5.2499999879999999</v>
          </cell>
          <cell r="H114">
            <v>5.2499999900000001</v>
          </cell>
          <cell r="J114">
            <v>4.1846367979999997</v>
          </cell>
          <cell r="K114">
            <v>0.26249999800000001</v>
          </cell>
          <cell r="L114">
            <v>3.9221367999999996</v>
          </cell>
          <cell r="M114">
            <v>0</v>
          </cell>
          <cell r="N114">
            <v>0</v>
          </cell>
          <cell r="O114">
            <v>0</v>
          </cell>
          <cell r="P114">
            <v>0</v>
          </cell>
          <cell r="Q114">
            <v>3.9221367999999996</v>
          </cell>
          <cell r="R114">
            <v>0.26249999800000001</v>
          </cell>
          <cell r="S114">
            <v>0</v>
          </cell>
          <cell r="T114">
            <v>0</v>
          </cell>
          <cell r="U114">
            <v>0</v>
          </cell>
          <cell r="V114">
            <v>0</v>
          </cell>
          <cell r="W114">
            <v>0.26249999800000001</v>
          </cell>
          <cell r="X114">
            <v>0</v>
          </cell>
          <cell r="Y114">
            <v>0</v>
          </cell>
          <cell r="Z114">
            <v>0</v>
          </cell>
          <cell r="AA114">
            <v>0</v>
          </cell>
          <cell r="AB114">
            <v>0</v>
          </cell>
          <cell r="AC114">
            <v>0</v>
          </cell>
          <cell r="AD114">
            <v>0.26249999800000001</v>
          </cell>
          <cell r="AE114">
            <v>0</v>
          </cell>
          <cell r="AF114">
            <v>0</v>
          </cell>
          <cell r="AG114">
            <v>0</v>
          </cell>
          <cell r="AH114">
            <v>0</v>
          </cell>
          <cell r="AI114">
            <v>0.26249999800000001</v>
          </cell>
          <cell r="AJ114">
            <v>0</v>
          </cell>
          <cell r="AK114">
            <v>0</v>
          </cell>
          <cell r="AL114">
            <v>0</v>
          </cell>
          <cell r="AM114">
            <v>0</v>
          </cell>
          <cell r="AN114">
            <v>0</v>
          </cell>
          <cell r="AO114">
            <v>0</v>
          </cell>
          <cell r="AP114">
            <v>0</v>
          </cell>
          <cell r="AQ114">
            <v>0</v>
          </cell>
          <cell r="AR114">
            <v>0</v>
          </cell>
          <cell r="AS114">
            <v>0</v>
          </cell>
          <cell r="AT114">
            <v>0</v>
          </cell>
          <cell r="AU114">
            <v>0</v>
          </cell>
          <cell r="AV114">
            <v>0</v>
          </cell>
          <cell r="AW114">
            <v>0</v>
          </cell>
          <cell r="AX114">
            <v>0</v>
          </cell>
          <cell r="AY114">
            <v>0</v>
          </cell>
          <cell r="AZ114">
            <v>0</v>
          </cell>
          <cell r="BA114">
            <v>0</v>
          </cell>
          <cell r="BB114" t="str">
            <v/>
          </cell>
          <cell r="BC114" t="str">
            <v/>
          </cell>
          <cell r="BD114" t="str">
            <v/>
          </cell>
          <cell r="BE114" t="str">
            <v/>
          </cell>
          <cell r="BF114">
            <v>0</v>
          </cell>
          <cell r="BG114">
            <v>0.26250000000000001</v>
          </cell>
          <cell r="BH114">
            <v>0</v>
          </cell>
          <cell r="BI114">
            <v>0</v>
          </cell>
          <cell r="BJ114">
            <v>0</v>
          </cell>
          <cell r="BK114">
            <v>0</v>
          </cell>
          <cell r="BL114">
            <v>0.26250000000000001</v>
          </cell>
          <cell r="BM114">
            <v>0</v>
          </cell>
          <cell r="BN114">
            <v>0</v>
          </cell>
          <cell r="BO114">
            <v>0</v>
          </cell>
          <cell r="BP114">
            <v>0</v>
          </cell>
          <cell r="BQ114">
            <v>0</v>
          </cell>
          <cell r="BR114">
            <v>0</v>
          </cell>
          <cell r="BS114">
            <v>0.26250000000000001</v>
          </cell>
          <cell r="BT114">
            <v>0</v>
          </cell>
          <cell r="BU114">
            <v>0</v>
          </cell>
          <cell r="BV114">
            <v>0</v>
          </cell>
          <cell r="BW114">
            <v>0</v>
          </cell>
          <cell r="BX114">
            <v>0.26250000000000001</v>
          </cell>
          <cell r="BY114">
            <v>0</v>
          </cell>
          <cell r="BZ114">
            <v>0</v>
          </cell>
          <cell r="CA114">
            <v>0</v>
          </cell>
          <cell r="CB114">
            <v>0</v>
          </cell>
          <cell r="CC114">
            <v>0</v>
          </cell>
          <cell r="CD114">
            <v>0</v>
          </cell>
          <cell r="CE114">
            <v>0</v>
          </cell>
          <cell r="CF114">
            <v>0</v>
          </cell>
          <cell r="CG114">
            <v>0</v>
          </cell>
          <cell r="CH114">
            <v>0</v>
          </cell>
          <cell r="CI114">
            <v>0</v>
          </cell>
          <cell r="CJ114">
            <v>0</v>
          </cell>
          <cell r="CK114">
            <v>0</v>
          </cell>
          <cell r="CL114">
            <v>0</v>
          </cell>
          <cell r="CM114">
            <v>0</v>
          </cell>
          <cell r="CN114">
            <v>0</v>
          </cell>
          <cell r="CO114">
            <v>0</v>
          </cell>
          <cell r="CP114">
            <v>0</v>
          </cell>
          <cell r="CQ114" t="str">
            <v/>
          </cell>
          <cell r="CR114" t="str">
            <v/>
          </cell>
          <cell r="CS114" t="str">
            <v/>
          </cell>
          <cell r="CT114" t="str">
            <v/>
          </cell>
          <cell r="CU114">
            <v>0</v>
          </cell>
          <cell r="CX114">
            <v>4.3749999900000001</v>
          </cell>
          <cell r="CY114">
            <v>4.3749999900000001</v>
          </cell>
          <cell r="CZ114">
            <v>0</v>
          </cell>
          <cell r="DA114">
            <v>0</v>
          </cell>
          <cell r="DB114">
            <v>0</v>
          </cell>
          <cell r="DE114">
            <v>4.3749999900000001</v>
          </cell>
          <cell r="DG114">
            <v>2.11433274</v>
          </cell>
          <cell r="DH114">
            <v>0</v>
          </cell>
          <cell r="DI114">
            <v>2.11433274</v>
          </cell>
          <cell r="DJ114">
            <v>2.11433274</v>
          </cell>
          <cell r="DK114">
            <v>0</v>
          </cell>
          <cell r="DL114">
            <v>0</v>
          </cell>
          <cell r="DM114">
            <v>0</v>
          </cell>
          <cell r="DN114">
            <v>0</v>
          </cell>
          <cell r="DS114">
            <v>0</v>
          </cell>
          <cell r="DT114">
            <v>0</v>
          </cell>
          <cell r="DU114">
            <v>0</v>
          </cell>
          <cell r="DV114">
            <v>0</v>
          </cell>
          <cell r="DW114">
            <v>0</v>
          </cell>
          <cell r="DX114" t="str">
            <v/>
          </cell>
          <cell r="DY114" t="str">
            <v/>
          </cell>
          <cell r="DZ114" t="str">
            <v/>
          </cell>
          <cell r="EA114" t="str">
            <v/>
          </cell>
          <cell r="EB114">
            <v>0</v>
          </cell>
          <cell r="EC114">
            <v>0</v>
          </cell>
          <cell r="ED114">
            <v>0</v>
          </cell>
          <cell r="EE114">
            <v>0</v>
          </cell>
          <cell r="EF114">
            <v>0</v>
          </cell>
          <cell r="EG114">
            <v>0</v>
          </cell>
          <cell r="EH114">
            <v>0</v>
          </cell>
          <cell r="EI114">
            <v>0</v>
          </cell>
          <cell r="EJ114">
            <v>0</v>
          </cell>
          <cell r="EK114">
            <v>0</v>
          </cell>
          <cell r="EL114">
            <v>0</v>
          </cell>
          <cell r="EM114">
            <v>0</v>
          </cell>
          <cell r="EN114">
            <v>0</v>
          </cell>
          <cell r="EO114">
            <v>0</v>
          </cell>
          <cell r="EP114">
            <v>0</v>
          </cell>
          <cell r="EQ114">
            <v>0</v>
          </cell>
          <cell r="ER114">
            <v>0</v>
          </cell>
          <cell r="ES114">
            <v>0</v>
          </cell>
          <cell r="ET114">
            <v>0</v>
          </cell>
          <cell r="EU114">
            <v>0</v>
          </cell>
          <cell r="EV114">
            <v>0</v>
          </cell>
          <cell r="EW114">
            <v>0</v>
          </cell>
          <cell r="EX114">
            <v>0</v>
          </cell>
          <cell r="EY114">
            <v>0</v>
          </cell>
          <cell r="EZ114">
            <v>0</v>
          </cell>
          <cell r="FA114">
            <v>0</v>
          </cell>
          <cell r="FB114">
            <v>0</v>
          </cell>
          <cell r="FC114">
            <v>0</v>
          </cell>
          <cell r="FD114">
            <v>0</v>
          </cell>
          <cell r="FE114">
            <v>0</v>
          </cell>
          <cell r="FF114">
            <v>0</v>
          </cell>
          <cell r="FG114" t="str">
            <v/>
          </cell>
          <cell r="FH114" t="str">
            <v/>
          </cell>
          <cell r="FI114" t="str">
            <v/>
          </cell>
          <cell r="FJ114" t="str">
            <v/>
          </cell>
          <cell r="FK114">
            <v>0</v>
          </cell>
          <cell r="FN114">
            <v>4.3749999900000001</v>
          </cell>
          <cell r="FO114">
            <v>0</v>
          </cell>
          <cell r="FP114">
            <v>0</v>
          </cell>
          <cell r="FQ114">
            <v>0</v>
          </cell>
          <cell r="FR114">
            <v>0</v>
          </cell>
          <cell r="FS114">
            <v>0</v>
          </cell>
          <cell r="FT114">
            <v>0</v>
          </cell>
          <cell r="FU114">
            <v>0</v>
          </cell>
          <cell r="FV114">
            <v>1</v>
          </cell>
          <cell r="FW114">
            <v>0</v>
          </cell>
          <cell r="FX114">
            <v>1</v>
          </cell>
          <cell r="FZ114">
            <v>0</v>
          </cell>
          <cell r="GA114">
            <v>0</v>
          </cell>
          <cell r="GB114">
            <v>0</v>
          </cell>
          <cell r="GC114">
            <v>0</v>
          </cell>
          <cell r="GD114">
            <v>0</v>
          </cell>
          <cell r="GE114">
            <v>0</v>
          </cell>
          <cell r="GF114">
            <v>0</v>
          </cell>
          <cell r="GG114">
            <v>0</v>
          </cell>
          <cell r="GH114">
            <v>0</v>
          </cell>
          <cell r="GI114">
            <v>0</v>
          </cell>
          <cell r="GJ114">
            <v>0</v>
          </cell>
          <cell r="GK114">
            <v>0</v>
          </cell>
          <cell r="GL114">
            <v>0</v>
          </cell>
          <cell r="GM114">
            <v>0</v>
          </cell>
          <cell r="GN114">
            <v>0</v>
          </cell>
          <cell r="GO114">
            <v>0</v>
          </cell>
          <cell r="GP114">
            <v>0</v>
          </cell>
          <cell r="GQ114">
            <v>0</v>
          </cell>
          <cell r="GR114">
            <v>0</v>
          </cell>
          <cell r="GS114">
            <v>0</v>
          </cell>
          <cell r="GT114">
            <v>0</v>
          </cell>
          <cell r="GU114">
            <v>0</v>
          </cell>
          <cell r="GV114">
            <v>0</v>
          </cell>
          <cell r="GW114">
            <v>0</v>
          </cell>
          <cell r="GX114">
            <v>0</v>
          </cell>
          <cell r="GY114">
            <v>0</v>
          </cell>
          <cell r="GZ114">
            <v>0</v>
          </cell>
          <cell r="HA114">
            <v>0</v>
          </cell>
          <cell r="HB114">
            <v>0</v>
          </cell>
          <cell r="HC114">
            <v>0</v>
          </cell>
          <cell r="HD114">
            <v>0</v>
          </cell>
          <cell r="HE114">
            <v>0</v>
          </cell>
          <cell r="HF114">
            <v>0</v>
          </cell>
          <cell r="HG114">
            <v>0</v>
          </cell>
          <cell r="HH114">
            <v>0</v>
          </cell>
          <cell r="HI114">
            <v>0</v>
          </cell>
          <cell r="HJ114">
            <v>0</v>
          </cell>
          <cell r="HK114">
            <v>0</v>
          </cell>
          <cell r="HL114">
            <v>0</v>
          </cell>
          <cell r="HM114">
            <v>0</v>
          </cell>
          <cell r="HN114">
            <v>0</v>
          </cell>
          <cell r="HO114">
            <v>0</v>
          </cell>
          <cell r="HP114">
            <v>0</v>
          </cell>
          <cell r="HQ114">
            <v>0</v>
          </cell>
          <cell r="HR114">
            <v>0</v>
          </cell>
          <cell r="HS114">
            <v>0</v>
          </cell>
          <cell r="HT114">
            <v>0</v>
          </cell>
          <cell r="HU114">
            <v>0</v>
          </cell>
          <cell r="HV114">
            <v>0</v>
          </cell>
          <cell r="HW114">
            <v>0</v>
          </cell>
          <cell r="HX114">
            <v>0</v>
          </cell>
          <cell r="HY114">
            <v>0</v>
          </cell>
          <cell r="HZ114">
            <v>0</v>
          </cell>
          <cell r="IA114">
            <v>0</v>
          </cell>
          <cell r="IB114">
            <v>0</v>
          </cell>
          <cell r="IC114">
            <v>0</v>
          </cell>
          <cell r="ID114">
            <v>0</v>
          </cell>
          <cell r="IE114">
            <v>0</v>
          </cell>
          <cell r="IF114">
            <v>0</v>
          </cell>
          <cell r="IG114">
            <v>0</v>
          </cell>
          <cell r="IH114">
            <v>0</v>
          </cell>
          <cell r="II114">
            <v>0</v>
          </cell>
          <cell r="IJ114">
            <v>0</v>
          </cell>
          <cell r="IK114">
            <v>0</v>
          </cell>
          <cell r="IL114">
            <v>0</v>
          </cell>
          <cell r="IM114">
            <v>0</v>
          </cell>
          <cell r="IN114">
            <v>0</v>
          </cell>
          <cell r="IO114">
            <v>0</v>
          </cell>
          <cell r="IP114">
            <v>0</v>
          </cell>
          <cell r="IQ114">
            <v>0</v>
          </cell>
          <cell r="IR114">
            <v>0</v>
          </cell>
          <cell r="IS114">
            <v>0</v>
          </cell>
          <cell r="IT114">
            <v>0</v>
          </cell>
          <cell r="IU114">
            <v>0</v>
          </cell>
          <cell r="IV114">
            <v>0</v>
          </cell>
          <cell r="IW114">
            <v>0</v>
          </cell>
          <cell r="IX114">
            <v>0</v>
          </cell>
          <cell r="IY114">
            <v>0</v>
          </cell>
          <cell r="IZ114">
            <v>0</v>
          </cell>
          <cell r="JA114">
            <v>0</v>
          </cell>
          <cell r="JB114">
            <v>0</v>
          </cell>
          <cell r="JC114">
            <v>0</v>
          </cell>
          <cell r="JD114">
            <v>0</v>
          </cell>
          <cell r="JE114">
            <v>0</v>
          </cell>
          <cell r="JF114">
            <v>0</v>
          </cell>
          <cell r="JG114">
            <v>0</v>
          </cell>
          <cell r="JH114">
            <v>0</v>
          </cell>
          <cell r="JI114">
            <v>0</v>
          </cell>
          <cell r="JJ114">
            <v>0</v>
          </cell>
          <cell r="JK114">
            <v>0</v>
          </cell>
          <cell r="JL114">
            <v>0</v>
          </cell>
          <cell r="JM114">
            <v>0</v>
          </cell>
          <cell r="JN114">
            <v>0</v>
          </cell>
          <cell r="JO114">
            <v>0</v>
          </cell>
          <cell r="JP114">
            <v>0</v>
          </cell>
          <cell r="JQ114">
            <v>0</v>
          </cell>
          <cell r="JR114">
            <v>0</v>
          </cell>
          <cell r="JS114">
            <v>0</v>
          </cell>
          <cell r="JT114">
            <v>0</v>
          </cell>
          <cell r="JU114">
            <v>0</v>
          </cell>
          <cell r="JV114">
            <v>0</v>
          </cell>
          <cell r="JW114">
            <v>0</v>
          </cell>
          <cell r="JX114">
            <v>0</v>
          </cell>
          <cell r="JY114">
            <v>0</v>
          </cell>
          <cell r="JZ114">
            <v>0</v>
          </cell>
          <cell r="KA114">
            <v>0</v>
          </cell>
          <cell r="KB114">
            <v>0</v>
          </cell>
          <cell r="KC114">
            <v>0</v>
          </cell>
          <cell r="KD114">
            <v>0</v>
          </cell>
          <cell r="KE114">
            <v>0</v>
          </cell>
          <cell r="KF114">
            <v>0</v>
          </cell>
          <cell r="KG114">
            <v>0</v>
          </cell>
          <cell r="KH114">
            <v>0</v>
          </cell>
          <cell r="KI114">
            <v>0</v>
          </cell>
          <cell r="KJ114">
            <v>0</v>
          </cell>
          <cell r="KK114">
            <v>0</v>
          </cell>
          <cell r="KL114">
            <v>0</v>
          </cell>
          <cell r="KM114">
            <v>0</v>
          </cell>
          <cell r="KN114">
            <v>0</v>
          </cell>
          <cell r="KO114">
            <v>0</v>
          </cell>
          <cell r="KP114">
            <v>0</v>
          </cell>
          <cell r="KQ114">
            <v>0</v>
          </cell>
          <cell r="KR114">
            <v>0</v>
          </cell>
          <cell r="KS114">
            <v>0</v>
          </cell>
          <cell r="KT114">
            <v>0</v>
          </cell>
          <cell r="KU114">
            <v>0</v>
          </cell>
          <cell r="KV114">
            <v>0</v>
          </cell>
          <cell r="KW114">
            <v>0</v>
          </cell>
          <cell r="KX114">
            <v>0</v>
          </cell>
          <cell r="KY114">
            <v>0</v>
          </cell>
          <cell r="KZ114">
            <v>0</v>
          </cell>
          <cell r="LA114">
            <v>0</v>
          </cell>
          <cell r="LB114">
            <v>0</v>
          </cell>
          <cell r="LC114">
            <v>0</v>
          </cell>
          <cell r="LD114">
            <v>0</v>
          </cell>
          <cell r="LE114">
            <v>0</v>
          </cell>
          <cell r="LF114">
            <v>0</v>
          </cell>
          <cell r="LG114">
            <v>0</v>
          </cell>
          <cell r="LH114">
            <v>0</v>
          </cell>
          <cell r="LI114">
            <v>0</v>
          </cell>
          <cell r="LJ114">
            <v>0</v>
          </cell>
          <cell r="LK114">
            <v>0</v>
          </cell>
          <cell r="LL114">
            <v>0</v>
          </cell>
          <cell r="LQ114">
            <v>0</v>
          </cell>
          <cell r="LR114">
            <v>0</v>
          </cell>
          <cell r="LS114">
            <v>0</v>
          </cell>
          <cell r="LT114">
            <v>0</v>
          </cell>
          <cell r="LU114">
            <v>0</v>
          </cell>
          <cell r="LX114">
            <v>0</v>
          </cell>
          <cell r="LY114">
            <v>0</v>
          </cell>
          <cell r="LZ114">
            <v>0</v>
          </cell>
          <cell r="MA114">
            <v>0</v>
          </cell>
          <cell r="MB114">
            <v>0</v>
          </cell>
          <cell r="MC114">
            <v>0</v>
          </cell>
          <cell r="MD114">
            <v>0</v>
          </cell>
          <cell r="ME114">
            <v>0</v>
          </cell>
          <cell r="MF114">
            <v>0</v>
          </cell>
          <cell r="MG114">
            <v>0</v>
          </cell>
          <cell r="MH114">
            <v>0</v>
          </cell>
          <cell r="MI114">
            <v>0</v>
          </cell>
          <cell r="MJ114">
            <v>0</v>
          </cell>
          <cell r="MK114">
            <v>0</v>
          </cell>
          <cell r="ML114">
            <v>0</v>
          </cell>
          <cell r="MM114">
            <v>0</v>
          </cell>
          <cell r="MN114">
            <v>0</v>
          </cell>
          <cell r="MO114">
            <v>0</v>
          </cell>
          <cell r="MP114">
            <v>0</v>
          </cell>
          <cell r="MQ114">
            <v>0</v>
          </cell>
          <cell r="MR114">
            <v>0</v>
          </cell>
          <cell r="MS114">
            <v>0</v>
          </cell>
          <cell r="MT114">
            <v>0</v>
          </cell>
          <cell r="MU114">
            <v>0</v>
          </cell>
          <cell r="MV114">
            <v>0</v>
          </cell>
          <cell r="MW114">
            <v>0</v>
          </cell>
          <cell r="MX114">
            <v>0</v>
          </cell>
          <cell r="MY114">
            <v>0</v>
          </cell>
          <cell r="MZ114">
            <v>0</v>
          </cell>
          <cell r="NA114">
            <v>0</v>
          </cell>
          <cell r="NB114">
            <v>0</v>
          </cell>
          <cell r="NC114">
            <v>0</v>
          </cell>
          <cell r="ND114">
            <v>0</v>
          </cell>
          <cell r="NE114">
            <v>0</v>
          </cell>
          <cell r="NF114">
            <v>0</v>
          </cell>
          <cell r="NG114">
            <v>0</v>
          </cell>
          <cell r="NH114">
            <v>0</v>
          </cell>
          <cell r="NI114">
            <v>0</v>
          </cell>
          <cell r="NJ114">
            <v>0</v>
          </cell>
          <cell r="NK114">
            <v>0</v>
          </cell>
          <cell r="NL114">
            <v>0</v>
          </cell>
          <cell r="NM114">
            <v>0</v>
          </cell>
          <cell r="NN114">
            <v>0</v>
          </cell>
          <cell r="NO114">
            <v>0</v>
          </cell>
          <cell r="NP114">
            <v>0</v>
          </cell>
          <cell r="NQ114">
            <v>0</v>
          </cell>
          <cell r="NR114">
            <v>0</v>
          </cell>
          <cell r="NS114">
            <v>0</v>
          </cell>
          <cell r="NT114">
            <v>0</v>
          </cell>
          <cell r="NU114">
            <v>0</v>
          </cell>
          <cell r="NV114">
            <v>0</v>
          </cell>
          <cell r="NW114">
            <v>0</v>
          </cell>
          <cell r="NX114">
            <v>0</v>
          </cell>
          <cell r="NY114">
            <v>0</v>
          </cell>
          <cell r="NZ114">
            <v>0</v>
          </cell>
          <cell r="OA114">
            <v>0</v>
          </cell>
          <cell r="OB114">
            <v>0</v>
          </cell>
          <cell r="OC114">
            <v>0</v>
          </cell>
          <cell r="OD114">
            <v>0</v>
          </cell>
          <cell r="OE114">
            <v>0</v>
          </cell>
          <cell r="OF114">
            <v>0</v>
          </cell>
          <cell r="OG114">
            <v>0</v>
          </cell>
          <cell r="OH114">
            <v>0</v>
          </cell>
          <cell r="OI114">
            <v>0</v>
          </cell>
          <cell r="OJ114">
            <v>0</v>
          </cell>
          <cell r="OL114">
            <v>2020</v>
          </cell>
          <cell r="OM114" t="str">
            <v>нд</v>
          </cell>
          <cell r="ON114">
            <v>2023</v>
          </cell>
          <cell r="OO114" t="str">
            <v>нд</v>
          </cell>
          <cell r="OP114" t="str">
            <v>п</v>
          </cell>
          <cell r="OT114">
            <v>5.2499999879999999</v>
          </cell>
        </row>
        <row r="115">
          <cell r="D115" t="str">
            <v>K_Che313</v>
          </cell>
          <cell r="E115">
            <v>4.5304319819999996</v>
          </cell>
          <cell r="H115">
            <v>4.5304319799999995</v>
          </cell>
          <cell r="J115">
            <v>3.3535141519999998</v>
          </cell>
          <cell r="K115">
            <v>0.2265215920000001</v>
          </cell>
          <cell r="L115">
            <v>3.1269925599999997</v>
          </cell>
          <cell r="M115">
            <v>0</v>
          </cell>
          <cell r="N115">
            <v>0</v>
          </cell>
          <cell r="O115">
            <v>0</v>
          </cell>
          <cell r="P115">
            <v>0</v>
          </cell>
          <cell r="Q115">
            <v>3.1269925599999997</v>
          </cell>
          <cell r="R115">
            <v>0.2265215920000001</v>
          </cell>
          <cell r="S115">
            <v>0</v>
          </cell>
          <cell r="T115">
            <v>0</v>
          </cell>
          <cell r="U115">
            <v>0</v>
          </cell>
          <cell r="V115">
            <v>0</v>
          </cell>
          <cell r="W115">
            <v>0.2265215920000001</v>
          </cell>
          <cell r="X115">
            <v>0</v>
          </cell>
          <cell r="Y115">
            <v>0</v>
          </cell>
          <cell r="Z115">
            <v>0</v>
          </cell>
          <cell r="AA115">
            <v>0</v>
          </cell>
          <cell r="AB115">
            <v>0</v>
          </cell>
          <cell r="AC115">
            <v>0</v>
          </cell>
          <cell r="AD115">
            <v>0.2265215920000001</v>
          </cell>
          <cell r="AE115">
            <v>0</v>
          </cell>
          <cell r="AF115">
            <v>0</v>
          </cell>
          <cell r="AG115">
            <v>0</v>
          </cell>
          <cell r="AH115">
            <v>0</v>
          </cell>
          <cell r="AI115">
            <v>0.2265215920000001</v>
          </cell>
          <cell r="AJ115">
            <v>0</v>
          </cell>
          <cell r="AK115">
            <v>0</v>
          </cell>
          <cell r="AL115">
            <v>0</v>
          </cell>
          <cell r="AM115">
            <v>0</v>
          </cell>
          <cell r="AN115">
            <v>0</v>
          </cell>
          <cell r="AO115">
            <v>0</v>
          </cell>
          <cell r="AP115">
            <v>0</v>
          </cell>
          <cell r="AQ115">
            <v>0</v>
          </cell>
          <cell r="AR115">
            <v>0</v>
          </cell>
          <cell r="AS115">
            <v>0</v>
          </cell>
          <cell r="AT115">
            <v>0</v>
          </cell>
          <cell r="AU115">
            <v>0</v>
          </cell>
          <cell r="AV115">
            <v>0</v>
          </cell>
          <cell r="AW115">
            <v>0</v>
          </cell>
          <cell r="AX115">
            <v>0</v>
          </cell>
          <cell r="AY115">
            <v>0</v>
          </cell>
          <cell r="AZ115">
            <v>0</v>
          </cell>
          <cell r="BA115">
            <v>0</v>
          </cell>
          <cell r="BB115" t="str">
            <v/>
          </cell>
          <cell r="BC115" t="str">
            <v/>
          </cell>
          <cell r="BD115" t="str">
            <v/>
          </cell>
          <cell r="BE115" t="str">
            <v/>
          </cell>
          <cell r="BF115">
            <v>0</v>
          </cell>
          <cell r="BG115">
            <v>0.22652158999999999</v>
          </cell>
          <cell r="BH115">
            <v>0</v>
          </cell>
          <cell r="BI115">
            <v>0</v>
          </cell>
          <cell r="BJ115">
            <v>0</v>
          </cell>
          <cell r="BK115">
            <v>0</v>
          </cell>
          <cell r="BL115">
            <v>0.22652158999999999</v>
          </cell>
          <cell r="BM115">
            <v>0</v>
          </cell>
          <cell r="BN115">
            <v>0</v>
          </cell>
          <cell r="BO115">
            <v>0</v>
          </cell>
          <cell r="BP115">
            <v>0</v>
          </cell>
          <cell r="BQ115">
            <v>0</v>
          </cell>
          <cell r="BR115">
            <v>0</v>
          </cell>
          <cell r="BS115">
            <v>0.22652158999999999</v>
          </cell>
          <cell r="BT115">
            <v>0</v>
          </cell>
          <cell r="BU115">
            <v>0</v>
          </cell>
          <cell r="BV115">
            <v>0</v>
          </cell>
          <cell r="BW115">
            <v>0</v>
          </cell>
          <cell r="BX115">
            <v>0.22652158999999999</v>
          </cell>
          <cell r="BY115">
            <v>0</v>
          </cell>
          <cell r="BZ115">
            <v>0</v>
          </cell>
          <cell r="CA115">
            <v>0</v>
          </cell>
          <cell r="CB115">
            <v>0</v>
          </cell>
          <cell r="CC115">
            <v>0</v>
          </cell>
          <cell r="CD115">
            <v>0</v>
          </cell>
          <cell r="CE115">
            <v>0</v>
          </cell>
          <cell r="CF115">
            <v>0</v>
          </cell>
          <cell r="CG115">
            <v>0</v>
          </cell>
          <cell r="CH115">
            <v>0</v>
          </cell>
          <cell r="CI115">
            <v>0</v>
          </cell>
          <cell r="CJ115">
            <v>0</v>
          </cell>
          <cell r="CK115">
            <v>0</v>
          </cell>
          <cell r="CL115">
            <v>0</v>
          </cell>
          <cell r="CM115">
            <v>0</v>
          </cell>
          <cell r="CN115">
            <v>0</v>
          </cell>
          <cell r="CO115">
            <v>0</v>
          </cell>
          <cell r="CP115">
            <v>0</v>
          </cell>
          <cell r="CQ115" t="str">
            <v/>
          </cell>
          <cell r="CR115" t="str">
            <v/>
          </cell>
          <cell r="CS115" t="str">
            <v/>
          </cell>
          <cell r="CT115" t="str">
            <v/>
          </cell>
          <cell r="CU115">
            <v>0</v>
          </cell>
          <cell r="CX115">
            <v>3.7753599800000002</v>
          </cell>
          <cell r="CY115">
            <v>3.7753599800000002</v>
          </cell>
          <cell r="CZ115">
            <v>0</v>
          </cell>
          <cell r="DA115">
            <v>0</v>
          </cell>
          <cell r="DB115">
            <v>0</v>
          </cell>
          <cell r="DE115">
            <v>3.7753599800000002</v>
          </cell>
          <cell r="DG115">
            <v>1.7927705599999999</v>
          </cell>
          <cell r="DH115">
            <v>0</v>
          </cell>
          <cell r="DI115">
            <v>1.7927705599999999</v>
          </cell>
          <cell r="DJ115">
            <v>1.7927705599999999</v>
          </cell>
          <cell r="DK115">
            <v>0</v>
          </cell>
          <cell r="DL115">
            <v>0</v>
          </cell>
          <cell r="DM115">
            <v>0</v>
          </cell>
          <cell r="DN115">
            <v>0</v>
          </cell>
          <cell r="DS115">
            <v>0</v>
          </cell>
          <cell r="DT115">
            <v>0</v>
          </cell>
          <cell r="DU115">
            <v>0</v>
          </cell>
          <cell r="DV115">
            <v>0</v>
          </cell>
          <cell r="DW115">
            <v>0</v>
          </cell>
          <cell r="DX115" t="str">
            <v/>
          </cell>
          <cell r="DY115" t="str">
            <v/>
          </cell>
          <cell r="DZ115" t="str">
            <v/>
          </cell>
          <cell r="EA115" t="str">
            <v/>
          </cell>
          <cell r="EB115">
            <v>0</v>
          </cell>
          <cell r="EC115">
            <v>0</v>
          </cell>
          <cell r="ED115">
            <v>0</v>
          </cell>
          <cell r="EE115">
            <v>0</v>
          </cell>
          <cell r="EF115">
            <v>0</v>
          </cell>
          <cell r="EG115">
            <v>0</v>
          </cell>
          <cell r="EH115">
            <v>0</v>
          </cell>
          <cell r="EI115">
            <v>0</v>
          </cell>
          <cell r="EJ115">
            <v>0</v>
          </cell>
          <cell r="EK115">
            <v>0</v>
          </cell>
          <cell r="EL115">
            <v>0</v>
          </cell>
          <cell r="EM115">
            <v>0</v>
          </cell>
          <cell r="EN115">
            <v>0</v>
          </cell>
          <cell r="EO115">
            <v>0</v>
          </cell>
          <cell r="EP115">
            <v>0</v>
          </cell>
          <cell r="EQ115">
            <v>0</v>
          </cell>
          <cell r="ER115">
            <v>0</v>
          </cell>
          <cell r="ES115">
            <v>0</v>
          </cell>
          <cell r="ET115">
            <v>0</v>
          </cell>
          <cell r="EU115">
            <v>0</v>
          </cell>
          <cell r="EV115">
            <v>0</v>
          </cell>
          <cell r="EW115">
            <v>0</v>
          </cell>
          <cell r="EX115">
            <v>0</v>
          </cell>
          <cell r="EY115">
            <v>0</v>
          </cell>
          <cell r="EZ115">
            <v>0</v>
          </cell>
          <cell r="FA115">
            <v>0</v>
          </cell>
          <cell r="FB115">
            <v>0</v>
          </cell>
          <cell r="FC115">
            <v>0</v>
          </cell>
          <cell r="FD115">
            <v>0</v>
          </cell>
          <cell r="FE115">
            <v>0</v>
          </cell>
          <cell r="FF115">
            <v>0</v>
          </cell>
          <cell r="FG115" t="str">
            <v/>
          </cell>
          <cell r="FH115" t="str">
            <v/>
          </cell>
          <cell r="FI115" t="str">
            <v/>
          </cell>
          <cell r="FJ115" t="str">
            <v/>
          </cell>
          <cell r="FK115">
            <v>0</v>
          </cell>
          <cell r="FN115">
            <v>3.7753599800000002</v>
          </cell>
          <cell r="FO115">
            <v>0</v>
          </cell>
          <cell r="FP115">
            <v>0</v>
          </cell>
          <cell r="FQ115">
            <v>0</v>
          </cell>
          <cell r="FR115">
            <v>0</v>
          </cell>
          <cell r="FS115">
            <v>0</v>
          </cell>
          <cell r="FT115">
            <v>0</v>
          </cell>
          <cell r="FU115">
            <v>0</v>
          </cell>
          <cell r="FV115">
            <v>1</v>
          </cell>
          <cell r="FW115">
            <v>0</v>
          </cell>
          <cell r="FX115">
            <v>1</v>
          </cell>
          <cell r="FZ115">
            <v>0</v>
          </cell>
          <cell r="GA115">
            <v>0</v>
          </cell>
          <cell r="GB115">
            <v>0</v>
          </cell>
          <cell r="GC115">
            <v>0</v>
          </cell>
          <cell r="GD115">
            <v>0</v>
          </cell>
          <cell r="GE115">
            <v>0</v>
          </cell>
          <cell r="GF115">
            <v>0</v>
          </cell>
          <cell r="GG115">
            <v>0</v>
          </cell>
          <cell r="GH115">
            <v>0</v>
          </cell>
          <cell r="GI115">
            <v>0</v>
          </cell>
          <cell r="GJ115">
            <v>0</v>
          </cell>
          <cell r="GK115">
            <v>0</v>
          </cell>
          <cell r="GL115">
            <v>0</v>
          </cell>
          <cell r="GM115">
            <v>0</v>
          </cell>
          <cell r="GN115">
            <v>0</v>
          </cell>
          <cell r="GO115">
            <v>0</v>
          </cell>
          <cell r="GP115">
            <v>0</v>
          </cell>
          <cell r="GQ115">
            <v>0</v>
          </cell>
          <cell r="GR115">
            <v>0</v>
          </cell>
          <cell r="GS115">
            <v>0</v>
          </cell>
          <cell r="GT115">
            <v>0</v>
          </cell>
          <cell r="GU115">
            <v>0</v>
          </cell>
          <cell r="GV115">
            <v>0</v>
          </cell>
          <cell r="GW115">
            <v>0</v>
          </cell>
          <cell r="GX115">
            <v>0</v>
          </cell>
          <cell r="GY115">
            <v>0</v>
          </cell>
          <cell r="GZ115">
            <v>0</v>
          </cell>
          <cell r="HA115">
            <v>0</v>
          </cell>
          <cell r="HB115">
            <v>0</v>
          </cell>
          <cell r="HC115">
            <v>0</v>
          </cell>
          <cell r="HD115">
            <v>0</v>
          </cell>
          <cell r="HE115">
            <v>0</v>
          </cell>
          <cell r="HF115">
            <v>0</v>
          </cell>
          <cell r="HG115">
            <v>0</v>
          </cell>
          <cell r="HH115">
            <v>0</v>
          </cell>
          <cell r="HI115">
            <v>0</v>
          </cell>
          <cell r="HJ115">
            <v>0</v>
          </cell>
          <cell r="HK115">
            <v>0</v>
          </cell>
          <cell r="HL115">
            <v>0</v>
          </cell>
          <cell r="HM115">
            <v>0</v>
          </cell>
          <cell r="HN115">
            <v>0</v>
          </cell>
          <cell r="HO115">
            <v>0</v>
          </cell>
          <cell r="HP115">
            <v>0</v>
          </cell>
          <cell r="HQ115">
            <v>0</v>
          </cell>
          <cell r="HR115">
            <v>0</v>
          </cell>
          <cell r="HS115">
            <v>0</v>
          </cell>
          <cell r="HT115">
            <v>0</v>
          </cell>
          <cell r="HU115">
            <v>0</v>
          </cell>
          <cell r="HV115">
            <v>0</v>
          </cell>
          <cell r="HW115">
            <v>0</v>
          </cell>
          <cell r="HX115">
            <v>0</v>
          </cell>
          <cell r="HY115">
            <v>0</v>
          </cell>
          <cell r="HZ115">
            <v>0</v>
          </cell>
          <cell r="IA115">
            <v>0</v>
          </cell>
          <cell r="IB115">
            <v>0</v>
          </cell>
          <cell r="IC115">
            <v>0</v>
          </cell>
          <cell r="ID115">
            <v>0</v>
          </cell>
          <cell r="IE115">
            <v>0</v>
          </cell>
          <cell r="IF115">
            <v>0</v>
          </cell>
          <cell r="IG115">
            <v>0</v>
          </cell>
          <cell r="IH115">
            <v>0</v>
          </cell>
          <cell r="II115">
            <v>0</v>
          </cell>
          <cell r="IJ115">
            <v>0</v>
          </cell>
          <cell r="IK115">
            <v>0</v>
          </cell>
          <cell r="IL115">
            <v>0</v>
          </cell>
          <cell r="IM115">
            <v>0</v>
          </cell>
          <cell r="IN115">
            <v>0</v>
          </cell>
          <cell r="IO115">
            <v>0</v>
          </cell>
          <cell r="IP115">
            <v>0</v>
          </cell>
          <cell r="IQ115">
            <v>0</v>
          </cell>
          <cell r="IR115">
            <v>0</v>
          </cell>
          <cell r="IS115">
            <v>0</v>
          </cell>
          <cell r="IT115">
            <v>0</v>
          </cell>
          <cell r="IU115">
            <v>0</v>
          </cell>
          <cell r="IV115">
            <v>0</v>
          </cell>
          <cell r="IW115">
            <v>0</v>
          </cell>
          <cell r="IX115">
            <v>0</v>
          </cell>
          <cell r="IY115">
            <v>0</v>
          </cell>
          <cell r="IZ115">
            <v>0</v>
          </cell>
          <cell r="JA115">
            <v>0</v>
          </cell>
          <cell r="JB115">
            <v>0</v>
          </cell>
          <cell r="JC115">
            <v>0</v>
          </cell>
          <cell r="JD115">
            <v>0</v>
          </cell>
          <cell r="JE115">
            <v>0</v>
          </cell>
          <cell r="JF115">
            <v>0</v>
          </cell>
          <cell r="JG115">
            <v>0</v>
          </cell>
          <cell r="JH115">
            <v>0</v>
          </cell>
          <cell r="JI115">
            <v>0</v>
          </cell>
          <cell r="JJ115">
            <v>0</v>
          </cell>
          <cell r="JK115">
            <v>0</v>
          </cell>
          <cell r="JL115">
            <v>0</v>
          </cell>
          <cell r="JM115">
            <v>0</v>
          </cell>
          <cell r="JN115">
            <v>0</v>
          </cell>
          <cell r="JO115">
            <v>0</v>
          </cell>
          <cell r="JP115">
            <v>0</v>
          </cell>
          <cell r="JQ115">
            <v>0</v>
          </cell>
          <cell r="JR115">
            <v>0</v>
          </cell>
          <cell r="JS115">
            <v>0</v>
          </cell>
          <cell r="JT115">
            <v>0</v>
          </cell>
          <cell r="JU115">
            <v>0</v>
          </cell>
          <cell r="JV115">
            <v>0</v>
          </cell>
          <cell r="JW115">
            <v>0</v>
          </cell>
          <cell r="JX115">
            <v>0</v>
          </cell>
          <cell r="JY115">
            <v>0</v>
          </cell>
          <cell r="JZ115">
            <v>0</v>
          </cell>
          <cell r="KA115">
            <v>0</v>
          </cell>
          <cell r="KB115">
            <v>0</v>
          </cell>
          <cell r="KC115">
            <v>0</v>
          </cell>
          <cell r="KD115">
            <v>0</v>
          </cell>
          <cell r="KE115">
            <v>0</v>
          </cell>
          <cell r="KF115">
            <v>0</v>
          </cell>
          <cell r="KG115">
            <v>0</v>
          </cell>
          <cell r="KH115">
            <v>0</v>
          </cell>
          <cell r="KI115">
            <v>0</v>
          </cell>
          <cell r="KJ115">
            <v>0</v>
          </cell>
          <cell r="KK115">
            <v>0</v>
          </cell>
          <cell r="KL115">
            <v>0</v>
          </cell>
          <cell r="KM115">
            <v>0</v>
          </cell>
          <cell r="KN115">
            <v>0</v>
          </cell>
          <cell r="KO115">
            <v>0</v>
          </cell>
          <cell r="KP115">
            <v>0</v>
          </cell>
          <cell r="KQ115">
            <v>0</v>
          </cell>
          <cell r="KR115">
            <v>0</v>
          </cell>
          <cell r="KS115">
            <v>0</v>
          </cell>
          <cell r="KT115">
            <v>0</v>
          </cell>
          <cell r="KU115">
            <v>0</v>
          </cell>
          <cell r="KV115">
            <v>0</v>
          </cell>
          <cell r="KW115">
            <v>0</v>
          </cell>
          <cell r="KX115">
            <v>0</v>
          </cell>
          <cell r="KY115">
            <v>0</v>
          </cell>
          <cell r="KZ115">
            <v>0</v>
          </cell>
          <cell r="LA115">
            <v>0</v>
          </cell>
          <cell r="LB115">
            <v>0</v>
          </cell>
          <cell r="LC115">
            <v>0</v>
          </cell>
          <cell r="LD115">
            <v>0</v>
          </cell>
          <cell r="LE115">
            <v>0</v>
          </cell>
          <cell r="LF115">
            <v>0</v>
          </cell>
          <cell r="LG115">
            <v>0</v>
          </cell>
          <cell r="LH115">
            <v>0</v>
          </cell>
          <cell r="LI115">
            <v>0</v>
          </cell>
          <cell r="LJ115">
            <v>0</v>
          </cell>
          <cell r="LK115">
            <v>0</v>
          </cell>
          <cell r="LL115">
            <v>0</v>
          </cell>
          <cell r="LQ115">
            <v>0</v>
          </cell>
          <cell r="LR115">
            <v>0</v>
          </cell>
          <cell r="LS115">
            <v>0</v>
          </cell>
          <cell r="LT115">
            <v>0</v>
          </cell>
          <cell r="LU115">
            <v>0</v>
          </cell>
          <cell r="LX115">
            <v>0</v>
          </cell>
          <cell r="LY115">
            <v>0</v>
          </cell>
          <cell r="LZ115">
            <v>0</v>
          </cell>
          <cell r="MA115">
            <v>0</v>
          </cell>
          <cell r="MB115">
            <v>0</v>
          </cell>
          <cell r="MC115">
            <v>0</v>
          </cell>
          <cell r="MD115">
            <v>0</v>
          </cell>
          <cell r="ME115">
            <v>0</v>
          </cell>
          <cell r="MF115">
            <v>0</v>
          </cell>
          <cell r="MG115">
            <v>0</v>
          </cell>
          <cell r="MH115">
            <v>0</v>
          </cell>
          <cell r="MI115">
            <v>0</v>
          </cell>
          <cell r="MJ115">
            <v>0</v>
          </cell>
          <cell r="MK115">
            <v>0</v>
          </cell>
          <cell r="ML115">
            <v>0</v>
          </cell>
          <cell r="MM115">
            <v>0</v>
          </cell>
          <cell r="MN115">
            <v>0</v>
          </cell>
          <cell r="MO115">
            <v>0</v>
          </cell>
          <cell r="MP115">
            <v>0</v>
          </cell>
          <cell r="MQ115">
            <v>0</v>
          </cell>
          <cell r="MR115">
            <v>0</v>
          </cell>
          <cell r="MS115">
            <v>0</v>
          </cell>
          <cell r="MT115">
            <v>0</v>
          </cell>
          <cell r="MU115">
            <v>0</v>
          </cell>
          <cell r="MV115">
            <v>0</v>
          </cell>
          <cell r="MW115">
            <v>0</v>
          </cell>
          <cell r="MX115">
            <v>0</v>
          </cell>
          <cell r="MY115">
            <v>0</v>
          </cell>
          <cell r="MZ115">
            <v>0</v>
          </cell>
          <cell r="NA115">
            <v>0</v>
          </cell>
          <cell r="NB115">
            <v>0</v>
          </cell>
          <cell r="NC115">
            <v>0</v>
          </cell>
          <cell r="ND115">
            <v>0</v>
          </cell>
          <cell r="NE115">
            <v>0</v>
          </cell>
          <cell r="NF115">
            <v>0</v>
          </cell>
          <cell r="NG115">
            <v>0</v>
          </cell>
          <cell r="NH115">
            <v>0</v>
          </cell>
          <cell r="NI115">
            <v>0</v>
          </cell>
          <cell r="NJ115">
            <v>0</v>
          </cell>
          <cell r="NK115">
            <v>0</v>
          </cell>
          <cell r="NL115">
            <v>0</v>
          </cell>
          <cell r="NM115">
            <v>0</v>
          </cell>
          <cell r="NN115">
            <v>0</v>
          </cell>
          <cell r="NO115">
            <v>0</v>
          </cell>
          <cell r="NP115">
            <v>0</v>
          </cell>
          <cell r="NQ115">
            <v>0</v>
          </cell>
          <cell r="NR115">
            <v>0</v>
          </cell>
          <cell r="NS115">
            <v>0</v>
          </cell>
          <cell r="NT115">
            <v>0</v>
          </cell>
          <cell r="NU115">
            <v>0</v>
          </cell>
          <cell r="NV115">
            <v>0</v>
          </cell>
          <cell r="NW115">
            <v>0</v>
          </cell>
          <cell r="NX115">
            <v>0</v>
          </cell>
          <cell r="NY115">
            <v>0</v>
          </cell>
          <cell r="NZ115">
            <v>0</v>
          </cell>
          <cell r="OA115">
            <v>0</v>
          </cell>
          <cell r="OB115">
            <v>0</v>
          </cell>
          <cell r="OC115">
            <v>0</v>
          </cell>
          <cell r="OD115">
            <v>0</v>
          </cell>
          <cell r="OE115">
            <v>0</v>
          </cell>
          <cell r="OF115">
            <v>0</v>
          </cell>
          <cell r="OG115">
            <v>0</v>
          </cell>
          <cell r="OH115">
            <v>0</v>
          </cell>
          <cell r="OI115">
            <v>0</v>
          </cell>
          <cell r="OJ115">
            <v>0</v>
          </cell>
          <cell r="OL115">
            <v>2020</v>
          </cell>
          <cell r="OM115" t="str">
            <v>нд</v>
          </cell>
          <cell r="ON115">
            <v>2023</v>
          </cell>
          <cell r="OO115" t="str">
            <v>нд</v>
          </cell>
          <cell r="OP115" t="str">
            <v>п</v>
          </cell>
          <cell r="OT115">
            <v>4.5304319819999996</v>
          </cell>
        </row>
        <row r="116">
          <cell r="D116" t="str">
            <v>K_Che314</v>
          </cell>
          <cell r="E116">
            <v>8.31</v>
          </cell>
          <cell r="H116">
            <v>8.31</v>
          </cell>
          <cell r="J116">
            <v>7.1248404000000001</v>
          </cell>
          <cell r="K116">
            <v>5.5996173100000002</v>
          </cell>
          <cell r="L116">
            <v>1.5252230900000001</v>
          </cell>
          <cell r="M116">
            <v>0</v>
          </cell>
          <cell r="N116">
            <v>0</v>
          </cell>
          <cell r="O116">
            <v>0</v>
          </cell>
          <cell r="P116">
            <v>0</v>
          </cell>
          <cell r="Q116">
            <v>1.5252230900000001</v>
          </cell>
          <cell r="R116">
            <v>5.5996173100000002</v>
          </cell>
          <cell r="S116">
            <v>0</v>
          </cell>
          <cell r="T116">
            <v>0</v>
          </cell>
          <cell r="U116">
            <v>0</v>
          </cell>
          <cell r="V116">
            <v>0</v>
          </cell>
          <cell r="W116">
            <v>5.5996173100000002</v>
          </cell>
          <cell r="X116">
            <v>0</v>
          </cell>
          <cell r="Y116">
            <v>0</v>
          </cell>
          <cell r="Z116">
            <v>0</v>
          </cell>
          <cell r="AA116">
            <v>0</v>
          </cell>
          <cell r="AB116">
            <v>0</v>
          </cell>
          <cell r="AC116">
            <v>0</v>
          </cell>
          <cell r="AD116">
            <v>5.5996173100000002</v>
          </cell>
          <cell r="AE116">
            <v>0</v>
          </cell>
          <cell r="AF116">
            <v>0</v>
          </cell>
          <cell r="AG116">
            <v>0</v>
          </cell>
          <cell r="AH116">
            <v>0</v>
          </cell>
          <cell r="AI116">
            <v>5.5996173100000002</v>
          </cell>
          <cell r="AJ116">
            <v>0</v>
          </cell>
          <cell r="AK116">
            <v>0</v>
          </cell>
          <cell r="AL116">
            <v>0</v>
          </cell>
          <cell r="AM116">
            <v>0</v>
          </cell>
          <cell r="AN116">
            <v>0</v>
          </cell>
          <cell r="AO116">
            <v>0</v>
          </cell>
          <cell r="AP116">
            <v>0</v>
          </cell>
          <cell r="AQ116">
            <v>0</v>
          </cell>
          <cell r="AR116">
            <v>0</v>
          </cell>
          <cell r="AS116">
            <v>0</v>
          </cell>
          <cell r="AT116">
            <v>0</v>
          </cell>
          <cell r="AU116">
            <v>0</v>
          </cell>
          <cell r="AV116">
            <v>0</v>
          </cell>
          <cell r="AW116">
            <v>0</v>
          </cell>
          <cell r="AX116">
            <v>0</v>
          </cell>
          <cell r="AY116">
            <v>0</v>
          </cell>
          <cell r="AZ116">
            <v>0</v>
          </cell>
          <cell r="BA116">
            <v>0</v>
          </cell>
          <cell r="BB116" t="str">
            <v/>
          </cell>
          <cell r="BC116" t="str">
            <v/>
          </cell>
          <cell r="BD116" t="str">
            <v/>
          </cell>
          <cell r="BE116" t="str">
            <v/>
          </cell>
          <cell r="BF116">
            <v>0</v>
          </cell>
          <cell r="BG116">
            <v>5.5996173100000002</v>
          </cell>
          <cell r="BH116">
            <v>0</v>
          </cell>
          <cell r="BI116">
            <v>0</v>
          </cell>
          <cell r="BJ116">
            <v>0</v>
          </cell>
          <cell r="BK116">
            <v>0</v>
          </cell>
          <cell r="BL116">
            <v>5.5996173100000002</v>
          </cell>
          <cell r="BM116">
            <v>0</v>
          </cell>
          <cell r="BN116">
            <v>0</v>
          </cell>
          <cell r="BO116">
            <v>0</v>
          </cell>
          <cell r="BP116">
            <v>0</v>
          </cell>
          <cell r="BQ116">
            <v>0</v>
          </cell>
          <cell r="BR116">
            <v>0</v>
          </cell>
          <cell r="BS116">
            <v>5.5996173100000002</v>
          </cell>
          <cell r="BT116">
            <v>0</v>
          </cell>
          <cell r="BU116">
            <v>0</v>
          </cell>
          <cell r="BV116">
            <v>0</v>
          </cell>
          <cell r="BW116">
            <v>0</v>
          </cell>
          <cell r="BX116">
            <v>5.5996173100000002</v>
          </cell>
          <cell r="BY116">
            <v>0</v>
          </cell>
          <cell r="BZ116">
            <v>0</v>
          </cell>
          <cell r="CA116">
            <v>0</v>
          </cell>
          <cell r="CB116">
            <v>0</v>
          </cell>
          <cell r="CC116">
            <v>0</v>
          </cell>
          <cell r="CD116">
            <v>0</v>
          </cell>
          <cell r="CE116">
            <v>0</v>
          </cell>
          <cell r="CF116">
            <v>0</v>
          </cell>
          <cell r="CG116">
            <v>0</v>
          </cell>
          <cell r="CH116">
            <v>0</v>
          </cell>
          <cell r="CI116">
            <v>0</v>
          </cell>
          <cell r="CJ116">
            <v>0</v>
          </cell>
          <cell r="CK116">
            <v>0</v>
          </cell>
          <cell r="CL116">
            <v>0</v>
          </cell>
          <cell r="CM116">
            <v>0</v>
          </cell>
          <cell r="CN116">
            <v>0</v>
          </cell>
          <cell r="CO116">
            <v>0</v>
          </cell>
          <cell r="CP116">
            <v>0</v>
          </cell>
          <cell r="CQ116" t="str">
            <v/>
          </cell>
          <cell r="CR116" t="str">
            <v/>
          </cell>
          <cell r="CS116" t="str">
            <v/>
          </cell>
          <cell r="CT116" t="str">
            <v/>
          </cell>
          <cell r="CU116">
            <v>0</v>
          </cell>
          <cell r="CX116">
            <v>6.9249999999999998</v>
          </cell>
          <cell r="CY116">
            <v>6.9249999999999998</v>
          </cell>
          <cell r="CZ116">
            <v>0</v>
          </cell>
          <cell r="DA116">
            <v>0</v>
          </cell>
          <cell r="DB116">
            <v>0</v>
          </cell>
          <cell r="DE116">
            <v>6.9249999999999998</v>
          </cell>
          <cell r="DG116">
            <v>3.4501504000000001</v>
          </cell>
          <cell r="DH116">
            <v>3.4501504000000001</v>
          </cell>
          <cell r="DI116">
            <v>0</v>
          </cell>
          <cell r="DJ116">
            <v>0</v>
          </cell>
          <cell r="DK116">
            <v>0</v>
          </cell>
          <cell r="DL116">
            <v>0</v>
          </cell>
          <cell r="DM116">
            <v>0</v>
          </cell>
          <cell r="DN116">
            <v>3.4501504000000001</v>
          </cell>
          <cell r="DS116">
            <v>0</v>
          </cell>
          <cell r="DT116">
            <v>3.4501504000000001</v>
          </cell>
          <cell r="DU116">
            <v>0</v>
          </cell>
          <cell r="DV116">
            <v>0</v>
          </cell>
          <cell r="DW116">
            <v>0</v>
          </cell>
          <cell r="DX116" t="str">
            <v/>
          </cell>
          <cell r="DY116">
            <v>1</v>
          </cell>
          <cell r="DZ116" t="str">
            <v/>
          </cell>
          <cell r="EA116" t="str">
            <v/>
          </cell>
          <cell r="EB116" t="str">
            <v>1</v>
          </cell>
          <cell r="EC116">
            <v>3.4501504000000001</v>
          </cell>
          <cell r="ED116">
            <v>3.4501504000000001</v>
          </cell>
          <cell r="EE116">
            <v>0</v>
          </cell>
          <cell r="EF116">
            <v>0</v>
          </cell>
          <cell r="EG116">
            <v>0</v>
          </cell>
          <cell r="EH116">
            <v>0</v>
          </cell>
          <cell r="EI116">
            <v>0</v>
          </cell>
          <cell r="EJ116">
            <v>0</v>
          </cell>
          <cell r="EK116">
            <v>0</v>
          </cell>
          <cell r="EL116">
            <v>0</v>
          </cell>
          <cell r="EM116">
            <v>3.4501504000000001</v>
          </cell>
          <cell r="EN116">
            <v>3.4501504000000001</v>
          </cell>
          <cell r="EO116">
            <v>0</v>
          </cell>
          <cell r="EP116">
            <v>0</v>
          </cell>
          <cell r="EQ116">
            <v>0</v>
          </cell>
          <cell r="ER116">
            <v>0</v>
          </cell>
          <cell r="ES116">
            <v>0</v>
          </cell>
          <cell r="ET116">
            <v>0</v>
          </cell>
          <cell r="EU116">
            <v>0</v>
          </cell>
          <cell r="EV116">
            <v>0</v>
          </cell>
          <cell r="EW116">
            <v>0</v>
          </cell>
          <cell r="EX116">
            <v>0</v>
          </cell>
          <cell r="EY116">
            <v>0</v>
          </cell>
          <cell r="EZ116">
            <v>0</v>
          </cell>
          <cell r="FA116">
            <v>0</v>
          </cell>
          <cell r="FB116">
            <v>0</v>
          </cell>
          <cell r="FC116">
            <v>0</v>
          </cell>
          <cell r="FD116">
            <v>0</v>
          </cell>
          <cell r="FE116">
            <v>0</v>
          </cell>
          <cell r="FF116">
            <v>0</v>
          </cell>
          <cell r="FG116" t="str">
            <v/>
          </cell>
          <cell r="FH116">
            <v>1</v>
          </cell>
          <cell r="FI116" t="str">
            <v/>
          </cell>
          <cell r="FJ116" t="str">
            <v/>
          </cell>
          <cell r="FK116" t="str">
            <v>1</v>
          </cell>
          <cell r="FN116">
            <v>6.9249999999999998</v>
          </cell>
          <cell r="FO116">
            <v>0</v>
          </cell>
          <cell r="FP116">
            <v>0</v>
          </cell>
          <cell r="FQ116">
            <v>0</v>
          </cell>
          <cell r="FR116">
            <v>0</v>
          </cell>
          <cell r="FS116">
            <v>0</v>
          </cell>
          <cell r="FT116">
            <v>0</v>
          </cell>
          <cell r="FU116">
            <v>0</v>
          </cell>
          <cell r="FV116">
            <v>1</v>
          </cell>
          <cell r="FW116">
            <v>0</v>
          </cell>
          <cell r="FX116">
            <v>1</v>
          </cell>
          <cell r="FZ116">
            <v>0</v>
          </cell>
          <cell r="GA116">
            <v>0</v>
          </cell>
          <cell r="GB116">
            <v>0</v>
          </cell>
          <cell r="GC116">
            <v>0</v>
          </cell>
          <cell r="GD116">
            <v>0</v>
          </cell>
          <cell r="GE116">
            <v>0</v>
          </cell>
          <cell r="GF116">
            <v>0</v>
          </cell>
          <cell r="GG116">
            <v>0</v>
          </cell>
          <cell r="GH116">
            <v>0</v>
          </cell>
          <cell r="GI116">
            <v>0</v>
          </cell>
          <cell r="GJ116">
            <v>0</v>
          </cell>
          <cell r="GK116">
            <v>0</v>
          </cell>
          <cell r="GL116">
            <v>0</v>
          </cell>
          <cell r="GM116">
            <v>0</v>
          </cell>
          <cell r="GN116">
            <v>0</v>
          </cell>
          <cell r="GO116">
            <v>0</v>
          </cell>
          <cell r="GP116">
            <v>0</v>
          </cell>
          <cell r="GQ116">
            <v>0</v>
          </cell>
          <cell r="GR116">
            <v>0</v>
          </cell>
          <cell r="GS116">
            <v>0</v>
          </cell>
          <cell r="GT116">
            <v>0</v>
          </cell>
          <cell r="GU116">
            <v>0</v>
          </cell>
          <cell r="GV116">
            <v>0</v>
          </cell>
          <cell r="GW116">
            <v>0</v>
          </cell>
          <cell r="GX116">
            <v>0</v>
          </cell>
          <cell r="GY116">
            <v>0</v>
          </cell>
          <cell r="GZ116">
            <v>0</v>
          </cell>
          <cell r="HA116">
            <v>0</v>
          </cell>
          <cell r="HB116">
            <v>0</v>
          </cell>
          <cell r="HC116">
            <v>0</v>
          </cell>
          <cell r="HD116">
            <v>0</v>
          </cell>
          <cell r="HE116">
            <v>0</v>
          </cell>
          <cell r="HF116">
            <v>0</v>
          </cell>
          <cell r="HG116">
            <v>0</v>
          </cell>
          <cell r="HH116">
            <v>0</v>
          </cell>
          <cell r="HI116">
            <v>0</v>
          </cell>
          <cell r="HJ116">
            <v>0</v>
          </cell>
          <cell r="HK116">
            <v>0</v>
          </cell>
          <cell r="HL116">
            <v>0</v>
          </cell>
          <cell r="HM116">
            <v>0</v>
          </cell>
          <cell r="HN116">
            <v>0</v>
          </cell>
          <cell r="HO116">
            <v>0</v>
          </cell>
          <cell r="HP116">
            <v>0</v>
          </cell>
          <cell r="HQ116">
            <v>0</v>
          </cell>
          <cell r="HR116">
            <v>0</v>
          </cell>
          <cell r="HS116">
            <v>0</v>
          </cell>
          <cell r="HT116">
            <v>0</v>
          </cell>
          <cell r="HU116">
            <v>0</v>
          </cell>
          <cell r="HV116">
            <v>0</v>
          </cell>
          <cell r="HW116">
            <v>0</v>
          </cell>
          <cell r="HX116">
            <v>0</v>
          </cell>
          <cell r="HY116">
            <v>0</v>
          </cell>
          <cell r="HZ116">
            <v>0</v>
          </cell>
          <cell r="IA116">
            <v>0</v>
          </cell>
          <cell r="IB116">
            <v>0</v>
          </cell>
          <cell r="IC116">
            <v>0</v>
          </cell>
          <cell r="ID116">
            <v>0</v>
          </cell>
          <cell r="IE116">
            <v>0</v>
          </cell>
          <cell r="IF116">
            <v>0</v>
          </cell>
          <cell r="IG116">
            <v>0</v>
          </cell>
          <cell r="IH116">
            <v>0</v>
          </cell>
          <cell r="II116">
            <v>0</v>
          </cell>
          <cell r="IJ116">
            <v>0</v>
          </cell>
          <cell r="IK116">
            <v>0</v>
          </cell>
          <cell r="IL116">
            <v>0</v>
          </cell>
          <cell r="IM116">
            <v>0</v>
          </cell>
          <cell r="IN116">
            <v>0</v>
          </cell>
          <cell r="IO116">
            <v>0</v>
          </cell>
          <cell r="IP116">
            <v>0</v>
          </cell>
          <cell r="IQ116">
            <v>0</v>
          </cell>
          <cell r="IR116">
            <v>0</v>
          </cell>
          <cell r="IS116">
            <v>0</v>
          </cell>
          <cell r="IT116">
            <v>0</v>
          </cell>
          <cell r="IU116">
            <v>0</v>
          </cell>
          <cell r="IV116">
            <v>0</v>
          </cell>
          <cell r="IW116">
            <v>0</v>
          </cell>
          <cell r="IX116">
            <v>0</v>
          </cell>
          <cell r="IY116">
            <v>0</v>
          </cell>
          <cell r="IZ116">
            <v>0</v>
          </cell>
          <cell r="JA116">
            <v>0</v>
          </cell>
          <cell r="JB116">
            <v>0</v>
          </cell>
          <cell r="JC116">
            <v>0</v>
          </cell>
          <cell r="JD116">
            <v>0</v>
          </cell>
          <cell r="JE116">
            <v>0</v>
          </cell>
          <cell r="JF116">
            <v>0</v>
          </cell>
          <cell r="JG116">
            <v>0</v>
          </cell>
          <cell r="JH116">
            <v>0</v>
          </cell>
          <cell r="JI116">
            <v>0</v>
          </cell>
          <cell r="JJ116">
            <v>0</v>
          </cell>
          <cell r="JK116">
            <v>0</v>
          </cell>
          <cell r="JL116">
            <v>0</v>
          </cell>
          <cell r="JM116">
            <v>0</v>
          </cell>
          <cell r="JN116">
            <v>0</v>
          </cell>
          <cell r="JO116">
            <v>0</v>
          </cell>
          <cell r="JP116">
            <v>0</v>
          </cell>
          <cell r="JQ116">
            <v>0</v>
          </cell>
          <cell r="JR116">
            <v>0</v>
          </cell>
          <cell r="JS116">
            <v>0</v>
          </cell>
          <cell r="JT116">
            <v>0</v>
          </cell>
          <cell r="JU116">
            <v>0</v>
          </cell>
          <cell r="JV116">
            <v>0</v>
          </cell>
          <cell r="JW116">
            <v>0</v>
          </cell>
          <cell r="JX116">
            <v>0</v>
          </cell>
          <cell r="JY116">
            <v>0</v>
          </cell>
          <cell r="JZ116">
            <v>0</v>
          </cell>
          <cell r="KA116">
            <v>0</v>
          </cell>
          <cell r="KB116">
            <v>0</v>
          </cell>
          <cell r="KC116">
            <v>0</v>
          </cell>
          <cell r="KD116">
            <v>0</v>
          </cell>
          <cell r="KE116">
            <v>0</v>
          </cell>
          <cell r="KF116">
            <v>0</v>
          </cell>
          <cell r="KG116">
            <v>0</v>
          </cell>
          <cell r="KH116">
            <v>0</v>
          </cell>
          <cell r="KI116">
            <v>0</v>
          </cell>
          <cell r="KJ116">
            <v>0</v>
          </cell>
          <cell r="KK116">
            <v>0</v>
          </cell>
          <cell r="KL116">
            <v>0</v>
          </cell>
          <cell r="KM116">
            <v>0</v>
          </cell>
          <cell r="KN116">
            <v>0</v>
          </cell>
          <cell r="KO116">
            <v>0</v>
          </cell>
          <cell r="KP116">
            <v>0</v>
          </cell>
          <cell r="KQ116">
            <v>0</v>
          </cell>
          <cell r="KR116">
            <v>0</v>
          </cell>
          <cell r="KS116">
            <v>0</v>
          </cell>
          <cell r="KT116">
            <v>0</v>
          </cell>
          <cell r="KU116">
            <v>0</v>
          </cell>
          <cell r="KV116">
            <v>0</v>
          </cell>
          <cell r="KW116">
            <v>0</v>
          </cell>
          <cell r="KX116">
            <v>0</v>
          </cell>
          <cell r="KY116">
            <v>0</v>
          </cell>
          <cell r="KZ116">
            <v>0</v>
          </cell>
          <cell r="LA116">
            <v>0</v>
          </cell>
          <cell r="LB116">
            <v>0</v>
          </cell>
          <cell r="LC116">
            <v>0</v>
          </cell>
          <cell r="LD116">
            <v>0</v>
          </cell>
          <cell r="LE116">
            <v>0</v>
          </cell>
          <cell r="LF116">
            <v>0</v>
          </cell>
          <cell r="LG116">
            <v>0</v>
          </cell>
          <cell r="LH116">
            <v>0</v>
          </cell>
          <cell r="LI116">
            <v>0</v>
          </cell>
          <cell r="LJ116">
            <v>0</v>
          </cell>
          <cell r="LK116">
            <v>0</v>
          </cell>
          <cell r="LL116">
            <v>0</v>
          </cell>
          <cell r="LQ116">
            <v>0</v>
          </cell>
          <cell r="LR116">
            <v>0</v>
          </cell>
          <cell r="LS116">
            <v>0</v>
          </cell>
          <cell r="LT116">
            <v>0</v>
          </cell>
          <cell r="LU116">
            <v>0</v>
          </cell>
          <cell r="LX116">
            <v>0</v>
          </cell>
          <cell r="LY116">
            <v>0</v>
          </cell>
          <cell r="LZ116">
            <v>0</v>
          </cell>
          <cell r="MA116">
            <v>0</v>
          </cell>
          <cell r="MB116">
            <v>0</v>
          </cell>
          <cell r="MC116">
            <v>0</v>
          </cell>
          <cell r="MD116">
            <v>0</v>
          </cell>
          <cell r="ME116">
            <v>0</v>
          </cell>
          <cell r="MF116">
            <v>0</v>
          </cell>
          <cell r="MG116">
            <v>0</v>
          </cell>
          <cell r="MH116">
            <v>0</v>
          </cell>
          <cell r="MI116">
            <v>0</v>
          </cell>
          <cell r="MJ116">
            <v>0</v>
          </cell>
          <cell r="MK116">
            <v>0</v>
          </cell>
          <cell r="ML116">
            <v>0</v>
          </cell>
          <cell r="MM116">
            <v>0</v>
          </cell>
          <cell r="MN116">
            <v>0</v>
          </cell>
          <cell r="MO116">
            <v>0</v>
          </cell>
          <cell r="MP116">
            <v>0</v>
          </cell>
          <cell r="MQ116">
            <v>0</v>
          </cell>
          <cell r="MR116">
            <v>0</v>
          </cell>
          <cell r="MS116">
            <v>0</v>
          </cell>
          <cell r="MT116">
            <v>0</v>
          </cell>
          <cell r="MU116">
            <v>0</v>
          </cell>
          <cell r="MV116">
            <v>0</v>
          </cell>
          <cell r="MW116">
            <v>0</v>
          </cell>
          <cell r="MX116">
            <v>0</v>
          </cell>
          <cell r="MY116">
            <v>0</v>
          </cell>
          <cell r="MZ116">
            <v>0</v>
          </cell>
          <cell r="NA116">
            <v>0</v>
          </cell>
          <cell r="NB116">
            <v>0</v>
          </cell>
          <cell r="NC116">
            <v>0</v>
          </cell>
          <cell r="ND116">
            <v>0</v>
          </cell>
          <cell r="NE116">
            <v>0</v>
          </cell>
          <cell r="NF116">
            <v>0</v>
          </cell>
          <cell r="NG116">
            <v>0</v>
          </cell>
          <cell r="NH116">
            <v>0</v>
          </cell>
          <cell r="NI116">
            <v>0</v>
          </cell>
          <cell r="NJ116">
            <v>0</v>
          </cell>
          <cell r="NK116">
            <v>0</v>
          </cell>
          <cell r="NL116">
            <v>0</v>
          </cell>
          <cell r="NM116">
            <v>0</v>
          </cell>
          <cell r="NN116">
            <v>0</v>
          </cell>
          <cell r="NO116">
            <v>0</v>
          </cell>
          <cell r="NP116">
            <v>0</v>
          </cell>
          <cell r="NQ116">
            <v>0</v>
          </cell>
          <cell r="NR116">
            <v>0</v>
          </cell>
          <cell r="NS116">
            <v>0</v>
          </cell>
          <cell r="NT116">
            <v>0</v>
          </cell>
          <cell r="NU116">
            <v>0</v>
          </cell>
          <cell r="NV116">
            <v>0</v>
          </cell>
          <cell r="NW116">
            <v>0</v>
          </cell>
          <cell r="NX116">
            <v>0</v>
          </cell>
          <cell r="NY116">
            <v>0</v>
          </cell>
          <cell r="NZ116">
            <v>0</v>
          </cell>
          <cell r="OA116">
            <v>0</v>
          </cell>
          <cell r="OB116">
            <v>0</v>
          </cell>
          <cell r="OC116">
            <v>0</v>
          </cell>
          <cell r="OD116">
            <v>0</v>
          </cell>
          <cell r="OE116">
            <v>0</v>
          </cell>
          <cell r="OF116">
            <v>0</v>
          </cell>
          <cell r="OG116">
            <v>0</v>
          </cell>
          <cell r="OH116">
            <v>0</v>
          </cell>
          <cell r="OI116">
            <v>0</v>
          </cell>
          <cell r="OJ116">
            <v>0</v>
          </cell>
          <cell r="OL116">
            <v>2020</v>
          </cell>
          <cell r="OM116" t="str">
            <v>нд</v>
          </cell>
          <cell r="ON116">
            <v>2023</v>
          </cell>
          <cell r="OO116" t="str">
            <v>нд</v>
          </cell>
          <cell r="OP116" t="str">
            <v>п</v>
          </cell>
          <cell r="OT116">
            <v>8.31</v>
          </cell>
        </row>
        <row r="117">
          <cell r="D117" t="str">
            <v>K_Che315</v>
          </cell>
          <cell r="E117">
            <v>4.359996024</v>
          </cell>
          <cell r="H117">
            <v>4.3599960200000005</v>
          </cell>
          <cell r="J117">
            <v>3.0915728939999996</v>
          </cell>
          <cell r="K117">
            <v>0.21799981399999968</v>
          </cell>
          <cell r="L117">
            <v>2.8735730799999999</v>
          </cell>
          <cell r="M117">
            <v>0</v>
          </cell>
          <cell r="N117">
            <v>0</v>
          </cell>
          <cell r="O117">
            <v>0</v>
          </cell>
          <cell r="P117">
            <v>0</v>
          </cell>
          <cell r="Q117">
            <v>2.8735730799999999</v>
          </cell>
          <cell r="R117">
            <v>0.2179998139999999</v>
          </cell>
          <cell r="S117">
            <v>0</v>
          </cell>
          <cell r="T117">
            <v>0</v>
          </cell>
          <cell r="U117">
            <v>0</v>
          </cell>
          <cell r="V117">
            <v>0</v>
          </cell>
          <cell r="W117">
            <v>0.2179998139999999</v>
          </cell>
          <cell r="X117">
            <v>0</v>
          </cell>
          <cell r="Y117">
            <v>0</v>
          </cell>
          <cell r="Z117">
            <v>0</v>
          </cell>
          <cell r="AA117">
            <v>0</v>
          </cell>
          <cell r="AB117">
            <v>0</v>
          </cell>
          <cell r="AC117">
            <v>0</v>
          </cell>
          <cell r="AD117">
            <v>0.2179998139999999</v>
          </cell>
          <cell r="AE117">
            <v>0</v>
          </cell>
          <cell r="AF117">
            <v>0</v>
          </cell>
          <cell r="AG117">
            <v>0</v>
          </cell>
          <cell r="AH117">
            <v>0</v>
          </cell>
          <cell r="AI117">
            <v>0.2179998139999999</v>
          </cell>
          <cell r="AJ117">
            <v>0</v>
          </cell>
          <cell r="AK117">
            <v>0</v>
          </cell>
          <cell r="AL117">
            <v>0</v>
          </cell>
          <cell r="AM117">
            <v>0</v>
          </cell>
          <cell r="AN117">
            <v>0</v>
          </cell>
          <cell r="AO117">
            <v>0</v>
          </cell>
          <cell r="AP117">
            <v>0</v>
          </cell>
          <cell r="AQ117">
            <v>0</v>
          </cell>
          <cell r="AR117">
            <v>0</v>
          </cell>
          <cell r="AS117">
            <v>0</v>
          </cell>
          <cell r="AT117">
            <v>0</v>
          </cell>
          <cell r="AU117">
            <v>0</v>
          </cell>
          <cell r="AV117">
            <v>0</v>
          </cell>
          <cell r="AW117">
            <v>0</v>
          </cell>
          <cell r="AX117">
            <v>0</v>
          </cell>
          <cell r="AY117">
            <v>0</v>
          </cell>
          <cell r="AZ117">
            <v>0</v>
          </cell>
          <cell r="BA117">
            <v>0</v>
          </cell>
          <cell r="BB117" t="str">
            <v/>
          </cell>
          <cell r="BC117" t="str">
            <v/>
          </cell>
          <cell r="BD117" t="str">
            <v/>
          </cell>
          <cell r="BE117" t="str">
            <v/>
          </cell>
          <cell r="BF117">
            <v>0</v>
          </cell>
          <cell r="BG117">
            <v>0.21799980999999999</v>
          </cell>
          <cell r="BH117">
            <v>0</v>
          </cell>
          <cell r="BI117">
            <v>0</v>
          </cell>
          <cell r="BJ117">
            <v>0</v>
          </cell>
          <cell r="BK117">
            <v>0</v>
          </cell>
          <cell r="BL117">
            <v>0.21799980999999999</v>
          </cell>
          <cell r="BM117">
            <v>0</v>
          </cell>
          <cell r="BN117">
            <v>0</v>
          </cell>
          <cell r="BO117">
            <v>0</v>
          </cell>
          <cell r="BP117">
            <v>0</v>
          </cell>
          <cell r="BQ117">
            <v>0</v>
          </cell>
          <cell r="BR117">
            <v>0</v>
          </cell>
          <cell r="BS117">
            <v>0.21799980999999999</v>
          </cell>
          <cell r="BT117">
            <v>0</v>
          </cell>
          <cell r="BU117">
            <v>0</v>
          </cell>
          <cell r="BV117">
            <v>0</v>
          </cell>
          <cell r="BW117">
            <v>0</v>
          </cell>
          <cell r="BX117">
            <v>0.21799980999999999</v>
          </cell>
          <cell r="BY117">
            <v>0</v>
          </cell>
          <cell r="BZ117">
            <v>0</v>
          </cell>
          <cell r="CA117">
            <v>0</v>
          </cell>
          <cell r="CB117">
            <v>0</v>
          </cell>
          <cell r="CC117">
            <v>0</v>
          </cell>
          <cell r="CD117">
            <v>0</v>
          </cell>
          <cell r="CE117">
            <v>0</v>
          </cell>
          <cell r="CF117">
            <v>0</v>
          </cell>
          <cell r="CG117">
            <v>0</v>
          </cell>
          <cell r="CH117">
            <v>0</v>
          </cell>
          <cell r="CI117">
            <v>0</v>
          </cell>
          <cell r="CJ117">
            <v>0</v>
          </cell>
          <cell r="CK117">
            <v>0</v>
          </cell>
          <cell r="CL117">
            <v>0</v>
          </cell>
          <cell r="CM117">
            <v>0</v>
          </cell>
          <cell r="CN117">
            <v>0</v>
          </cell>
          <cell r="CO117">
            <v>0</v>
          </cell>
          <cell r="CP117">
            <v>0</v>
          </cell>
          <cell r="CQ117" t="str">
            <v/>
          </cell>
          <cell r="CR117" t="str">
            <v/>
          </cell>
          <cell r="CS117" t="str">
            <v/>
          </cell>
          <cell r="CT117" t="str">
            <v/>
          </cell>
          <cell r="CU117">
            <v>0</v>
          </cell>
          <cell r="CX117">
            <v>3.6333300199999998</v>
          </cell>
          <cell r="CY117">
            <v>3.6333300199999998</v>
          </cell>
          <cell r="CZ117">
            <v>0</v>
          </cell>
          <cell r="DA117">
            <v>0</v>
          </cell>
          <cell r="DB117">
            <v>0</v>
          </cell>
          <cell r="DE117">
            <v>3.6333300199999998</v>
          </cell>
          <cell r="DG117">
            <v>1.5313316699999999</v>
          </cell>
          <cell r="DH117">
            <v>0</v>
          </cell>
          <cell r="DI117">
            <v>1.5313316699999999</v>
          </cell>
          <cell r="DJ117">
            <v>1.5313316699999999</v>
          </cell>
          <cell r="DK117">
            <v>0</v>
          </cell>
          <cell r="DL117">
            <v>0</v>
          </cell>
          <cell r="DM117">
            <v>0</v>
          </cell>
          <cell r="DN117">
            <v>0</v>
          </cell>
          <cell r="DS117">
            <v>0</v>
          </cell>
          <cell r="DT117">
            <v>0</v>
          </cell>
          <cell r="DU117">
            <v>0</v>
          </cell>
          <cell r="DV117">
            <v>0</v>
          </cell>
          <cell r="DW117">
            <v>0</v>
          </cell>
          <cell r="DX117" t="str">
            <v/>
          </cell>
          <cell r="DY117" t="str">
            <v/>
          </cell>
          <cell r="DZ117" t="str">
            <v/>
          </cell>
          <cell r="EA117" t="str">
            <v/>
          </cell>
          <cell r="EB117">
            <v>0</v>
          </cell>
          <cell r="EC117">
            <v>0</v>
          </cell>
          <cell r="ED117">
            <v>0</v>
          </cell>
          <cell r="EE117">
            <v>0</v>
          </cell>
          <cell r="EF117">
            <v>0</v>
          </cell>
          <cell r="EG117">
            <v>0</v>
          </cell>
          <cell r="EH117">
            <v>0</v>
          </cell>
          <cell r="EI117">
            <v>0</v>
          </cell>
          <cell r="EJ117">
            <v>0</v>
          </cell>
          <cell r="EK117">
            <v>0</v>
          </cell>
          <cell r="EL117">
            <v>0</v>
          </cell>
          <cell r="EM117">
            <v>0</v>
          </cell>
          <cell r="EN117">
            <v>0</v>
          </cell>
          <cell r="EO117">
            <v>0</v>
          </cell>
          <cell r="EP117">
            <v>0</v>
          </cell>
          <cell r="EQ117">
            <v>0</v>
          </cell>
          <cell r="ER117">
            <v>0</v>
          </cell>
          <cell r="ES117">
            <v>0</v>
          </cell>
          <cell r="ET117">
            <v>0</v>
          </cell>
          <cell r="EU117">
            <v>0</v>
          </cell>
          <cell r="EV117">
            <v>0</v>
          </cell>
          <cell r="EW117">
            <v>0</v>
          </cell>
          <cell r="EX117">
            <v>0</v>
          </cell>
          <cell r="EY117">
            <v>0</v>
          </cell>
          <cell r="EZ117">
            <v>0</v>
          </cell>
          <cell r="FA117">
            <v>0</v>
          </cell>
          <cell r="FB117">
            <v>0</v>
          </cell>
          <cell r="FC117">
            <v>0</v>
          </cell>
          <cell r="FD117">
            <v>0</v>
          </cell>
          <cell r="FE117">
            <v>0</v>
          </cell>
          <cell r="FF117">
            <v>0</v>
          </cell>
          <cell r="FG117" t="str">
            <v/>
          </cell>
          <cell r="FH117" t="str">
            <v/>
          </cell>
          <cell r="FI117" t="str">
            <v/>
          </cell>
          <cell r="FJ117" t="str">
            <v/>
          </cell>
          <cell r="FK117">
            <v>0</v>
          </cell>
          <cell r="FN117">
            <v>3.6333300199999998</v>
          </cell>
          <cell r="FO117">
            <v>0</v>
          </cell>
          <cell r="FP117">
            <v>0</v>
          </cell>
          <cell r="FQ117">
            <v>0</v>
          </cell>
          <cell r="FR117">
            <v>0</v>
          </cell>
          <cell r="FS117">
            <v>0</v>
          </cell>
          <cell r="FT117">
            <v>0</v>
          </cell>
          <cell r="FU117">
            <v>0</v>
          </cell>
          <cell r="FV117">
            <v>1</v>
          </cell>
          <cell r="FW117">
            <v>0</v>
          </cell>
          <cell r="FX117">
            <v>1</v>
          </cell>
          <cell r="FZ117">
            <v>0</v>
          </cell>
          <cell r="GA117">
            <v>0</v>
          </cell>
          <cell r="GB117">
            <v>0</v>
          </cell>
          <cell r="GC117">
            <v>0</v>
          </cell>
          <cell r="GD117">
            <v>0</v>
          </cell>
          <cell r="GE117">
            <v>0</v>
          </cell>
          <cell r="GF117">
            <v>0</v>
          </cell>
          <cell r="GG117">
            <v>0</v>
          </cell>
          <cell r="GH117">
            <v>0</v>
          </cell>
          <cell r="GI117">
            <v>0</v>
          </cell>
          <cell r="GJ117">
            <v>0</v>
          </cell>
          <cell r="GK117">
            <v>0</v>
          </cell>
          <cell r="GL117">
            <v>0</v>
          </cell>
          <cell r="GM117">
            <v>0</v>
          </cell>
          <cell r="GN117">
            <v>0</v>
          </cell>
          <cell r="GO117">
            <v>0</v>
          </cell>
          <cell r="GP117">
            <v>0</v>
          </cell>
          <cell r="GQ117">
            <v>0</v>
          </cell>
          <cell r="GR117">
            <v>0</v>
          </cell>
          <cell r="GS117">
            <v>0</v>
          </cell>
          <cell r="GT117">
            <v>0</v>
          </cell>
          <cell r="GU117">
            <v>0</v>
          </cell>
          <cell r="GV117">
            <v>0</v>
          </cell>
          <cell r="GW117">
            <v>0</v>
          </cell>
          <cell r="GX117">
            <v>0</v>
          </cell>
          <cell r="GY117">
            <v>0</v>
          </cell>
          <cell r="GZ117">
            <v>0</v>
          </cell>
          <cell r="HA117">
            <v>0</v>
          </cell>
          <cell r="HB117">
            <v>0</v>
          </cell>
          <cell r="HC117">
            <v>0</v>
          </cell>
          <cell r="HD117">
            <v>0</v>
          </cell>
          <cell r="HE117">
            <v>0</v>
          </cell>
          <cell r="HF117">
            <v>0</v>
          </cell>
          <cell r="HG117">
            <v>0</v>
          </cell>
          <cell r="HH117">
            <v>0</v>
          </cell>
          <cell r="HI117">
            <v>0</v>
          </cell>
          <cell r="HJ117">
            <v>0</v>
          </cell>
          <cell r="HK117">
            <v>0</v>
          </cell>
          <cell r="HL117">
            <v>0</v>
          </cell>
          <cell r="HM117">
            <v>0</v>
          </cell>
          <cell r="HN117">
            <v>0</v>
          </cell>
          <cell r="HO117">
            <v>0</v>
          </cell>
          <cell r="HP117">
            <v>0</v>
          </cell>
          <cell r="HQ117">
            <v>0</v>
          </cell>
          <cell r="HR117">
            <v>0</v>
          </cell>
          <cell r="HS117">
            <v>0</v>
          </cell>
          <cell r="HT117">
            <v>0</v>
          </cell>
          <cell r="HU117">
            <v>0</v>
          </cell>
          <cell r="HV117">
            <v>0</v>
          </cell>
          <cell r="HW117">
            <v>0</v>
          </cell>
          <cell r="HX117">
            <v>0</v>
          </cell>
          <cell r="HY117">
            <v>0</v>
          </cell>
          <cell r="HZ117">
            <v>0</v>
          </cell>
          <cell r="IA117">
            <v>0</v>
          </cell>
          <cell r="IB117">
            <v>0</v>
          </cell>
          <cell r="IC117">
            <v>0</v>
          </cell>
          <cell r="ID117">
            <v>0</v>
          </cell>
          <cell r="IE117">
            <v>0</v>
          </cell>
          <cell r="IF117">
            <v>0</v>
          </cell>
          <cell r="IG117">
            <v>0</v>
          </cell>
          <cell r="IH117">
            <v>0</v>
          </cell>
          <cell r="II117">
            <v>0</v>
          </cell>
          <cell r="IJ117">
            <v>0</v>
          </cell>
          <cell r="IK117">
            <v>0</v>
          </cell>
          <cell r="IL117">
            <v>0</v>
          </cell>
          <cell r="IM117">
            <v>0</v>
          </cell>
          <cell r="IN117">
            <v>0</v>
          </cell>
          <cell r="IO117">
            <v>0</v>
          </cell>
          <cell r="IP117">
            <v>0</v>
          </cell>
          <cell r="IQ117">
            <v>0</v>
          </cell>
          <cell r="IR117">
            <v>0</v>
          </cell>
          <cell r="IS117">
            <v>0</v>
          </cell>
          <cell r="IT117">
            <v>0</v>
          </cell>
          <cell r="IU117">
            <v>0</v>
          </cell>
          <cell r="IV117">
            <v>0</v>
          </cell>
          <cell r="IW117">
            <v>0</v>
          </cell>
          <cell r="IX117">
            <v>0</v>
          </cell>
          <cell r="IY117">
            <v>0</v>
          </cell>
          <cell r="IZ117">
            <v>0</v>
          </cell>
          <cell r="JA117">
            <v>0</v>
          </cell>
          <cell r="JB117">
            <v>0</v>
          </cell>
          <cell r="JC117">
            <v>0</v>
          </cell>
          <cell r="JD117">
            <v>0</v>
          </cell>
          <cell r="JE117">
            <v>0</v>
          </cell>
          <cell r="JF117">
            <v>0</v>
          </cell>
          <cell r="JG117">
            <v>0</v>
          </cell>
          <cell r="JH117">
            <v>0</v>
          </cell>
          <cell r="JI117">
            <v>0</v>
          </cell>
          <cell r="JJ117">
            <v>0</v>
          </cell>
          <cell r="JK117">
            <v>0</v>
          </cell>
          <cell r="JL117">
            <v>0</v>
          </cell>
          <cell r="JM117">
            <v>0</v>
          </cell>
          <cell r="JN117">
            <v>0</v>
          </cell>
          <cell r="JO117">
            <v>0</v>
          </cell>
          <cell r="JP117">
            <v>0</v>
          </cell>
          <cell r="JQ117">
            <v>0</v>
          </cell>
          <cell r="JR117">
            <v>0</v>
          </cell>
          <cell r="JS117">
            <v>0</v>
          </cell>
          <cell r="JT117">
            <v>0</v>
          </cell>
          <cell r="JU117">
            <v>0</v>
          </cell>
          <cell r="JV117">
            <v>0</v>
          </cell>
          <cell r="JW117">
            <v>0</v>
          </cell>
          <cell r="JX117">
            <v>0</v>
          </cell>
          <cell r="JY117">
            <v>0</v>
          </cell>
          <cell r="JZ117">
            <v>0</v>
          </cell>
          <cell r="KA117">
            <v>0</v>
          </cell>
          <cell r="KB117">
            <v>0</v>
          </cell>
          <cell r="KC117">
            <v>0</v>
          </cell>
          <cell r="KD117">
            <v>0</v>
          </cell>
          <cell r="KE117">
            <v>0</v>
          </cell>
          <cell r="KF117">
            <v>0</v>
          </cell>
          <cell r="KG117">
            <v>0</v>
          </cell>
          <cell r="KH117">
            <v>0</v>
          </cell>
          <cell r="KI117">
            <v>0</v>
          </cell>
          <cell r="KJ117">
            <v>0</v>
          </cell>
          <cell r="KK117">
            <v>0</v>
          </cell>
          <cell r="KL117">
            <v>0</v>
          </cell>
          <cell r="KM117">
            <v>0</v>
          </cell>
          <cell r="KN117">
            <v>0</v>
          </cell>
          <cell r="KO117">
            <v>0</v>
          </cell>
          <cell r="KP117">
            <v>0</v>
          </cell>
          <cell r="KQ117">
            <v>0</v>
          </cell>
          <cell r="KR117">
            <v>0</v>
          </cell>
          <cell r="KS117">
            <v>0</v>
          </cell>
          <cell r="KT117">
            <v>0</v>
          </cell>
          <cell r="KU117">
            <v>0</v>
          </cell>
          <cell r="KV117">
            <v>0</v>
          </cell>
          <cell r="KW117">
            <v>0</v>
          </cell>
          <cell r="KX117">
            <v>0</v>
          </cell>
          <cell r="KY117">
            <v>0</v>
          </cell>
          <cell r="KZ117">
            <v>0</v>
          </cell>
          <cell r="LA117">
            <v>0</v>
          </cell>
          <cell r="LB117">
            <v>0</v>
          </cell>
          <cell r="LC117">
            <v>0</v>
          </cell>
          <cell r="LD117">
            <v>0</v>
          </cell>
          <cell r="LE117">
            <v>0</v>
          </cell>
          <cell r="LF117">
            <v>0</v>
          </cell>
          <cell r="LG117">
            <v>0</v>
          </cell>
          <cell r="LH117">
            <v>0</v>
          </cell>
          <cell r="LI117">
            <v>0</v>
          </cell>
          <cell r="LJ117">
            <v>0</v>
          </cell>
          <cell r="LK117">
            <v>0</v>
          </cell>
          <cell r="LL117">
            <v>0</v>
          </cell>
          <cell r="LQ117">
            <v>0</v>
          </cell>
          <cell r="LR117">
            <v>0</v>
          </cell>
          <cell r="LS117">
            <v>0</v>
          </cell>
          <cell r="LT117">
            <v>0</v>
          </cell>
          <cell r="LU117">
            <v>0</v>
          </cell>
          <cell r="LX117">
            <v>0</v>
          </cell>
          <cell r="LY117">
            <v>0</v>
          </cell>
          <cell r="LZ117">
            <v>0</v>
          </cell>
          <cell r="MA117">
            <v>0</v>
          </cell>
          <cell r="MB117">
            <v>0</v>
          </cell>
          <cell r="MC117">
            <v>0</v>
          </cell>
          <cell r="MD117">
            <v>0</v>
          </cell>
          <cell r="ME117">
            <v>0</v>
          </cell>
          <cell r="MF117">
            <v>0</v>
          </cell>
          <cell r="MG117">
            <v>0</v>
          </cell>
          <cell r="MH117">
            <v>0</v>
          </cell>
          <cell r="MI117">
            <v>0</v>
          </cell>
          <cell r="MJ117">
            <v>0</v>
          </cell>
          <cell r="MK117">
            <v>0</v>
          </cell>
          <cell r="ML117">
            <v>0</v>
          </cell>
          <cell r="MM117">
            <v>0</v>
          </cell>
          <cell r="MN117">
            <v>0</v>
          </cell>
          <cell r="MO117">
            <v>0</v>
          </cell>
          <cell r="MP117">
            <v>0</v>
          </cell>
          <cell r="MQ117">
            <v>0</v>
          </cell>
          <cell r="MR117">
            <v>0</v>
          </cell>
          <cell r="MS117">
            <v>0</v>
          </cell>
          <cell r="MT117">
            <v>0</v>
          </cell>
          <cell r="MU117">
            <v>0</v>
          </cell>
          <cell r="MV117">
            <v>0</v>
          </cell>
          <cell r="MW117">
            <v>0</v>
          </cell>
          <cell r="MX117">
            <v>0</v>
          </cell>
          <cell r="MY117">
            <v>0</v>
          </cell>
          <cell r="MZ117">
            <v>0</v>
          </cell>
          <cell r="NA117">
            <v>0</v>
          </cell>
          <cell r="NB117">
            <v>0</v>
          </cell>
          <cell r="NC117">
            <v>0</v>
          </cell>
          <cell r="ND117">
            <v>0</v>
          </cell>
          <cell r="NE117">
            <v>0</v>
          </cell>
          <cell r="NF117">
            <v>0</v>
          </cell>
          <cell r="NG117">
            <v>0</v>
          </cell>
          <cell r="NH117">
            <v>0</v>
          </cell>
          <cell r="NI117">
            <v>0</v>
          </cell>
          <cell r="NJ117">
            <v>0</v>
          </cell>
          <cell r="NK117">
            <v>0</v>
          </cell>
          <cell r="NL117">
            <v>0</v>
          </cell>
          <cell r="NM117">
            <v>0</v>
          </cell>
          <cell r="NN117">
            <v>0</v>
          </cell>
          <cell r="NO117">
            <v>0</v>
          </cell>
          <cell r="NP117">
            <v>0</v>
          </cell>
          <cell r="NQ117">
            <v>0</v>
          </cell>
          <cell r="NR117">
            <v>0</v>
          </cell>
          <cell r="NS117">
            <v>0</v>
          </cell>
          <cell r="NT117">
            <v>0</v>
          </cell>
          <cell r="NU117">
            <v>0</v>
          </cell>
          <cell r="NV117">
            <v>0</v>
          </cell>
          <cell r="NW117">
            <v>0</v>
          </cell>
          <cell r="NX117">
            <v>0</v>
          </cell>
          <cell r="NY117">
            <v>0</v>
          </cell>
          <cell r="NZ117">
            <v>0</v>
          </cell>
          <cell r="OA117">
            <v>0</v>
          </cell>
          <cell r="OB117">
            <v>0</v>
          </cell>
          <cell r="OC117">
            <v>0</v>
          </cell>
          <cell r="OD117">
            <v>0</v>
          </cell>
          <cell r="OE117">
            <v>0</v>
          </cell>
          <cell r="OF117">
            <v>0</v>
          </cell>
          <cell r="OG117">
            <v>0</v>
          </cell>
          <cell r="OH117">
            <v>0</v>
          </cell>
          <cell r="OI117">
            <v>0</v>
          </cell>
          <cell r="OJ117">
            <v>0</v>
          </cell>
          <cell r="OL117">
            <v>2020</v>
          </cell>
          <cell r="OM117" t="str">
            <v>нд</v>
          </cell>
          <cell r="ON117">
            <v>2023</v>
          </cell>
          <cell r="OO117" t="str">
            <v>нд</v>
          </cell>
          <cell r="OP117" t="str">
            <v>п</v>
          </cell>
          <cell r="OT117">
            <v>4.359996024</v>
          </cell>
        </row>
        <row r="118">
          <cell r="D118" t="str">
            <v>K_Che316</v>
          </cell>
          <cell r="E118">
            <v>1.98555598</v>
          </cell>
          <cell r="H118">
            <v>1.9855559899999999</v>
          </cell>
          <cell r="J118">
            <v>1.31110975</v>
          </cell>
          <cell r="K118">
            <v>9.9277789999999921E-2</v>
          </cell>
          <cell r="L118">
            <v>1.21183196</v>
          </cell>
          <cell r="M118">
            <v>0</v>
          </cell>
          <cell r="N118">
            <v>0</v>
          </cell>
          <cell r="O118">
            <v>0</v>
          </cell>
          <cell r="P118">
            <v>0</v>
          </cell>
          <cell r="Q118">
            <v>1.21183196</v>
          </cell>
          <cell r="R118">
            <v>9.9277789999999921E-2</v>
          </cell>
          <cell r="S118">
            <v>0</v>
          </cell>
          <cell r="T118">
            <v>0</v>
          </cell>
          <cell r="U118">
            <v>0</v>
          </cell>
          <cell r="V118">
            <v>0</v>
          </cell>
          <cell r="W118">
            <v>9.9277789999999921E-2</v>
          </cell>
          <cell r="X118">
            <v>0</v>
          </cell>
          <cell r="Y118">
            <v>0</v>
          </cell>
          <cell r="Z118">
            <v>0</v>
          </cell>
          <cell r="AA118">
            <v>0</v>
          </cell>
          <cell r="AB118">
            <v>0</v>
          </cell>
          <cell r="AC118">
            <v>0</v>
          </cell>
          <cell r="AD118">
            <v>9.9277789999999921E-2</v>
          </cell>
          <cell r="AE118">
            <v>0</v>
          </cell>
          <cell r="AF118">
            <v>0</v>
          </cell>
          <cell r="AG118">
            <v>0</v>
          </cell>
          <cell r="AH118">
            <v>0</v>
          </cell>
          <cell r="AI118">
            <v>9.9277789999999921E-2</v>
          </cell>
          <cell r="AJ118">
            <v>0</v>
          </cell>
          <cell r="AK118">
            <v>0</v>
          </cell>
          <cell r="AL118">
            <v>0</v>
          </cell>
          <cell r="AM118">
            <v>0</v>
          </cell>
          <cell r="AN118">
            <v>0</v>
          </cell>
          <cell r="AO118">
            <v>0</v>
          </cell>
          <cell r="AP118">
            <v>0</v>
          </cell>
          <cell r="AQ118">
            <v>0</v>
          </cell>
          <cell r="AR118">
            <v>0</v>
          </cell>
          <cell r="AS118">
            <v>0</v>
          </cell>
          <cell r="AT118">
            <v>0</v>
          </cell>
          <cell r="AU118">
            <v>0</v>
          </cell>
          <cell r="AV118">
            <v>0</v>
          </cell>
          <cell r="AW118">
            <v>0</v>
          </cell>
          <cell r="AX118">
            <v>0</v>
          </cell>
          <cell r="AY118">
            <v>0</v>
          </cell>
          <cell r="AZ118">
            <v>0</v>
          </cell>
          <cell r="BA118">
            <v>0</v>
          </cell>
          <cell r="BB118" t="str">
            <v/>
          </cell>
          <cell r="BC118" t="str">
            <v/>
          </cell>
          <cell r="BD118" t="str">
            <v/>
          </cell>
          <cell r="BE118" t="str">
            <v/>
          </cell>
          <cell r="BF118">
            <v>0</v>
          </cell>
          <cell r="BG118">
            <v>9.9277799999999805E-2</v>
          </cell>
          <cell r="BH118">
            <v>0</v>
          </cell>
          <cell r="BI118">
            <v>0</v>
          </cell>
          <cell r="BJ118">
            <v>0</v>
          </cell>
          <cell r="BK118">
            <v>0</v>
          </cell>
          <cell r="BL118">
            <v>9.9277799999999805E-2</v>
          </cell>
          <cell r="BM118">
            <v>0</v>
          </cell>
          <cell r="BN118">
            <v>0</v>
          </cell>
          <cell r="BO118">
            <v>0</v>
          </cell>
          <cell r="BP118">
            <v>0</v>
          </cell>
          <cell r="BQ118">
            <v>0</v>
          </cell>
          <cell r="BR118">
            <v>0</v>
          </cell>
          <cell r="BS118">
            <v>9.9277799999999805E-2</v>
          </cell>
          <cell r="BT118">
            <v>0</v>
          </cell>
          <cell r="BU118">
            <v>0</v>
          </cell>
          <cell r="BV118">
            <v>0</v>
          </cell>
          <cell r="BW118">
            <v>0</v>
          </cell>
          <cell r="BX118">
            <v>9.9277799999999805E-2</v>
          </cell>
          <cell r="BY118">
            <v>0</v>
          </cell>
          <cell r="BZ118">
            <v>0</v>
          </cell>
          <cell r="CA118">
            <v>0</v>
          </cell>
          <cell r="CB118">
            <v>0</v>
          </cell>
          <cell r="CC118">
            <v>0</v>
          </cell>
          <cell r="CD118">
            <v>0</v>
          </cell>
          <cell r="CE118">
            <v>0</v>
          </cell>
          <cell r="CF118">
            <v>0</v>
          </cell>
          <cell r="CG118">
            <v>0</v>
          </cell>
          <cell r="CH118">
            <v>0</v>
          </cell>
          <cell r="CI118">
            <v>0</v>
          </cell>
          <cell r="CJ118">
            <v>0</v>
          </cell>
          <cell r="CK118">
            <v>0</v>
          </cell>
          <cell r="CL118">
            <v>0</v>
          </cell>
          <cell r="CM118">
            <v>0</v>
          </cell>
          <cell r="CN118">
            <v>0</v>
          </cell>
          <cell r="CO118">
            <v>0</v>
          </cell>
          <cell r="CP118">
            <v>0</v>
          </cell>
          <cell r="CQ118" t="str">
            <v/>
          </cell>
          <cell r="CR118" t="str">
            <v/>
          </cell>
          <cell r="CS118" t="str">
            <v/>
          </cell>
          <cell r="CT118" t="str">
            <v/>
          </cell>
          <cell r="CU118">
            <v>0</v>
          </cell>
          <cell r="CX118">
            <v>1.6546299900000001</v>
          </cell>
          <cell r="CY118">
            <v>1.6546299900000001</v>
          </cell>
          <cell r="CZ118">
            <v>0</v>
          </cell>
          <cell r="DA118">
            <v>0</v>
          </cell>
          <cell r="DB118">
            <v>0</v>
          </cell>
          <cell r="DE118">
            <v>1.6546299900000001</v>
          </cell>
          <cell r="DG118">
            <v>0.67978665000000005</v>
          </cell>
          <cell r="DH118">
            <v>0</v>
          </cell>
          <cell r="DI118">
            <v>0.67978665000000005</v>
          </cell>
          <cell r="DJ118">
            <v>0.67978665000000005</v>
          </cell>
          <cell r="DK118">
            <v>0</v>
          </cell>
          <cell r="DL118">
            <v>0</v>
          </cell>
          <cell r="DM118">
            <v>0</v>
          </cell>
          <cell r="DN118">
            <v>0</v>
          </cell>
          <cell r="DS118">
            <v>0</v>
          </cell>
          <cell r="DT118">
            <v>0</v>
          </cell>
          <cell r="DU118">
            <v>0</v>
          </cell>
          <cell r="DV118">
            <v>0</v>
          </cell>
          <cell r="DW118">
            <v>0</v>
          </cell>
          <cell r="DX118" t="str">
            <v/>
          </cell>
          <cell r="DY118" t="str">
            <v/>
          </cell>
          <cell r="DZ118" t="str">
            <v/>
          </cell>
          <cell r="EA118" t="str">
            <v/>
          </cell>
          <cell r="EB118">
            <v>0</v>
          </cell>
          <cell r="EC118">
            <v>0</v>
          </cell>
          <cell r="ED118">
            <v>0</v>
          </cell>
          <cell r="EE118">
            <v>0</v>
          </cell>
          <cell r="EF118">
            <v>0</v>
          </cell>
          <cell r="EG118">
            <v>0</v>
          </cell>
          <cell r="EH118">
            <v>0</v>
          </cell>
          <cell r="EI118">
            <v>0</v>
          </cell>
          <cell r="EJ118">
            <v>0</v>
          </cell>
          <cell r="EK118">
            <v>0</v>
          </cell>
          <cell r="EL118">
            <v>0</v>
          </cell>
          <cell r="EM118">
            <v>0</v>
          </cell>
          <cell r="EN118">
            <v>0</v>
          </cell>
          <cell r="EO118">
            <v>0</v>
          </cell>
          <cell r="EP118">
            <v>0</v>
          </cell>
          <cell r="EQ118">
            <v>0</v>
          </cell>
          <cell r="ER118">
            <v>0</v>
          </cell>
          <cell r="ES118">
            <v>0</v>
          </cell>
          <cell r="ET118">
            <v>0</v>
          </cell>
          <cell r="EU118">
            <v>0</v>
          </cell>
          <cell r="EV118">
            <v>0</v>
          </cell>
          <cell r="EW118">
            <v>0</v>
          </cell>
          <cell r="EX118">
            <v>0</v>
          </cell>
          <cell r="EY118">
            <v>0</v>
          </cell>
          <cell r="EZ118">
            <v>0</v>
          </cell>
          <cell r="FA118">
            <v>0</v>
          </cell>
          <cell r="FB118">
            <v>0</v>
          </cell>
          <cell r="FC118">
            <v>0</v>
          </cell>
          <cell r="FD118">
            <v>0</v>
          </cell>
          <cell r="FE118">
            <v>0</v>
          </cell>
          <cell r="FF118">
            <v>0</v>
          </cell>
          <cell r="FG118" t="str">
            <v/>
          </cell>
          <cell r="FH118" t="str">
            <v/>
          </cell>
          <cell r="FI118" t="str">
            <v/>
          </cell>
          <cell r="FJ118" t="str">
            <v/>
          </cell>
          <cell r="FK118">
            <v>0</v>
          </cell>
          <cell r="FN118">
            <v>1.6546299900000001</v>
          </cell>
          <cell r="FO118">
            <v>0</v>
          </cell>
          <cell r="FP118">
            <v>0</v>
          </cell>
          <cell r="FQ118">
            <v>0</v>
          </cell>
          <cell r="FR118">
            <v>0</v>
          </cell>
          <cell r="FS118">
            <v>0</v>
          </cell>
          <cell r="FT118">
            <v>0</v>
          </cell>
          <cell r="FU118">
            <v>0</v>
          </cell>
          <cell r="FV118">
            <v>1</v>
          </cell>
          <cell r="FW118">
            <v>0</v>
          </cell>
          <cell r="FX118">
            <v>1</v>
          </cell>
          <cell r="FZ118">
            <v>0</v>
          </cell>
          <cell r="GA118">
            <v>0</v>
          </cell>
          <cell r="GB118">
            <v>0</v>
          </cell>
          <cell r="GC118">
            <v>0</v>
          </cell>
          <cell r="GD118">
            <v>0</v>
          </cell>
          <cell r="GE118">
            <v>0</v>
          </cell>
          <cell r="GF118">
            <v>0</v>
          </cell>
          <cell r="GG118">
            <v>0</v>
          </cell>
          <cell r="GH118">
            <v>0</v>
          </cell>
          <cell r="GI118">
            <v>0</v>
          </cell>
          <cell r="GJ118">
            <v>0</v>
          </cell>
          <cell r="GK118">
            <v>0</v>
          </cell>
          <cell r="GL118">
            <v>0</v>
          </cell>
          <cell r="GM118">
            <v>0</v>
          </cell>
          <cell r="GN118">
            <v>0</v>
          </cell>
          <cell r="GO118">
            <v>0</v>
          </cell>
          <cell r="GP118">
            <v>0</v>
          </cell>
          <cell r="GQ118">
            <v>0</v>
          </cell>
          <cell r="GR118">
            <v>0</v>
          </cell>
          <cell r="GS118">
            <v>0</v>
          </cell>
          <cell r="GT118">
            <v>0</v>
          </cell>
          <cell r="GU118">
            <v>0</v>
          </cell>
          <cell r="GV118">
            <v>0</v>
          </cell>
          <cell r="GW118">
            <v>0</v>
          </cell>
          <cell r="GX118">
            <v>0</v>
          </cell>
          <cell r="GY118">
            <v>0</v>
          </cell>
          <cell r="GZ118">
            <v>0</v>
          </cell>
          <cell r="HA118">
            <v>0</v>
          </cell>
          <cell r="HB118">
            <v>0</v>
          </cell>
          <cell r="HC118">
            <v>0</v>
          </cell>
          <cell r="HD118">
            <v>0</v>
          </cell>
          <cell r="HE118">
            <v>0</v>
          </cell>
          <cell r="HF118">
            <v>0</v>
          </cell>
          <cell r="HG118">
            <v>0</v>
          </cell>
          <cell r="HH118">
            <v>0</v>
          </cell>
          <cell r="HI118">
            <v>0</v>
          </cell>
          <cell r="HJ118">
            <v>0</v>
          </cell>
          <cell r="HK118">
            <v>0</v>
          </cell>
          <cell r="HL118">
            <v>0</v>
          </cell>
          <cell r="HM118">
            <v>0</v>
          </cell>
          <cell r="HN118">
            <v>0</v>
          </cell>
          <cell r="HO118">
            <v>0</v>
          </cell>
          <cell r="HP118">
            <v>0</v>
          </cell>
          <cell r="HQ118">
            <v>0</v>
          </cell>
          <cell r="HR118">
            <v>0</v>
          </cell>
          <cell r="HS118">
            <v>0</v>
          </cell>
          <cell r="HT118">
            <v>0</v>
          </cell>
          <cell r="HU118">
            <v>0</v>
          </cell>
          <cell r="HV118">
            <v>0</v>
          </cell>
          <cell r="HW118">
            <v>0</v>
          </cell>
          <cell r="HX118">
            <v>0</v>
          </cell>
          <cell r="HY118">
            <v>0</v>
          </cell>
          <cell r="HZ118">
            <v>0</v>
          </cell>
          <cell r="IA118">
            <v>0</v>
          </cell>
          <cell r="IB118">
            <v>0</v>
          </cell>
          <cell r="IC118">
            <v>0</v>
          </cell>
          <cell r="ID118">
            <v>0</v>
          </cell>
          <cell r="IE118">
            <v>0</v>
          </cell>
          <cell r="IF118">
            <v>0</v>
          </cell>
          <cell r="IG118">
            <v>0</v>
          </cell>
          <cell r="IH118">
            <v>0</v>
          </cell>
          <cell r="II118">
            <v>0</v>
          </cell>
          <cell r="IJ118">
            <v>0</v>
          </cell>
          <cell r="IK118">
            <v>0</v>
          </cell>
          <cell r="IL118">
            <v>0</v>
          </cell>
          <cell r="IM118">
            <v>0</v>
          </cell>
          <cell r="IN118">
            <v>0</v>
          </cell>
          <cell r="IO118">
            <v>0</v>
          </cell>
          <cell r="IP118">
            <v>0</v>
          </cell>
          <cell r="IQ118">
            <v>0</v>
          </cell>
          <cell r="IR118">
            <v>0</v>
          </cell>
          <cell r="IS118">
            <v>0</v>
          </cell>
          <cell r="IT118">
            <v>0</v>
          </cell>
          <cell r="IU118">
            <v>0</v>
          </cell>
          <cell r="IV118">
            <v>0</v>
          </cell>
          <cell r="IW118">
            <v>0</v>
          </cell>
          <cell r="IX118">
            <v>0</v>
          </cell>
          <cell r="IY118">
            <v>0</v>
          </cell>
          <cell r="IZ118">
            <v>0</v>
          </cell>
          <cell r="JA118">
            <v>0</v>
          </cell>
          <cell r="JB118">
            <v>0</v>
          </cell>
          <cell r="JC118">
            <v>0</v>
          </cell>
          <cell r="JD118">
            <v>0</v>
          </cell>
          <cell r="JE118">
            <v>0</v>
          </cell>
          <cell r="JF118">
            <v>0</v>
          </cell>
          <cell r="JG118">
            <v>0</v>
          </cell>
          <cell r="JH118">
            <v>0</v>
          </cell>
          <cell r="JI118">
            <v>0</v>
          </cell>
          <cell r="JJ118">
            <v>0</v>
          </cell>
          <cell r="JK118">
            <v>0</v>
          </cell>
          <cell r="JL118">
            <v>0</v>
          </cell>
          <cell r="JM118">
            <v>0</v>
          </cell>
          <cell r="JN118">
            <v>0</v>
          </cell>
          <cell r="JO118">
            <v>0</v>
          </cell>
          <cell r="JP118">
            <v>0</v>
          </cell>
          <cell r="JQ118">
            <v>0</v>
          </cell>
          <cell r="JR118">
            <v>0</v>
          </cell>
          <cell r="JS118">
            <v>0</v>
          </cell>
          <cell r="JT118">
            <v>0</v>
          </cell>
          <cell r="JU118">
            <v>0</v>
          </cell>
          <cell r="JV118">
            <v>0</v>
          </cell>
          <cell r="JW118">
            <v>0</v>
          </cell>
          <cell r="JX118">
            <v>0</v>
          </cell>
          <cell r="JY118">
            <v>0</v>
          </cell>
          <cell r="JZ118">
            <v>0</v>
          </cell>
          <cell r="KA118">
            <v>0</v>
          </cell>
          <cell r="KB118">
            <v>0</v>
          </cell>
          <cell r="KC118">
            <v>0</v>
          </cell>
          <cell r="KD118">
            <v>0</v>
          </cell>
          <cell r="KE118">
            <v>0</v>
          </cell>
          <cell r="KF118">
            <v>0</v>
          </cell>
          <cell r="KG118">
            <v>0</v>
          </cell>
          <cell r="KH118">
            <v>0</v>
          </cell>
          <cell r="KI118">
            <v>0</v>
          </cell>
          <cell r="KJ118">
            <v>0</v>
          </cell>
          <cell r="KK118">
            <v>0</v>
          </cell>
          <cell r="KL118">
            <v>0</v>
          </cell>
          <cell r="KM118">
            <v>0</v>
          </cell>
          <cell r="KN118">
            <v>0</v>
          </cell>
          <cell r="KO118">
            <v>0</v>
          </cell>
          <cell r="KP118">
            <v>0</v>
          </cell>
          <cell r="KQ118">
            <v>0</v>
          </cell>
          <cell r="KR118">
            <v>0</v>
          </cell>
          <cell r="KS118">
            <v>0</v>
          </cell>
          <cell r="KT118">
            <v>0</v>
          </cell>
          <cell r="KU118">
            <v>0</v>
          </cell>
          <cell r="KV118">
            <v>0</v>
          </cell>
          <cell r="KW118">
            <v>0</v>
          </cell>
          <cell r="KX118">
            <v>0</v>
          </cell>
          <cell r="KY118">
            <v>0</v>
          </cell>
          <cell r="KZ118">
            <v>0</v>
          </cell>
          <cell r="LA118">
            <v>0</v>
          </cell>
          <cell r="LB118">
            <v>0</v>
          </cell>
          <cell r="LC118">
            <v>0</v>
          </cell>
          <cell r="LD118">
            <v>0</v>
          </cell>
          <cell r="LE118">
            <v>0</v>
          </cell>
          <cell r="LF118">
            <v>0</v>
          </cell>
          <cell r="LG118">
            <v>0</v>
          </cell>
          <cell r="LH118">
            <v>0</v>
          </cell>
          <cell r="LI118">
            <v>0</v>
          </cell>
          <cell r="LJ118">
            <v>0</v>
          </cell>
          <cell r="LK118">
            <v>0</v>
          </cell>
          <cell r="LL118">
            <v>0</v>
          </cell>
          <cell r="LQ118">
            <v>0</v>
          </cell>
          <cell r="LR118">
            <v>0</v>
          </cell>
          <cell r="LS118">
            <v>0</v>
          </cell>
          <cell r="LT118">
            <v>0</v>
          </cell>
          <cell r="LU118">
            <v>0</v>
          </cell>
          <cell r="LX118">
            <v>0</v>
          </cell>
          <cell r="LY118">
            <v>0</v>
          </cell>
          <cell r="LZ118">
            <v>0</v>
          </cell>
          <cell r="MA118">
            <v>0</v>
          </cell>
          <cell r="MB118">
            <v>0</v>
          </cell>
          <cell r="MC118">
            <v>0</v>
          </cell>
          <cell r="MD118">
            <v>0</v>
          </cell>
          <cell r="ME118">
            <v>0</v>
          </cell>
          <cell r="MF118">
            <v>0</v>
          </cell>
          <cell r="MG118">
            <v>0</v>
          </cell>
          <cell r="MH118">
            <v>0</v>
          </cell>
          <cell r="MI118">
            <v>0</v>
          </cell>
          <cell r="MJ118">
            <v>0</v>
          </cell>
          <cell r="MK118">
            <v>0</v>
          </cell>
          <cell r="ML118">
            <v>0</v>
          </cell>
          <cell r="MM118">
            <v>0</v>
          </cell>
          <cell r="MN118">
            <v>0</v>
          </cell>
          <cell r="MO118">
            <v>0</v>
          </cell>
          <cell r="MP118">
            <v>0</v>
          </cell>
          <cell r="MQ118">
            <v>0</v>
          </cell>
          <cell r="MR118">
            <v>0</v>
          </cell>
          <cell r="MS118">
            <v>0</v>
          </cell>
          <cell r="MT118">
            <v>0</v>
          </cell>
          <cell r="MU118">
            <v>0</v>
          </cell>
          <cell r="MV118">
            <v>0</v>
          </cell>
          <cell r="MW118">
            <v>0</v>
          </cell>
          <cell r="MX118">
            <v>0</v>
          </cell>
          <cell r="MY118">
            <v>0</v>
          </cell>
          <cell r="MZ118">
            <v>0</v>
          </cell>
          <cell r="NA118">
            <v>0</v>
          </cell>
          <cell r="NB118">
            <v>0</v>
          </cell>
          <cell r="NC118">
            <v>0</v>
          </cell>
          <cell r="ND118">
            <v>0</v>
          </cell>
          <cell r="NE118">
            <v>0</v>
          </cell>
          <cell r="NF118">
            <v>0</v>
          </cell>
          <cell r="NG118">
            <v>0</v>
          </cell>
          <cell r="NH118">
            <v>0</v>
          </cell>
          <cell r="NI118">
            <v>0</v>
          </cell>
          <cell r="NJ118">
            <v>0</v>
          </cell>
          <cell r="NK118">
            <v>0</v>
          </cell>
          <cell r="NL118">
            <v>0</v>
          </cell>
          <cell r="NM118">
            <v>0</v>
          </cell>
          <cell r="NN118">
            <v>0</v>
          </cell>
          <cell r="NO118">
            <v>0</v>
          </cell>
          <cell r="NP118">
            <v>0</v>
          </cell>
          <cell r="NQ118">
            <v>0</v>
          </cell>
          <cell r="NR118">
            <v>0</v>
          </cell>
          <cell r="NS118">
            <v>0</v>
          </cell>
          <cell r="NT118">
            <v>0</v>
          </cell>
          <cell r="NU118">
            <v>0</v>
          </cell>
          <cell r="NV118">
            <v>0</v>
          </cell>
          <cell r="NW118">
            <v>0</v>
          </cell>
          <cell r="NX118">
            <v>0</v>
          </cell>
          <cell r="NY118">
            <v>0</v>
          </cell>
          <cell r="NZ118">
            <v>0</v>
          </cell>
          <cell r="OA118">
            <v>0</v>
          </cell>
          <cell r="OB118">
            <v>0</v>
          </cell>
          <cell r="OC118">
            <v>0</v>
          </cell>
          <cell r="OD118">
            <v>0</v>
          </cell>
          <cell r="OE118">
            <v>0</v>
          </cell>
          <cell r="OF118">
            <v>0</v>
          </cell>
          <cell r="OG118">
            <v>0</v>
          </cell>
          <cell r="OH118">
            <v>0</v>
          </cell>
          <cell r="OI118">
            <v>0</v>
          </cell>
          <cell r="OJ118">
            <v>0</v>
          </cell>
          <cell r="OL118">
            <v>2020</v>
          </cell>
          <cell r="OM118" t="str">
            <v>нд</v>
          </cell>
          <cell r="ON118">
            <v>2023</v>
          </cell>
          <cell r="OO118" t="str">
            <v>нд</v>
          </cell>
          <cell r="OP118" t="str">
            <v>п</v>
          </cell>
          <cell r="OT118">
            <v>1.98555598</v>
          </cell>
        </row>
        <row r="119">
          <cell r="D119" t="str">
            <v>K_Che317</v>
          </cell>
          <cell r="E119">
            <v>4.9894200000000009</v>
          </cell>
          <cell r="H119">
            <v>4.98942</v>
          </cell>
          <cell r="J119">
            <v>4.3619327400000003</v>
          </cell>
          <cell r="K119">
            <v>3.1968184600000007</v>
          </cell>
          <cell r="L119">
            <v>1.1651142800000001</v>
          </cell>
          <cell r="M119">
            <v>0</v>
          </cell>
          <cell r="N119">
            <v>0</v>
          </cell>
          <cell r="O119">
            <v>0</v>
          </cell>
          <cell r="P119">
            <v>0</v>
          </cell>
          <cell r="Q119">
            <v>1.1651142800000001</v>
          </cell>
          <cell r="R119">
            <v>3.1968184600000003</v>
          </cell>
          <cell r="S119">
            <v>0</v>
          </cell>
          <cell r="T119">
            <v>0</v>
          </cell>
          <cell r="U119">
            <v>0</v>
          </cell>
          <cell r="V119">
            <v>0</v>
          </cell>
          <cell r="W119">
            <v>3.1968184600000003</v>
          </cell>
          <cell r="X119">
            <v>0</v>
          </cell>
          <cell r="Y119">
            <v>0</v>
          </cell>
          <cell r="Z119">
            <v>0</v>
          </cell>
          <cell r="AA119">
            <v>0</v>
          </cell>
          <cell r="AB119">
            <v>0</v>
          </cell>
          <cell r="AC119">
            <v>0</v>
          </cell>
          <cell r="AD119">
            <v>3.1968184600000003</v>
          </cell>
          <cell r="AE119">
            <v>0</v>
          </cell>
          <cell r="AF119">
            <v>0</v>
          </cell>
          <cell r="AG119">
            <v>0</v>
          </cell>
          <cell r="AH119">
            <v>0</v>
          </cell>
          <cell r="AI119">
            <v>3.1968184600000003</v>
          </cell>
          <cell r="AJ119">
            <v>0</v>
          </cell>
          <cell r="AK119">
            <v>0</v>
          </cell>
          <cell r="AL119">
            <v>0</v>
          </cell>
          <cell r="AM119">
            <v>0</v>
          </cell>
          <cell r="AN119">
            <v>0</v>
          </cell>
          <cell r="AO119">
            <v>0</v>
          </cell>
          <cell r="AP119">
            <v>0</v>
          </cell>
          <cell r="AQ119">
            <v>0</v>
          </cell>
          <cell r="AR119">
            <v>0</v>
          </cell>
          <cell r="AS119">
            <v>0</v>
          </cell>
          <cell r="AT119">
            <v>0</v>
          </cell>
          <cell r="AU119">
            <v>0</v>
          </cell>
          <cell r="AV119">
            <v>0</v>
          </cell>
          <cell r="AW119">
            <v>0</v>
          </cell>
          <cell r="AX119">
            <v>0</v>
          </cell>
          <cell r="AY119">
            <v>0</v>
          </cell>
          <cell r="AZ119">
            <v>0</v>
          </cell>
          <cell r="BA119">
            <v>0</v>
          </cell>
          <cell r="BB119" t="str">
            <v/>
          </cell>
          <cell r="BC119" t="str">
            <v/>
          </cell>
          <cell r="BD119" t="str">
            <v/>
          </cell>
          <cell r="BE119" t="str">
            <v/>
          </cell>
          <cell r="BF119">
            <v>0</v>
          </cell>
          <cell r="BG119">
            <v>3.1968184599999998</v>
          </cell>
          <cell r="BH119">
            <v>0</v>
          </cell>
          <cell r="BI119">
            <v>0</v>
          </cell>
          <cell r="BJ119">
            <v>0</v>
          </cell>
          <cell r="BK119">
            <v>0</v>
          </cell>
          <cell r="BL119">
            <v>3.1968184599999998</v>
          </cell>
          <cell r="BM119">
            <v>0</v>
          </cell>
          <cell r="BN119">
            <v>0</v>
          </cell>
          <cell r="BO119">
            <v>0</v>
          </cell>
          <cell r="BP119">
            <v>0</v>
          </cell>
          <cell r="BQ119">
            <v>0</v>
          </cell>
          <cell r="BR119">
            <v>0</v>
          </cell>
          <cell r="BS119">
            <v>3.1968184599999998</v>
          </cell>
          <cell r="BT119">
            <v>0</v>
          </cell>
          <cell r="BU119">
            <v>0</v>
          </cell>
          <cell r="BV119">
            <v>0</v>
          </cell>
          <cell r="BW119">
            <v>0</v>
          </cell>
          <cell r="BX119">
            <v>3.1968184599999998</v>
          </cell>
          <cell r="BY119">
            <v>0</v>
          </cell>
          <cell r="BZ119">
            <v>0</v>
          </cell>
          <cell r="CA119">
            <v>0</v>
          </cell>
          <cell r="CB119">
            <v>0</v>
          </cell>
          <cell r="CC119">
            <v>0</v>
          </cell>
          <cell r="CD119">
            <v>0</v>
          </cell>
          <cell r="CE119">
            <v>0</v>
          </cell>
          <cell r="CF119">
            <v>0</v>
          </cell>
          <cell r="CG119">
            <v>0</v>
          </cell>
          <cell r="CH119">
            <v>0</v>
          </cell>
          <cell r="CI119">
            <v>0</v>
          </cell>
          <cell r="CJ119">
            <v>0</v>
          </cell>
          <cell r="CK119">
            <v>0</v>
          </cell>
          <cell r="CL119">
            <v>0</v>
          </cell>
          <cell r="CM119">
            <v>0</v>
          </cell>
          <cell r="CN119">
            <v>0</v>
          </cell>
          <cell r="CO119">
            <v>0</v>
          </cell>
          <cell r="CP119">
            <v>0</v>
          </cell>
          <cell r="CQ119" t="str">
            <v/>
          </cell>
          <cell r="CR119" t="str">
            <v/>
          </cell>
          <cell r="CS119" t="str">
            <v/>
          </cell>
          <cell r="CT119" t="str">
            <v/>
          </cell>
          <cell r="CU119">
            <v>0</v>
          </cell>
          <cell r="CX119">
            <v>4.1578499999999998</v>
          </cell>
          <cell r="CY119">
            <v>4.1578499999999998</v>
          </cell>
          <cell r="CZ119">
            <v>0</v>
          </cell>
          <cell r="DA119">
            <v>0</v>
          </cell>
          <cell r="DB119">
            <v>0</v>
          </cell>
          <cell r="DE119">
            <v>4.1578499999999998</v>
          </cell>
          <cell r="DG119">
            <v>1.8596428999999999</v>
          </cell>
          <cell r="DH119">
            <v>1.8596428999999999</v>
          </cell>
          <cell r="DI119">
            <v>0</v>
          </cell>
          <cell r="DJ119">
            <v>0</v>
          </cell>
          <cell r="DK119">
            <v>0</v>
          </cell>
          <cell r="DL119">
            <v>0</v>
          </cell>
          <cell r="DM119">
            <v>0</v>
          </cell>
          <cell r="DN119">
            <v>1.8596429000000003</v>
          </cell>
          <cell r="DS119">
            <v>0</v>
          </cell>
          <cell r="DT119">
            <v>1.8596429000000003</v>
          </cell>
          <cell r="DU119">
            <v>0</v>
          </cell>
          <cell r="DV119">
            <v>0</v>
          </cell>
          <cell r="DW119">
            <v>0</v>
          </cell>
          <cell r="DX119" t="str">
            <v/>
          </cell>
          <cell r="DY119">
            <v>1</v>
          </cell>
          <cell r="DZ119" t="str">
            <v/>
          </cell>
          <cell r="EA119" t="str">
            <v/>
          </cell>
          <cell r="EB119" t="str">
            <v>1</v>
          </cell>
          <cell r="EC119">
            <v>1.8596428999999999</v>
          </cell>
          <cell r="ED119">
            <v>1.8596428999999999</v>
          </cell>
          <cell r="EE119">
            <v>0</v>
          </cell>
          <cell r="EF119">
            <v>0</v>
          </cell>
          <cell r="EG119">
            <v>0</v>
          </cell>
          <cell r="EH119">
            <v>0</v>
          </cell>
          <cell r="EI119">
            <v>0</v>
          </cell>
          <cell r="EJ119">
            <v>0</v>
          </cell>
          <cell r="EK119">
            <v>0</v>
          </cell>
          <cell r="EL119">
            <v>0</v>
          </cell>
          <cell r="EM119">
            <v>1.8596428999999999</v>
          </cell>
          <cell r="EN119">
            <v>1.8596428999999999</v>
          </cell>
          <cell r="EO119">
            <v>0</v>
          </cell>
          <cell r="EP119">
            <v>0</v>
          </cell>
          <cell r="EQ119">
            <v>0</v>
          </cell>
          <cell r="ER119">
            <v>0</v>
          </cell>
          <cell r="ES119">
            <v>0</v>
          </cell>
          <cell r="ET119">
            <v>0</v>
          </cell>
          <cell r="EU119">
            <v>0</v>
          </cell>
          <cell r="EV119">
            <v>0</v>
          </cell>
          <cell r="EW119">
            <v>0</v>
          </cell>
          <cell r="EX119">
            <v>0</v>
          </cell>
          <cell r="EY119">
            <v>0</v>
          </cell>
          <cell r="EZ119">
            <v>0</v>
          </cell>
          <cell r="FA119">
            <v>0</v>
          </cell>
          <cell r="FB119">
            <v>0</v>
          </cell>
          <cell r="FC119">
            <v>0</v>
          </cell>
          <cell r="FD119">
            <v>0</v>
          </cell>
          <cell r="FE119">
            <v>0</v>
          </cell>
          <cell r="FF119">
            <v>0</v>
          </cell>
          <cell r="FG119" t="str">
            <v/>
          </cell>
          <cell r="FH119">
            <v>1</v>
          </cell>
          <cell r="FI119" t="str">
            <v/>
          </cell>
          <cell r="FJ119" t="str">
            <v/>
          </cell>
          <cell r="FK119" t="str">
            <v>1</v>
          </cell>
          <cell r="FN119">
            <v>4.1578499999999998</v>
          </cell>
          <cell r="FO119">
            <v>0</v>
          </cell>
          <cell r="FP119">
            <v>0</v>
          </cell>
          <cell r="FQ119">
            <v>0</v>
          </cell>
          <cell r="FR119">
            <v>0</v>
          </cell>
          <cell r="FS119">
            <v>0</v>
          </cell>
          <cell r="FT119">
            <v>0</v>
          </cell>
          <cell r="FU119">
            <v>0</v>
          </cell>
          <cell r="FV119">
            <v>1</v>
          </cell>
          <cell r="FW119">
            <v>0</v>
          </cell>
          <cell r="FX119">
            <v>1</v>
          </cell>
          <cell r="FZ119">
            <v>0</v>
          </cell>
          <cell r="GA119">
            <v>0</v>
          </cell>
          <cell r="GB119">
            <v>0</v>
          </cell>
          <cell r="GC119">
            <v>0</v>
          </cell>
          <cell r="GD119">
            <v>0</v>
          </cell>
          <cell r="GE119">
            <v>0</v>
          </cell>
          <cell r="GF119">
            <v>0</v>
          </cell>
          <cell r="GG119">
            <v>0</v>
          </cell>
          <cell r="GH119">
            <v>0</v>
          </cell>
          <cell r="GI119">
            <v>0</v>
          </cell>
          <cell r="GJ119">
            <v>0</v>
          </cell>
          <cell r="GK119">
            <v>0</v>
          </cell>
          <cell r="GL119">
            <v>0</v>
          </cell>
          <cell r="GM119">
            <v>0</v>
          </cell>
          <cell r="GN119">
            <v>0</v>
          </cell>
          <cell r="GO119">
            <v>0</v>
          </cell>
          <cell r="GP119">
            <v>0</v>
          </cell>
          <cell r="GQ119">
            <v>0</v>
          </cell>
          <cell r="GR119">
            <v>0</v>
          </cell>
          <cell r="GS119">
            <v>0</v>
          </cell>
          <cell r="GT119">
            <v>0</v>
          </cell>
          <cell r="GU119">
            <v>0</v>
          </cell>
          <cell r="GV119">
            <v>0</v>
          </cell>
          <cell r="GW119">
            <v>0</v>
          </cell>
          <cell r="GX119">
            <v>0</v>
          </cell>
          <cell r="GY119">
            <v>0</v>
          </cell>
          <cell r="GZ119">
            <v>0</v>
          </cell>
          <cell r="HA119">
            <v>0</v>
          </cell>
          <cell r="HB119">
            <v>0</v>
          </cell>
          <cell r="HC119">
            <v>0</v>
          </cell>
          <cell r="HD119">
            <v>0</v>
          </cell>
          <cell r="HE119">
            <v>0</v>
          </cell>
          <cell r="HF119">
            <v>0</v>
          </cell>
          <cell r="HG119">
            <v>0</v>
          </cell>
          <cell r="HH119">
            <v>0</v>
          </cell>
          <cell r="HI119">
            <v>0</v>
          </cell>
          <cell r="HJ119">
            <v>0</v>
          </cell>
          <cell r="HK119">
            <v>0</v>
          </cell>
          <cell r="HL119">
            <v>0</v>
          </cell>
          <cell r="HM119">
            <v>0</v>
          </cell>
          <cell r="HN119">
            <v>0</v>
          </cell>
          <cell r="HO119">
            <v>0</v>
          </cell>
          <cell r="HP119">
            <v>0</v>
          </cell>
          <cell r="HQ119">
            <v>0</v>
          </cell>
          <cell r="HR119">
            <v>0</v>
          </cell>
          <cell r="HS119">
            <v>0</v>
          </cell>
          <cell r="HT119">
            <v>0</v>
          </cell>
          <cell r="HU119">
            <v>0</v>
          </cell>
          <cell r="HV119">
            <v>0</v>
          </cell>
          <cell r="HW119">
            <v>0</v>
          </cell>
          <cell r="HX119">
            <v>0</v>
          </cell>
          <cell r="HY119">
            <v>0</v>
          </cell>
          <cell r="HZ119">
            <v>0</v>
          </cell>
          <cell r="IA119">
            <v>0</v>
          </cell>
          <cell r="IB119">
            <v>0</v>
          </cell>
          <cell r="IC119">
            <v>0</v>
          </cell>
          <cell r="ID119">
            <v>0</v>
          </cell>
          <cell r="IE119">
            <v>0</v>
          </cell>
          <cell r="IF119">
            <v>0</v>
          </cell>
          <cell r="IG119">
            <v>0</v>
          </cell>
          <cell r="IH119">
            <v>0</v>
          </cell>
          <cell r="II119">
            <v>0</v>
          </cell>
          <cell r="IJ119">
            <v>0</v>
          </cell>
          <cell r="IK119">
            <v>0</v>
          </cell>
          <cell r="IL119">
            <v>0</v>
          </cell>
          <cell r="IM119">
            <v>0</v>
          </cell>
          <cell r="IN119">
            <v>0</v>
          </cell>
          <cell r="IO119">
            <v>0</v>
          </cell>
          <cell r="IP119">
            <v>0</v>
          </cell>
          <cell r="IQ119">
            <v>0</v>
          </cell>
          <cell r="IR119">
            <v>0</v>
          </cell>
          <cell r="IS119">
            <v>0</v>
          </cell>
          <cell r="IT119">
            <v>0</v>
          </cell>
          <cell r="IU119">
            <v>0</v>
          </cell>
          <cell r="IV119">
            <v>0</v>
          </cell>
          <cell r="IW119">
            <v>0</v>
          </cell>
          <cell r="IX119">
            <v>0</v>
          </cell>
          <cell r="IY119">
            <v>0</v>
          </cell>
          <cell r="IZ119">
            <v>0</v>
          </cell>
          <cell r="JA119">
            <v>0</v>
          </cell>
          <cell r="JB119">
            <v>0</v>
          </cell>
          <cell r="JC119">
            <v>0</v>
          </cell>
          <cell r="JD119">
            <v>0</v>
          </cell>
          <cell r="JE119">
            <v>0</v>
          </cell>
          <cell r="JF119">
            <v>0</v>
          </cell>
          <cell r="JG119">
            <v>0</v>
          </cell>
          <cell r="JH119">
            <v>0</v>
          </cell>
          <cell r="JI119">
            <v>0</v>
          </cell>
          <cell r="JJ119">
            <v>0</v>
          </cell>
          <cell r="JK119">
            <v>0</v>
          </cell>
          <cell r="JL119">
            <v>0</v>
          </cell>
          <cell r="JM119">
            <v>0</v>
          </cell>
          <cell r="JN119">
            <v>0</v>
          </cell>
          <cell r="JO119">
            <v>0</v>
          </cell>
          <cell r="JP119">
            <v>0</v>
          </cell>
          <cell r="JQ119">
            <v>0</v>
          </cell>
          <cell r="JR119">
            <v>0</v>
          </cell>
          <cell r="JS119">
            <v>0</v>
          </cell>
          <cell r="JT119">
            <v>0</v>
          </cell>
          <cell r="JU119">
            <v>0</v>
          </cell>
          <cell r="JV119">
            <v>0</v>
          </cell>
          <cell r="JW119">
            <v>0</v>
          </cell>
          <cell r="JX119">
            <v>0</v>
          </cell>
          <cell r="JY119">
            <v>0</v>
          </cell>
          <cell r="JZ119">
            <v>0</v>
          </cell>
          <cell r="KA119">
            <v>0</v>
          </cell>
          <cell r="KB119">
            <v>0</v>
          </cell>
          <cell r="KC119">
            <v>0</v>
          </cell>
          <cell r="KD119">
            <v>0</v>
          </cell>
          <cell r="KE119">
            <v>0</v>
          </cell>
          <cell r="KF119">
            <v>0</v>
          </cell>
          <cell r="KG119">
            <v>0</v>
          </cell>
          <cell r="KH119">
            <v>0</v>
          </cell>
          <cell r="KI119">
            <v>0</v>
          </cell>
          <cell r="KJ119">
            <v>0</v>
          </cell>
          <cell r="KK119">
            <v>0</v>
          </cell>
          <cell r="KL119">
            <v>0</v>
          </cell>
          <cell r="KM119">
            <v>0</v>
          </cell>
          <cell r="KN119">
            <v>0</v>
          </cell>
          <cell r="KO119">
            <v>0</v>
          </cell>
          <cell r="KP119">
            <v>0</v>
          </cell>
          <cell r="KQ119">
            <v>0</v>
          </cell>
          <cell r="KR119">
            <v>0</v>
          </cell>
          <cell r="KS119">
            <v>0</v>
          </cell>
          <cell r="KT119">
            <v>0</v>
          </cell>
          <cell r="KU119">
            <v>0</v>
          </cell>
          <cell r="KV119">
            <v>0</v>
          </cell>
          <cell r="KW119">
            <v>0</v>
          </cell>
          <cell r="KX119">
            <v>0</v>
          </cell>
          <cell r="KY119">
            <v>0</v>
          </cell>
          <cell r="KZ119">
            <v>0</v>
          </cell>
          <cell r="LA119">
            <v>0</v>
          </cell>
          <cell r="LB119">
            <v>0</v>
          </cell>
          <cell r="LC119">
            <v>0</v>
          </cell>
          <cell r="LD119">
            <v>0</v>
          </cell>
          <cell r="LE119">
            <v>0</v>
          </cell>
          <cell r="LF119">
            <v>0</v>
          </cell>
          <cell r="LG119">
            <v>0</v>
          </cell>
          <cell r="LH119">
            <v>0</v>
          </cell>
          <cell r="LI119">
            <v>0</v>
          </cell>
          <cell r="LJ119">
            <v>0</v>
          </cell>
          <cell r="LK119">
            <v>0</v>
          </cell>
          <cell r="LL119">
            <v>0</v>
          </cell>
          <cell r="LQ119">
            <v>0</v>
          </cell>
          <cell r="LR119">
            <v>0</v>
          </cell>
          <cell r="LS119">
            <v>0</v>
          </cell>
          <cell r="LT119">
            <v>0</v>
          </cell>
          <cell r="LU119">
            <v>0</v>
          </cell>
          <cell r="LX119">
            <v>0</v>
          </cell>
          <cell r="LY119">
            <v>0</v>
          </cell>
          <cell r="LZ119">
            <v>0</v>
          </cell>
          <cell r="MA119">
            <v>0</v>
          </cell>
          <cell r="MB119">
            <v>0</v>
          </cell>
          <cell r="MC119">
            <v>0</v>
          </cell>
          <cell r="MD119">
            <v>0</v>
          </cell>
          <cell r="ME119">
            <v>0</v>
          </cell>
          <cell r="MF119">
            <v>0</v>
          </cell>
          <cell r="MG119">
            <v>0</v>
          </cell>
          <cell r="MH119">
            <v>0</v>
          </cell>
          <cell r="MI119">
            <v>0</v>
          </cell>
          <cell r="MJ119">
            <v>0</v>
          </cell>
          <cell r="MK119">
            <v>0</v>
          </cell>
          <cell r="ML119">
            <v>0</v>
          </cell>
          <cell r="MM119">
            <v>0</v>
          </cell>
          <cell r="MN119">
            <v>0</v>
          </cell>
          <cell r="MO119">
            <v>0</v>
          </cell>
          <cell r="MP119">
            <v>0</v>
          </cell>
          <cell r="MQ119">
            <v>0</v>
          </cell>
          <cell r="MR119">
            <v>0</v>
          </cell>
          <cell r="MS119">
            <v>0</v>
          </cell>
          <cell r="MT119">
            <v>0</v>
          </cell>
          <cell r="MU119">
            <v>0</v>
          </cell>
          <cell r="MV119">
            <v>0</v>
          </cell>
          <cell r="MW119">
            <v>0</v>
          </cell>
          <cell r="MX119">
            <v>0</v>
          </cell>
          <cell r="MY119">
            <v>0</v>
          </cell>
          <cell r="MZ119">
            <v>0</v>
          </cell>
          <cell r="NA119">
            <v>0</v>
          </cell>
          <cell r="NB119">
            <v>0</v>
          </cell>
          <cell r="NC119">
            <v>0</v>
          </cell>
          <cell r="ND119">
            <v>0</v>
          </cell>
          <cell r="NE119">
            <v>0</v>
          </cell>
          <cell r="NF119">
            <v>0</v>
          </cell>
          <cell r="NG119">
            <v>0</v>
          </cell>
          <cell r="NH119">
            <v>0</v>
          </cell>
          <cell r="NI119">
            <v>0</v>
          </cell>
          <cell r="NJ119">
            <v>0</v>
          </cell>
          <cell r="NK119">
            <v>0</v>
          </cell>
          <cell r="NL119">
            <v>0</v>
          </cell>
          <cell r="NM119">
            <v>0</v>
          </cell>
          <cell r="NN119">
            <v>0</v>
          </cell>
          <cell r="NO119">
            <v>0</v>
          </cell>
          <cell r="NP119">
            <v>0</v>
          </cell>
          <cell r="NQ119">
            <v>0</v>
          </cell>
          <cell r="NR119">
            <v>0</v>
          </cell>
          <cell r="NS119">
            <v>0</v>
          </cell>
          <cell r="NT119">
            <v>0</v>
          </cell>
          <cell r="NU119">
            <v>0</v>
          </cell>
          <cell r="NV119">
            <v>0</v>
          </cell>
          <cell r="NW119">
            <v>0</v>
          </cell>
          <cell r="NX119">
            <v>0</v>
          </cell>
          <cell r="NY119">
            <v>0</v>
          </cell>
          <cell r="NZ119">
            <v>0</v>
          </cell>
          <cell r="OA119">
            <v>0</v>
          </cell>
          <cell r="OB119">
            <v>0</v>
          </cell>
          <cell r="OC119">
            <v>0</v>
          </cell>
          <cell r="OD119">
            <v>0</v>
          </cell>
          <cell r="OE119">
            <v>0</v>
          </cell>
          <cell r="OF119">
            <v>0</v>
          </cell>
          <cell r="OG119">
            <v>0</v>
          </cell>
          <cell r="OH119">
            <v>0</v>
          </cell>
          <cell r="OI119">
            <v>0</v>
          </cell>
          <cell r="OJ119">
            <v>0</v>
          </cell>
          <cell r="OL119">
            <v>2020</v>
          </cell>
          <cell r="OM119" t="str">
            <v>нд</v>
          </cell>
          <cell r="ON119">
            <v>2023</v>
          </cell>
          <cell r="OO119" t="str">
            <v>нд</v>
          </cell>
          <cell r="OP119" t="str">
            <v>п</v>
          </cell>
          <cell r="OT119">
            <v>4.9894200000000009</v>
          </cell>
        </row>
        <row r="120">
          <cell r="D120" t="str">
            <v>K_Che318</v>
          </cell>
          <cell r="E120">
            <v>4.4912040040000001</v>
          </cell>
          <cell r="H120">
            <v>4.4912040100000006</v>
          </cell>
          <cell r="J120">
            <v>3.5572785239999996</v>
          </cell>
          <cell r="K120">
            <v>0.22456020399999943</v>
          </cell>
          <cell r="L120">
            <v>3.3327183200000001</v>
          </cell>
          <cell r="M120">
            <v>0</v>
          </cell>
          <cell r="N120">
            <v>0</v>
          </cell>
          <cell r="O120">
            <v>0</v>
          </cell>
          <cell r="P120">
            <v>0</v>
          </cell>
          <cell r="Q120">
            <v>3.3327183200000001</v>
          </cell>
          <cell r="R120">
            <v>0.22456020399999987</v>
          </cell>
          <cell r="S120">
            <v>0</v>
          </cell>
          <cell r="T120">
            <v>0</v>
          </cell>
          <cell r="U120">
            <v>0</v>
          </cell>
          <cell r="V120">
            <v>0</v>
          </cell>
          <cell r="W120">
            <v>0.22456020399999987</v>
          </cell>
          <cell r="X120">
            <v>0</v>
          </cell>
          <cell r="Y120">
            <v>0</v>
          </cell>
          <cell r="Z120">
            <v>0</v>
          </cell>
          <cell r="AA120">
            <v>0</v>
          </cell>
          <cell r="AB120">
            <v>0</v>
          </cell>
          <cell r="AC120">
            <v>0</v>
          </cell>
          <cell r="AD120">
            <v>0.22456020399999987</v>
          </cell>
          <cell r="AE120">
            <v>0</v>
          </cell>
          <cell r="AF120">
            <v>0</v>
          </cell>
          <cell r="AG120">
            <v>0</v>
          </cell>
          <cell r="AH120">
            <v>0</v>
          </cell>
          <cell r="AI120">
            <v>0.22456020399999987</v>
          </cell>
          <cell r="AJ120">
            <v>0</v>
          </cell>
          <cell r="AK120">
            <v>0</v>
          </cell>
          <cell r="AL120">
            <v>0</v>
          </cell>
          <cell r="AM120">
            <v>0</v>
          </cell>
          <cell r="AN120">
            <v>0</v>
          </cell>
          <cell r="AO120">
            <v>0</v>
          </cell>
          <cell r="AP120">
            <v>0</v>
          </cell>
          <cell r="AQ120">
            <v>0</v>
          </cell>
          <cell r="AR120">
            <v>0</v>
          </cell>
          <cell r="AS120">
            <v>0</v>
          </cell>
          <cell r="AT120">
            <v>0</v>
          </cell>
          <cell r="AU120">
            <v>0</v>
          </cell>
          <cell r="AV120">
            <v>0</v>
          </cell>
          <cell r="AW120">
            <v>0</v>
          </cell>
          <cell r="AX120">
            <v>0</v>
          </cell>
          <cell r="AY120">
            <v>0</v>
          </cell>
          <cell r="AZ120">
            <v>0</v>
          </cell>
          <cell r="BA120">
            <v>0</v>
          </cell>
          <cell r="BB120" t="str">
            <v/>
          </cell>
          <cell r="BC120" t="str">
            <v/>
          </cell>
          <cell r="BD120" t="str">
            <v/>
          </cell>
          <cell r="BE120" t="str">
            <v/>
          </cell>
          <cell r="BF120">
            <v>0</v>
          </cell>
          <cell r="BG120">
            <v>0.22456021000000001</v>
          </cell>
          <cell r="BH120">
            <v>0</v>
          </cell>
          <cell r="BI120">
            <v>0</v>
          </cell>
          <cell r="BJ120">
            <v>0</v>
          </cell>
          <cell r="BK120">
            <v>0</v>
          </cell>
          <cell r="BL120">
            <v>0.22456021000000001</v>
          </cell>
          <cell r="BM120">
            <v>0</v>
          </cell>
          <cell r="BN120">
            <v>0</v>
          </cell>
          <cell r="BO120">
            <v>0</v>
          </cell>
          <cell r="BP120">
            <v>0</v>
          </cell>
          <cell r="BQ120">
            <v>0</v>
          </cell>
          <cell r="BR120">
            <v>0</v>
          </cell>
          <cell r="BS120">
            <v>0.22456021000000001</v>
          </cell>
          <cell r="BT120">
            <v>0</v>
          </cell>
          <cell r="BU120">
            <v>0</v>
          </cell>
          <cell r="BV120">
            <v>0</v>
          </cell>
          <cell r="BW120">
            <v>0</v>
          </cell>
          <cell r="BX120">
            <v>0.22456021000000001</v>
          </cell>
          <cell r="BY120">
            <v>0</v>
          </cell>
          <cell r="BZ120">
            <v>0</v>
          </cell>
          <cell r="CA120">
            <v>0</v>
          </cell>
          <cell r="CB120">
            <v>0</v>
          </cell>
          <cell r="CC120">
            <v>0</v>
          </cell>
          <cell r="CD120">
            <v>0</v>
          </cell>
          <cell r="CE120">
            <v>0</v>
          </cell>
          <cell r="CF120">
            <v>0</v>
          </cell>
          <cell r="CG120">
            <v>0</v>
          </cell>
          <cell r="CH120">
            <v>0</v>
          </cell>
          <cell r="CI120">
            <v>0</v>
          </cell>
          <cell r="CJ120">
            <v>0</v>
          </cell>
          <cell r="CK120">
            <v>0</v>
          </cell>
          <cell r="CL120">
            <v>0</v>
          </cell>
          <cell r="CM120">
            <v>0</v>
          </cell>
          <cell r="CN120">
            <v>0</v>
          </cell>
          <cell r="CO120">
            <v>0</v>
          </cell>
          <cell r="CP120">
            <v>0</v>
          </cell>
          <cell r="CQ120" t="str">
            <v/>
          </cell>
          <cell r="CR120" t="str">
            <v/>
          </cell>
          <cell r="CS120" t="str">
            <v/>
          </cell>
          <cell r="CT120" t="str">
            <v/>
          </cell>
          <cell r="CU120">
            <v>0</v>
          </cell>
          <cell r="CX120">
            <v>3.7426699999999999</v>
          </cell>
          <cell r="CY120">
            <v>3.7426699999999999</v>
          </cell>
          <cell r="CZ120">
            <v>0</v>
          </cell>
          <cell r="DA120">
            <v>0</v>
          </cell>
          <cell r="DB120">
            <v>0</v>
          </cell>
          <cell r="DE120">
            <v>3.7426699999999999</v>
          </cell>
          <cell r="DG120">
            <v>1.7715437199999999</v>
          </cell>
          <cell r="DH120">
            <v>0</v>
          </cell>
          <cell r="DI120">
            <v>1.7715437199999999</v>
          </cell>
          <cell r="DJ120">
            <v>1.7715437199999999</v>
          </cell>
          <cell r="DK120">
            <v>0</v>
          </cell>
          <cell r="DL120">
            <v>0</v>
          </cell>
          <cell r="DM120">
            <v>0</v>
          </cell>
          <cell r="DN120">
            <v>0</v>
          </cell>
          <cell r="DS120">
            <v>0</v>
          </cell>
          <cell r="DT120">
            <v>0</v>
          </cell>
          <cell r="DU120">
            <v>0</v>
          </cell>
          <cell r="DV120">
            <v>0</v>
          </cell>
          <cell r="DW120">
            <v>0</v>
          </cell>
          <cell r="DX120" t="str">
            <v/>
          </cell>
          <cell r="DY120" t="str">
            <v/>
          </cell>
          <cell r="DZ120" t="str">
            <v/>
          </cell>
          <cell r="EA120" t="str">
            <v/>
          </cell>
          <cell r="EB120">
            <v>0</v>
          </cell>
          <cell r="EC120">
            <v>0</v>
          </cell>
          <cell r="ED120">
            <v>0</v>
          </cell>
          <cell r="EE120">
            <v>0</v>
          </cell>
          <cell r="EF120">
            <v>0</v>
          </cell>
          <cell r="EG120">
            <v>0</v>
          </cell>
          <cell r="EH120">
            <v>0</v>
          </cell>
          <cell r="EI120">
            <v>0</v>
          </cell>
          <cell r="EJ120">
            <v>0</v>
          </cell>
          <cell r="EK120">
            <v>0</v>
          </cell>
          <cell r="EL120">
            <v>0</v>
          </cell>
          <cell r="EM120">
            <v>0</v>
          </cell>
          <cell r="EN120">
            <v>0</v>
          </cell>
          <cell r="EO120">
            <v>0</v>
          </cell>
          <cell r="EP120">
            <v>0</v>
          </cell>
          <cell r="EQ120">
            <v>0</v>
          </cell>
          <cell r="ER120">
            <v>0</v>
          </cell>
          <cell r="ES120">
            <v>0</v>
          </cell>
          <cell r="ET120">
            <v>0</v>
          </cell>
          <cell r="EU120">
            <v>0</v>
          </cell>
          <cell r="EV120">
            <v>0</v>
          </cell>
          <cell r="EW120">
            <v>0</v>
          </cell>
          <cell r="EX120">
            <v>0</v>
          </cell>
          <cell r="EY120">
            <v>0</v>
          </cell>
          <cell r="EZ120">
            <v>0</v>
          </cell>
          <cell r="FA120">
            <v>0</v>
          </cell>
          <cell r="FB120">
            <v>0</v>
          </cell>
          <cell r="FC120">
            <v>0</v>
          </cell>
          <cell r="FD120">
            <v>0</v>
          </cell>
          <cell r="FE120">
            <v>0</v>
          </cell>
          <cell r="FF120">
            <v>0</v>
          </cell>
          <cell r="FG120" t="str">
            <v/>
          </cell>
          <cell r="FH120" t="str">
            <v/>
          </cell>
          <cell r="FI120" t="str">
            <v/>
          </cell>
          <cell r="FJ120" t="str">
            <v/>
          </cell>
          <cell r="FK120">
            <v>0</v>
          </cell>
          <cell r="FN120">
            <v>3.7426699999999999</v>
          </cell>
          <cell r="FO120">
            <v>0</v>
          </cell>
          <cell r="FP120">
            <v>0</v>
          </cell>
          <cell r="FQ120">
            <v>0</v>
          </cell>
          <cell r="FR120">
            <v>0</v>
          </cell>
          <cell r="FS120">
            <v>0</v>
          </cell>
          <cell r="FT120">
            <v>0</v>
          </cell>
          <cell r="FU120">
            <v>0</v>
          </cell>
          <cell r="FV120">
            <v>1</v>
          </cell>
          <cell r="FW120">
            <v>0</v>
          </cell>
          <cell r="FX120">
            <v>1</v>
          </cell>
          <cell r="FZ120">
            <v>0</v>
          </cell>
          <cell r="GA120">
            <v>0</v>
          </cell>
          <cell r="GB120">
            <v>0</v>
          </cell>
          <cell r="GC120">
            <v>0</v>
          </cell>
          <cell r="GD120">
            <v>0</v>
          </cell>
          <cell r="GE120">
            <v>0</v>
          </cell>
          <cell r="GF120">
            <v>0</v>
          </cell>
          <cell r="GG120">
            <v>0</v>
          </cell>
          <cell r="GH120">
            <v>0</v>
          </cell>
          <cell r="GI120">
            <v>0</v>
          </cell>
          <cell r="GJ120">
            <v>0</v>
          </cell>
          <cell r="GK120">
            <v>0</v>
          </cell>
          <cell r="GL120">
            <v>0</v>
          </cell>
          <cell r="GM120">
            <v>0</v>
          </cell>
          <cell r="GN120">
            <v>0</v>
          </cell>
          <cell r="GO120">
            <v>0</v>
          </cell>
          <cell r="GP120">
            <v>0</v>
          </cell>
          <cell r="GQ120">
            <v>0</v>
          </cell>
          <cell r="GR120">
            <v>0</v>
          </cell>
          <cell r="GS120">
            <v>0</v>
          </cell>
          <cell r="GT120">
            <v>0</v>
          </cell>
          <cell r="GU120">
            <v>0</v>
          </cell>
          <cell r="GV120">
            <v>0</v>
          </cell>
          <cell r="GW120">
            <v>0</v>
          </cell>
          <cell r="GX120">
            <v>0</v>
          </cell>
          <cell r="GY120">
            <v>0</v>
          </cell>
          <cell r="GZ120">
            <v>0</v>
          </cell>
          <cell r="HA120">
            <v>0</v>
          </cell>
          <cell r="HB120">
            <v>0</v>
          </cell>
          <cell r="HC120">
            <v>0</v>
          </cell>
          <cell r="HD120">
            <v>0</v>
          </cell>
          <cell r="HE120">
            <v>0</v>
          </cell>
          <cell r="HF120">
            <v>0</v>
          </cell>
          <cell r="HG120">
            <v>0</v>
          </cell>
          <cell r="HH120">
            <v>0</v>
          </cell>
          <cell r="HI120">
            <v>0</v>
          </cell>
          <cell r="HJ120">
            <v>0</v>
          </cell>
          <cell r="HK120">
            <v>0</v>
          </cell>
          <cell r="HL120">
            <v>0</v>
          </cell>
          <cell r="HM120">
            <v>0</v>
          </cell>
          <cell r="HN120">
            <v>0</v>
          </cell>
          <cell r="HO120">
            <v>0</v>
          </cell>
          <cell r="HP120">
            <v>0</v>
          </cell>
          <cell r="HQ120">
            <v>0</v>
          </cell>
          <cell r="HR120">
            <v>0</v>
          </cell>
          <cell r="HS120">
            <v>0</v>
          </cell>
          <cell r="HT120">
            <v>0</v>
          </cell>
          <cell r="HU120">
            <v>0</v>
          </cell>
          <cell r="HV120">
            <v>0</v>
          </cell>
          <cell r="HW120">
            <v>0</v>
          </cell>
          <cell r="HX120">
            <v>0</v>
          </cell>
          <cell r="HY120">
            <v>0</v>
          </cell>
          <cell r="HZ120">
            <v>0</v>
          </cell>
          <cell r="IA120">
            <v>0</v>
          </cell>
          <cell r="IB120">
            <v>0</v>
          </cell>
          <cell r="IC120">
            <v>0</v>
          </cell>
          <cell r="ID120">
            <v>0</v>
          </cell>
          <cell r="IE120">
            <v>0</v>
          </cell>
          <cell r="IF120">
            <v>0</v>
          </cell>
          <cell r="IG120">
            <v>0</v>
          </cell>
          <cell r="IH120">
            <v>0</v>
          </cell>
          <cell r="II120">
            <v>0</v>
          </cell>
          <cell r="IJ120">
            <v>0</v>
          </cell>
          <cell r="IK120">
            <v>0</v>
          </cell>
          <cell r="IL120">
            <v>0</v>
          </cell>
          <cell r="IM120">
            <v>0</v>
          </cell>
          <cell r="IN120">
            <v>0</v>
          </cell>
          <cell r="IO120">
            <v>0</v>
          </cell>
          <cell r="IP120">
            <v>0</v>
          </cell>
          <cell r="IQ120">
            <v>0</v>
          </cell>
          <cell r="IR120">
            <v>0</v>
          </cell>
          <cell r="IS120">
            <v>0</v>
          </cell>
          <cell r="IT120">
            <v>0</v>
          </cell>
          <cell r="IU120">
            <v>0</v>
          </cell>
          <cell r="IV120">
            <v>0</v>
          </cell>
          <cell r="IW120">
            <v>0</v>
          </cell>
          <cell r="IX120">
            <v>0</v>
          </cell>
          <cell r="IY120">
            <v>0</v>
          </cell>
          <cell r="IZ120">
            <v>0</v>
          </cell>
          <cell r="JA120">
            <v>0</v>
          </cell>
          <cell r="JB120">
            <v>0</v>
          </cell>
          <cell r="JC120">
            <v>0</v>
          </cell>
          <cell r="JD120">
            <v>0</v>
          </cell>
          <cell r="JE120">
            <v>0</v>
          </cell>
          <cell r="JF120">
            <v>0</v>
          </cell>
          <cell r="JG120">
            <v>0</v>
          </cell>
          <cell r="JH120">
            <v>0</v>
          </cell>
          <cell r="JI120">
            <v>0</v>
          </cell>
          <cell r="JJ120">
            <v>0</v>
          </cell>
          <cell r="JK120">
            <v>0</v>
          </cell>
          <cell r="JL120">
            <v>0</v>
          </cell>
          <cell r="JM120">
            <v>0</v>
          </cell>
          <cell r="JN120">
            <v>0</v>
          </cell>
          <cell r="JO120">
            <v>0</v>
          </cell>
          <cell r="JP120">
            <v>0</v>
          </cell>
          <cell r="JQ120">
            <v>0</v>
          </cell>
          <cell r="JR120">
            <v>0</v>
          </cell>
          <cell r="JS120">
            <v>0</v>
          </cell>
          <cell r="JT120">
            <v>0</v>
          </cell>
          <cell r="JU120">
            <v>0</v>
          </cell>
          <cell r="JV120">
            <v>0</v>
          </cell>
          <cell r="JW120">
            <v>0</v>
          </cell>
          <cell r="JX120">
            <v>0</v>
          </cell>
          <cell r="JY120">
            <v>0</v>
          </cell>
          <cell r="JZ120">
            <v>0</v>
          </cell>
          <cell r="KA120">
            <v>0</v>
          </cell>
          <cell r="KB120">
            <v>0</v>
          </cell>
          <cell r="KC120">
            <v>0</v>
          </cell>
          <cell r="KD120">
            <v>0</v>
          </cell>
          <cell r="KE120">
            <v>0</v>
          </cell>
          <cell r="KF120">
            <v>0</v>
          </cell>
          <cell r="KG120">
            <v>0</v>
          </cell>
          <cell r="KH120">
            <v>0</v>
          </cell>
          <cell r="KI120">
            <v>0</v>
          </cell>
          <cell r="KJ120">
            <v>0</v>
          </cell>
          <cell r="KK120">
            <v>0</v>
          </cell>
          <cell r="KL120">
            <v>0</v>
          </cell>
          <cell r="KM120">
            <v>0</v>
          </cell>
          <cell r="KN120">
            <v>0</v>
          </cell>
          <cell r="KO120">
            <v>0</v>
          </cell>
          <cell r="KP120">
            <v>0</v>
          </cell>
          <cell r="KQ120">
            <v>0</v>
          </cell>
          <cell r="KR120">
            <v>0</v>
          </cell>
          <cell r="KS120">
            <v>0</v>
          </cell>
          <cell r="KT120">
            <v>0</v>
          </cell>
          <cell r="KU120">
            <v>0</v>
          </cell>
          <cell r="KV120">
            <v>0</v>
          </cell>
          <cell r="KW120">
            <v>0</v>
          </cell>
          <cell r="KX120">
            <v>0</v>
          </cell>
          <cell r="KY120">
            <v>0</v>
          </cell>
          <cell r="KZ120">
            <v>0</v>
          </cell>
          <cell r="LA120">
            <v>0</v>
          </cell>
          <cell r="LB120">
            <v>0</v>
          </cell>
          <cell r="LC120">
            <v>0</v>
          </cell>
          <cell r="LD120">
            <v>0</v>
          </cell>
          <cell r="LE120">
            <v>0</v>
          </cell>
          <cell r="LF120">
            <v>0</v>
          </cell>
          <cell r="LG120">
            <v>0</v>
          </cell>
          <cell r="LH120">
            <v>0</v>
          </cell>
          <cell r="LI120">
            <v>0</v>
          </cell>
          <cell r="LJ120">
            <v>0</v>
          </cell>
          <cell r="LK120">
            <v>0</v>
          </cell>
          <cell r="LL120">
            <v>0</v>
          </cell>
          <cell r="LQ120">
            <v>0</v>
          </cell>
          <cell r="LR120">
            <v>0</v>
          </cell>
          <cell r="LS120">
            <v>0</v>
          </cell>
          <cell r="LT120">
            <v>0</v>
          </cell>
          <cell r="LU120">
            <v>0</v>
          </cell>
          <cell r="LX120">
            <v>0</v>
          </cell>
          <cell r="LY120">
            <v>0</v>
          </cell>
          <cell r="LZ120">
            <v>0</v>
          </cell>
          <cell r="MA120">
            <v>0</v>
          </cell>
          <cell r="MB120">
            <v>0</v>
          </cell>
          <cell r="MC120">
            <v>0</v>
          </cell>
          <cell r="MD120">
            <v>0</v>
          </cell>
          <cell r="ME120">
            <v>0</v>
          </cell>
          <cell r="MF120">
            <v>0</v>
          </cell>
          <cell r="MG120">
            <v>0</v>
          </cell>
          <cell r="MH120">
            <v>0</v>
          </cell>
          <cell r="MI120">
            <v>0</v>
          </cell>
          <cell r="MJ120">
            <v>0</v>
          </cell>
          <cell r="MK120">
            <v>0</v>
          </cell>
          <cell r="ML120">
            <v>0</v>
          </cell>
          <cell r="MM120">
            <v>0</v>
          </cell>
          <cell r="MN120">
            <v>0</v>
          </cell>
          <cell r="MO120">
            <v>0</v>
          </cell>
          <cell r="MP120">
            <v>0</v>
          </cell>
          <cell r="MQ120">
            <v>0</v>
          </cell>
          <cell r="MR120">
            <v>0</v>
          </cell>
          <cell r="MS120">
            <v>0</v>
          </cell>
          <cell r="MT120">
            <v>0</v>
          </cell>
          <cell r="MU120">
            <v>0</v>
          </cell>
          <cell r="MV120">
            <v>0</v>
          </cell>
          <cell r="MW120">
            <v>0</v>
          </cell>
          <cell r="MX120">
            <v>0</v>
          </cell>
          <cell r="MY120">
            <v>0</v>
          </cell>
          <cell r="MZ120">
            <v>0</v>
          </cell>
          <cell r="NA120">
            <v>0</v>
          </cell>
          <cell r="NB120">
            <v>0</v>
          </cell>
          <cell r="NC120">
            <v>0</v>
          </cell>
          <cell r="ND120">
            <v>0</v>
          </cell>
          <cell r="NE120">
            <v>0</v>
          </cell>
          <cell r="NF120">
            <v>0</v>
          </cell>
          <cell r="NG120">
            <v>0</v>
          </cell>
          <cell r="NH120">
            <v>0</v>
          </cell>
          <cell r="NI120">
            <v>0</v>
          </cell>
          <cell r="NJ120">
            <v>0</v>
          </cell>
          <cell r="NK120">
            <v>0</v>
          </cell>
          <cell r="NL120">
            <v>0</v>
          </cell>
          <cell r="NM120">
            <v>0</v>
          </cell>
          <cell r="NN120">
            <v>0</v>
          </cell>
          <cell r="NO120">
            <v>0</v>
          </cell>
          <cell r="NP120">
            <v>0</v>
          </cell>
          <cell r="NQ120">
            <v>0</v>
          </cell>
          <cell r="NR120">
            <v>0</v>
          </cell>
          <cell r="NS120">
            <v>0</v>
          </cell>
          <cell r="NT120">
            <v>0</v>
          </cell>
          <cell r="NU120">
            <v>0</v>
          </cell>
          <cell r="NV120">
            <v>0</v>
          </cell>
          <cell r="NW120">
            <v>0</v>
          </cell>
          <cell r="NX120">
            <v>0</v>
          </cell>
          <cell r="NY120">
            <v>0</v>
          </cell>
          <cell r="NZ120">
            <v>0</v>
          </cell>
          <cell r="OA120">
            <v>0</v>
          </cell>
          <cell r="OB120">
            <v>0</v>
          </cell>
          <cell r="OC120">
            <v>0</v>
          </cell>
          <cell r="OD120">
            <v>0</v>
          </cell>
          <cell r="OE120">
            <v>0</v>
          </cell>
          <cell r="OF120">
            <v>0</v>
          </cell>
          <cell r="OG120">
            <v>0</v>
          </cell>
          <cell r="OH120">
            <v>0</v>
          </cell>
          <cell r="OI120">
            <v>0</v>
          </cell>
          <cell r="OJ120">
            <v>0</v>
          </cell>
          <cell r="OL120">
            <v>2020</v>
          </cell>
          <cell r="OM120" t="str">
            <v>нд</v>
          </cell>
          <cell r="ON120">
            <v>2023</v>
          </cell>
          <cell r="OO120" t="str">
            <v>нд</v>
          </cell>
          <cell r="OP120" t="str">
            <v>п</v>
          </cell>
          <cell r="OT120">
            <v>4.4912040040000001</v>
          </cell>
        </row>
        <row r="121">
          <cell r="D121" t="str">
            <v>K_Che319</v>
          </cell>
          <cell r="E121">
            <v>5.3023920000000002</v>
          </cell>
          <cell r="H121">
            <v>5.3023920000000002</v>
          </cell>
          <cell r="J121">
            <v>4.5242820500000001</v>
          </cell>
          <cell r="K121">
            <v>3.4344399700000001</v>
          </cell>
          <cell r="L121">
            <v>1.0898420800000002</v>
          </cell>
          <cell r="M121">
            <v>0</v>
          </cell>
          <cell r="N121">
            <v>0</v>
          </cell>
          <cell r="O121">
            <v>0</v>
          </cell>
          <cell r="P121">
            <v>0</v>
          </cell>
          <cell r="Q121">
            <v>1.0898420800000002</v>
          </cell>
          <cell r="R121">
            <v>3.4344399699999997</v>
          </cell>
          <cell r="S121">
            <v>0</v>
          </cell>
          <cell r="T121">
            <v>0</v>
          </cell>
          <cell r="U121">
            <v>0</v>
          </cell>
          <cell r="V121">
            <v>0</v>
          </cell>
          <cell r="W121">
            <v>3.4344399699999997</v>
          </cell>
          <cell r="X121">
            <v>0</v>
          </cell>
          <cell r="Y121">
            <v>0</v>
          </cell>
          <cell r="Z121">
            <v>0</v>
          </cell>
          <cell r="AA121">
            <v>0</v>
          </cell>
          <cell r="AB121">
            <v>0</v>
          </cell>
          <cell r="AC121">
            <v>0</v>
          </cell>
          <cell r="AD121">
            <v>3.4344399699999997</v>
          </cell>
          <cell r="AE121">
            <v>0</v>
          </cell>
          <cell r="AF121">
            <v>0</v>
          </cell>
          <cell r="AG121">
            <v>0</v>
          </cell>
          <cell r="AH121">
            <v>0</v>
          </cell>
          <cell r="AI121">
            <v>3.4344399699999997</v>
          </cell>
          <cell r="AJ121">
            <v>0</v>
          </cell>
          <cell r="AK121">
            <v>0</v>
          </cell>
          <cell r="AL121">
            <v>0</v>
          </cell>
          <cell r="AM121">
            <v>0</v>
          </cell>
          <cell r="AN121">
            <v>0</v>
          </cell>
          <cell r="AO121">
            <v>0</v>
          </cell>
          <cell r="AP121">
            <v>0</v>
          </cell>
          <cell r="AQ121">
            <v>0</v>
          </cell>
          <cell r="AR121">
            <v>0</v>
          </cell>
          <cell r="AS121">
            <v>0</v>
          </cell>
          <cell r="AT121">
            <v>0</v>
          </cell>
          <cell r="AU121">
            <v>0</v>
          </cell>
          <cell r="AV121">
            <v>0</v>
          </cell>
          <cell r="AW121">
            <v>0</v>
          </cell>
          <cell r="AX121">
            <v>0</v>
          </cell>
          <cell r="AY121">
            <v>0</v>
          </cell>
          <cell r="AZ121">
            <v>0</v>
          </cell>
          <cell r="BA121">
            <v>0</v>
          </cell>
          <cell r="BB121" t="str">
            <v/>
          </cell>
          <cell r="BC121" t="str">
            <v/>
          </cell>
          <cell r="BD121" t="str">
            <v/>
          </cell>
          <cell r="BE121" t="str">
            <v/>
          </cell>
          <cell r="BF121">
            <v>0</v>
          </cell>
          <cell r="BG121">
            <v>3.4344399700000001</v>
          </cell>
          <cell r="BH121">
            <v>0</v>
          </cell>
          <cell r="BI121">
            <v>0</v>
          </cell>
          <cell r="BJ121">
            <v>0</v>
          </cell>
          <cell r="BK121">
            <v>0</v>
          </cell>
          <cell r="BL121">
            <v>3.4344399700000001</v>
          </cell>
          <cell r="BM121">
            <v>0</v>
          </cell>
          <cell r="BN121">
            <v>0</v>
          </cell>
          <cell r="BO121">
            <v>0</v>
          </cell>
          <cell r="BP121">
            <v>0</v>
          </cell>
          <cell r="BQ121">
            <v>0</v>
          </cell>
          <cell r="BR121">
            <v>0</v>
          </cell>
          <cell r="BS121">
            <v>3.4344399700000001</v>
          </cell>
          <cell r="BT121">
            <v>0</v>
          </cell>
          <cell r="BU121">
            <v>0</v>
          </cell>
          <cell r="BV121">
            <v>0</v>
          </cell>
          <cell r="BW121">
            <v>0</v>
          </cell>
          <cell r="BX121">
            <v>3.4344399700000001</v>
          </cell>
          <cell r="BY121">
            <v>0</v>
          </cell>
          <cell r="BZ121">
            <v>0</v>
          </cell>
          <cell r="CA121">
            <v>0</v>
          </cell>
          <cell r="CB121">
            <v>0</v>
          </cell>
          <cell r="CC121">
            <v>0</v>
          </cell>
          <cell r="CD121">
            <v>0</v>
          </cell>
          <cell r="CE121">
            <v>0</v>
          </cell>
          <cell r="CF121">
            <v>0</v>
          </cell>
          <cell r="CG121">
            <v>0</v>
          </cell>
          <cell r="CH121">
            <v>0</v>
          </cell>
          <cell r="CI121">
            <v>0</v>
          </cell>
          <cell r="CJ121">
            <v>0</v>
          </cell>
          <cell r="CK121">
            <v>0</v>
          </cell>
          <cell r="CL121">
            <v>0</v>
          </cell>
          <cell r="CM121">
            <v>0</v>
          </cell>
          <cell r="CN121">
            <v>0</v>
          </cell>
          <cell r="CO121">
            <v>0</v>
          </cell>
          <cell r="CP121">
            <v>0</v>
          </cell>
          <cell r="CQ121" t="str">
            <v/>
          </cell>
          <cell r="CR121" t="str">
            <v/>
          </cell>
          <cell r="CS121" t="str">
            <v/>
          </cell>
          <cell r="CT121" t="str">
            <v/>
          </cell>
          <cell r="CU121">
            <v>0</v>
          </cell>
          <cell r="CX121">
            <v>4.4186600000000009</v>
          </cell>
          <cell r="CY121">
            <v>4.4186600000000009</v>
          </cell>
          <cell r="CZ121">
            <v>0</v>
          </cell>
          <cell r="DA121">
            <v>0</v>
          </cell>
          <cell r="DB121">
            <v>0</v>
          </cell>
          <cell r="DE121">
            <v>4.41866</v>
          </cell>
          <cell r="DG121">
            <v>2.0238497000000009</v>
          </cell>
          <cell r="DH121">
            <v>2.0238497000000009</v>
          </cell>
          <cell r="DI121">
            <v>0</v>
          </cell>
          <cell r="DJ121">
            <v>0</v>
          </cell>
          <cell r="DK121">
            <v>0</v>
          </cell>
          <cell r="DL121">
            <v>0</v>
          </cell>
          <cell r="DM121">
            <v>0</v>
          </cell>
          <cell r="DN121">
            <v>2.0238497000000004</v>
          </cell>
          <cell r="DS121">
            <v>0</v>
          </cell>
          <cell r="DT121">
            <v>2.0238497000000004</v>
          </cell>
          <cell r="DU121">
            <v>0</v>
          </cell>
          <cell r="DV121">
            <v>0</v>
          </cell>
          <cell r="DW121">
            <v>0</v>
          </cell>
          <cell r="DX121" t="str">
            <v/>
          </cell>
          <cell r="DY121">
            <v>1</v>
          </cell>
          <cell r="DZ121" t="str">
            <v/>
          </cell>
          <cell r="EA121" t="str">
            <v/>
          </cell>
          <cell r="EB121" t="str">
            <v>1</v>
          </cell>
          <cell r="EC121">
            <v>2.0238497</v>
          </cell>
          <cell r="ED121">
            <v>2.0238497</v>
          </cell>
          <cell r="EE121">
            <v>0</v>
          </cell>
          <cell r="EF121">
            <v>0</v>
          </cell>
          <cell r="EG121">
            <v>0</v>
          </cell>
          <cell r="EH121">
            <v>0</v>
          </cell>
          <cell r="EI121">
            <v>0</v>
          </cell>
          <cell r="EJ121">
            <v>0</v>
          </cell>
          <cell r="EK121">
            <v>0</v>
          </cell>
          <cell r="EL121">
            <v>0</v>
          </cell>
          <cell r="EM121">
            <v>2.0238497</v>
          </cell>
          <cell r="EN121">
            <v>2.0238497</v>
          </cell>
          <cell r="EO121">
            <v>0</v>
          </cell>
          <cell r="EP121">
            <v>0</v>
          </cell>
          <cell r="EQ121">
            <v>0</v>
          </cell>
          <cell r="ER121">
            <v>0</v>
          </cell>
          <cell r="ES121">
            <v>0</v>
          </cell>
          <cell r="ET121">
            <v>0</v>
          </cell>
          <cell r="EU121">
            <v>0</v>
          </cell>
          <cell r="EV121">
            <v>0</v>
          </cell>
          <cell r="EW121">
            <v>0</v>
          </cell>
          <cell r="EX121">
            <v>0</v>
          </cell>
          <cell r="EY121">
            <v>0</v>
          </cell>
          <cell r="EZ121">
            <v>0</v>
          </cell>
          <cell r="FA121">
            <v>0</v>
          </cell>
          <cell r="FB121">
            <v>0</v>
          </cell>
          <cell r="FC121">
            <v>0</v>
          </cell>
          <cell r="FD121">
            <v>0</v>
          </cell>
          <cell r="FE121">
            <v>0</v>
          </cell>
          <cell r="FF121">
            <v>0</v>
          </cell>
          <cell r="FG121" t="str">
            <v/>
          </cell>
          <cell r="FH121">
            <v>1</v>
          </cell>
          <cell r="FI121" t="str">
            <v/>
          </cell>
          <cell r="FJ121" t="str">
            <v/>
          </cell>
          <cell r="FK121" t="str">
            <v>1</v>
          </cell>
          <cell r="FN121">
            <v>4.4186600000000009</v>
          </cell>
          <cell r="FO121">
            <v>0</v>
          </cell>
          <cell r="FP121">
            <v>0</v>
          </cell>
          <cell r="FQ121">
            <v>0</v>
          </cell>
          <cell r="FR121">
            <v>0</v>
          </cell>
          <cell r="FS121">
            <v>0</v>
          </cell>
          <cell r="FT121">
            <v>0</v>
          </cell>
          <cell r="FU121">
            <v>0</v>
          </cell>
          <cell r="FV121">
            <v>1</v>
          </cell>
          <cell r="FW121">
            <v>0</v>
          </cell>
          <cell r="FX121">
            <v>1</v>
          </cell>
          <cell r="FZ121">
            <v>0</v>
          </cell>
          <cell r="GA121">
            <v>0</v>
          </cell>
          <cell r="GB121">
            <v>0</v>
          </cell>
          <cell r="GC121">
            <v>0</v>
          </cell>
          <cell r="GD121">
            <v>0</v>
          </cell>
          <cell r="GE121">
            <v>0</v>
          </cell>
          <cell r="GF121">
            <v>0</v>
          </cell>
          <cell r="GG121">
            <v>0</v>
          </cell>
          <cell r="GH121">
            <v>0</v>
          </cell>
          <cell r="GI121">
            <v>0</v>
          </cell>
          <cell r="GJ121">
            <v>0</v>
          </cell>
          <cell r="GK121">
            <v>0</v>
          </cell>
          <cell r="GL121">
            <v>0</v>
          </cell>
          <cell r="GM121">
            <v>0</v>
          </cell>
          <cell r="GN121">
            <v>0</v>
          </cell>
          <cell r="GO121">
            <v>0</v>
          </cell>
          <cell r="GP121">
            <v>0</v>
          </cell>
          <cell r="GQ121">
            <v>0</v>
          </cell>
          <cell r="GR121">
            <v>0</v>
          </cell>
          <cell r="GS121">
            <v>0</v>
          </cell>
          <cell r="GT121">
            <v>0</v>
          </cell>
          <cell r="GU121">
            <v>0</v>
          </cell>
          <cell r="GV121">
            <v>0</v>
          </cell>
          <cell r="GW121">
            <v>0</v>
          </cell>
          <cell r="GX121">
            <v>0</v>
          </cell>
          <cell r="GY121">
            <v>0</v>
          </cell>
          <cell r="GZ121">
            <v>0</v>
          </cell>
          <cell r="HA121">
            <v>0</v>
          </cell>
          <cell r="HB121">
            <v>0</v>
          </cell>
          <cell r="HC121">
            <v>0</v>
          </cell>
          <cell r="HD121">
            <v>0</v>
          </cell>
          <cell r="HE121">
            <v>0</v>
          </cell>
          <cell r="HF121">
            <v>0</v>
          </cell>
          <cell r="HG121">
            <v>0</v>
          </cell>
          <cell r="HH121">
            <v>0</v>
          </cell>
          <cell r="HI121">
            <v>0</v>
          </cell>
          <cell r="HJ121">
            <v>0</v>
          </cell>
          <cell r="HK121">
            <v>0</v>
          </cell>
          <cell r="HL121">
            <v>0</v>
          </cell>
          <cell r="HM121">
            <v>0</v>
          </cell>
          <cell r="HN121">
            <v>0</v>
          </cell>
          <cell r="HO121">
            <v>0</v>
          </cell>
          <cell r="HP121">
            <v>0</v>
          </cell>
          <cell r="HQ121">
            <v>0</v>
          </cell>
          <cell r="HR121">
            <v>0</v>
          </cell>
          <cell r="HS121">
            <v>0</v>
          </cell>
          <cell r="HT121">
            <v>0</v>
          </cell>
          <cell r="HU121">
            <v>0</v>
          </cell>
          <cell r="HV121">
            <v>0</v>
          </cell>
          <cell r="HW121">
            <v>0</v>
          </cell>
          <cell r="HX121">
            <v>0</v>
          </cell>
          <cell r="HY121">
            <v>0</v>
          </cell>
          <cell r="HZ121">
            <v>0</v>
          </cell>
          <cell r="IA121">
            <v>0</v>
          </cell>
          <cell r="IB121">
            <v>0</v>
          </cell>
          <cell r="IC121">
            <v>0</v>
          </cell>
          <cell r="ID121">
            <v>0</v>
          </cell>
          <cell r="IE121">
            <v>0</v>
          </cell>
          <cell r="IF121">
            <v>0</v>
          </cell>
          <cell r="IG121">
            <v>0</v>
          </cell>
          <cell r="IH121">
            <v>0</v>
          </cell>
          <cell r="II121">
            <v>0</v>
          </cell>
          <cell r="IJ121">
            <v>0</v>
          </cell>
          <cell r="IK121">
            <v>0</v>
          </cell>
          <cell r="IL121">
            <v>0</v>
          </cell>
          <cell r="IM121">
            <v>0</v>
          </cell>
          <cell r="IN121">
            <v>0</v>
          </cell>
          <cell r="IO121">
            <v>0</v>
          </cell>
          <cell r="IP121">
            <v>0</v>
          </cell>
          <cell r="IQ121">
            <v>0</v>
          </cell>
          <cell r="IR121">
            <v>0</v>
          </cell>
          <cell r="IS121">
            <v>0</v>
          </cell>
          <cell r="IT121">
            <v>0</v>
          </cell>
          <cell r="IU121">
            <v>0</v>
          </cell>
          <cell r="IV121">
            <v>0</v>
          </cell>
          <cell r="IW121">
            <v>0</v>
          </cell>
          <cell r="IX121">
            <v>0</v>
          </cell>
          <cell r="IY121">
            <v>0</v>
          </cell>
          <cell r="IZ121">
            <v>0</v>
          </cell>
          <cell r="JA121">
            <v>0</v>
          </cell>
          <cell r="JB121">
            <v>0</v>
          </cell>
          <cell r="JC121">
            <v>0</v>
          </cell>
          <cell r="JD121">
            <v>0</v>
          </cell>
          <cell r="JE121">
            <v>0</v>
          </cell>
          <cell r="JF121">
            <v>0</v>
          </cell>
          <cell r="JG121">
            <v>0</v>
          </cell>
          <cell r="JH121">
            <v>0</v>
          </cell>
          <cell r="JI121">
            <v>0</v>
          </cell>
          <cell r="JJ121">
            <v>0</v>
          </cell>
          <cell r="JK121">
            <v>0</v>
          </cell>
          <cell r="JL121">
            <v>0</v>
          </cell>
          <cell r="JM121">
            <v>0</v>
          </cell>
          <cell r="JN121">
            <v>0</v>
          </cell>
          <cell r="JO121">
            <v>0</v>
          </cell>
          <cell r="JP121">
            <v>0</v>
          </cell>
          <cell r="JQ121">
            <v>0</v>
          </cell>
          <cell r="JR121">
            <v>0</v>
          </cell>
          <cell r="JS121">
            <v>0</v>
          </cell>
          <cell r="JT121">
            <v>0</v>
          </cell>
          <cell r="JU121">
            <v>0</v>
          </cell>
          <cell r="JV121">
            <v>0</v>
          </cell>
          <cell r="JW121">
            <v>0</v>
          </cell>
          <cell r="JX121">
            <v>0</v>
          </cell>
          <cell r="JY121">
            <v>0</v>
          </cell>
          <cell r="JZ121">
            <v>0</v>
          </cell>
          <cell r="KA121">
            <v>0</v>
          </cell>
          <cell r="KB121">
            <v>0</v>
          </cell>
          <cell r="KC121">
            <v>0</v>
          </cell>
          <cell r="KD121">
            <v>0</v>
          </cell>
          <cell r="KE121">
            <v>0</v>
          </cell>
          <cell r="KF121">
            <v>0</v>
          </cell>
          <cell r="KG121">
            <v>0</v>
          </cell>
          <cell r="KH121">
            <v>0</v>
          </cell>
          <cell r="KI121">
            <v>0</v>
          </cell>
          <cell r="KJ121">
            <v>0</v>
          </cell>
          <cell r="KK121">
            <v>0</v>
          </cell>
          <cell r="KL121">
            <v>0</v>
          </cell>
          <cell r="KM121">
            <v>0</v>
          </cell>
          <cell r="KN121">
            <v>0</v>
          </cell>
          <cell r="KO121">
            <v>0</v>
          </cell>
          <cell r="KP121">
            <v>0</v>
          </cell>
          <cell r="KQ121">
            <v>0</v>
          </cell>
          <cell r="KR121">
            <v>0</v>
          </cell>
          <cell r="KS121">
            <v>0</v>
          </cell>
          <cell r="KT121">
            <v>0</v>
          </cell>
          <cell r="KU121">
            <v>0</v>
          </cell>
          <cell r="KV121">
            <v>0</v>
          </cell>
          <cell r="KW121">
            <v>0</v>
          </cell>
          <cell r="KX121">
            <v>0</v>
          </cell>
          <cell r="KY121">
            <v>0</v>
          </cell>
          <cell r="KZ121">
            <v>0</v>
          </cell>
          <cell r="LA121">
            <v>0</v>
          </cell>
          <cell r="LB121">
            <v>0</v>
          </cell>
          <cell r="LC121">
            <v>0</v>
          </cell>
          <cell r="LD121">
            <v>0</v>
          </cell>
          <cell r="LE121">
            <v>0</v>
          </cell>
          <cell r="LF121">
            <v>0</v>
          </cell>
          <cell r="LG121">
            <v>0</v>
          </cell>
          <cell r="LH121">
            <v>0</v>
          </cell>
          <cell r="LI121">
            <v>0</v>
          </cell>
          <cell r="LJ121">
            <v>0</v>
          </cell>
          <cell r="LK121">
            <v>0</v>
          </cell>
          <cell r="LL121">
            <v>0</v>
          </cell>
          <cell r="LQ121">
            <v>0</v>
          </cell>
          <cell r="LR121">
            <v>0</v>
          </cell>
          <cell r="LS121">
            <v>0</v>
          </cell>
          <cell r="LT121">
            <v>0</v>
          </cell>
          <cell r="LU121">
            <v>0</v>
          </cell>
          <cell r="LX121">
            <v>0</v>
          </cell>
          <cell r="LY121">
            <v>0</v>
          </cell>
          <cell r="LZ121">
            <v>0</v>
          </cell>
          <cell r="MA121">
            <v>0</v>
          </cell>
          <cell r="MB121">
            <v>0</v>
          </cell>
          <cell r="MC121">
            <v>0</v>
          </cell>
          <cell r="MD121">
            <v>0</v>
          </cell>
          <cell r="ME121">
            <v>0</v>
          </cell>
          <cell r="MF121">
            <v>0</v>
          </cell>
          <cell r="MG121">
            <v>0</v>
          </cell>
          <cell r="MH121">
            <v>0</v>
          </cell>
          <cell r="MI121">
            <v>0</v>
          </cell>
          <cell r="MJ121">
            <v>0</v>
          </cell>
          <cell r="MK121">
            <v>0</v>
          </cell>
          <cell r="ML121">
            <v>0</v>
          </cell>
          <cell r="MM121">
            <v>0</v>
          </cell>
          <cell r="MN121">
            <v>0</v>
          </cell>
          <cell r="MO121">
            <v>0</v>
          </cell>
          <cell r="MP121">
            <v>0</v>
          </cell>
          <cell r="MQ121">
            <v>0</v>
          </cell>
          <cell r="MR121">
            <v>0</v>
          </cell>
          <cell r="MS121">
            <v>0</v>
          </cell>
          <cell r="MT121">
            <v>0</v>
          </cell>
          <cell r="MU121">
            <v>0</v>
          </cell>
          <cell r="MV121">
            <v>0</v>
          </cell>
          <cell r="MW121">
            <v>0</v>
          </cell>
          <cell r="MX121">
            <v>0</v>
          </cell>
          <cell r="MY121">
            <v>0</v>
          </cell>
          <cell r="MZ121">
            <v>0</v>
          </cell>
          <cell r="NA121">
            <v>0</v>
          </cell>
          <cell r="NB121">
            <v>0</v>
          </cell>
          <cell r="NC121">
            <v>0</v>
          </cell>
          <cell r="ND121">
            <v>0</v>
          </cell>
          <cell r="NE121">
            <v>0</v>
          </cell>
          <cell r="NF121">
            <v>0</v>
          </cell>
          <cell r="NG121">
            <v>0</v>
          </cell>
          <cell r="NH121">
            <v>0</v>
          </cell>
          <cell r="NI121">
            <v>0</v>
          </cell>
          <cell r="NJ121">
            <v>0</v>
          </cell>
          <cell r="NK121">
            <v>0</v>
          </cell>
          <cell r="NL121">
            <v>0</v>
          </cell>
          <cell r="NM121">
            <v>0</v>
          </cell>
          <cell r="NN121">
            <v>0</v>
          </cell>
          <cell r="NO121">
            <v>0</v>
          </cell>
          <cell r="NP121">
            <v>0</v>
          </cell>
          <cell r="NQ121">
            <v>0</v>
          </cell>
          <cell r="NR121">
            <v>0</v>
          </cell>
          <cell r="NS121">
            <v>0</v>
          </cell>
          <cell r="NT121">
            <v>0</v>
          </cell>
          <cell r="NU121">
            <v>0</v>
          </cell>
          <cell r="NV121">
            <v>0</v>
          </cell>
          <cell r="NW121">
            <v>0</v>
          </cell>
          <cell r="NX121">
            <v>0</v>
          </cell>
          <cell r="NY121">
            <v>0</v>
          </cell>
          <cell r="NZ121">
            <v>0</v>
          </cell>
          <cell r="OA121">
            <v>0</v>
          </cell>
          <cell r="OB121">
            <v>0</v>
          </cell>
          <cell r="OC121">
            <v>0</v>
          </cell>
          <cell r="OD121">
            <v>0</v>
          </cell>
          <cell r="OE121">
            <v>0</v>
          </cell>
          <cell r="OF121">
            <v>0</v>
          </cell>
          <cell r="OG121">
            <v>0</v>
          </cell>
          <cell r="OH121">
            <v>0</v>
          </cell>
          <cell r="OI121">
            <v>0</v>
          </cell>
          <cell r="OJ121">
            <v>0</v>
          </cell>
          <cell r="OL121">
            <v>2020</v>
          </cell>
          <cell r="OM121" t="str">
            <v>нд</v>
          </cell>
          <cell r="ON121">
            <v>2023</v>
          </cell>
          <cell r="OO121" t="str">
            <v>нд</v>
          </cell>
          <cell r="OP121" t="str">
            <v>п</v>
          </cell>
          <cell r="OT121">
            <v>5.3023920000000002</v>
          </cell>
        </row>
        <row r="122">
          <cell r="D122" t="str">
            <v>K_Che320</v>
          </cell>
          <cell r="E122">
            <v>2.5400039940000001</v>
          </cell>
          <cell r="H122">
            <v>2.5400039999999997</v>
          </cell>
          <cell r="J122">
            <v>1.7293721140000002</v>
          </cell>
          <cell r="K122">
            <v>0.12700019400000029</v>
          </cell>
          <cell r="L122">
            <v>1.6023719199999999</v>
          </cell>
          <cell r="M122">
            <v>0</v>
          </cell>
          <cell r="N122">
            <v>0</v>
          </cell>
          <cell r="O122">
            <v>0</v>
          </cell>
          <cell r="P122">
            <v>0</v>
          </cell>
          <cell r="Q122">
            <v>1.6023719199999999</v>
          </cell>
          <cell r="R122">
            <v>0.12700019400000029</v>
          </cell>
          <cell r="S122">
            <v>0</v>
          </cell>
          <cell r="T122">
            <v>0</v>
          </cell>
          <cell r="U122">
            <v>0</v>
          </cell>
          <cell r="V122">
            <v>0</v>
          </cell>
          <cell r="W122">
            <v>0.12700019400000029</v>
          </cell>
          <cell r="X122">
            <v>0</v>
          </cell>
          <cell r="Y122">
            <v>0</v>
          </cell>
          <cell r="Z122">
            <v>0</v>
          </cell>
          <cell r="AA122">
            <v>0</v>
          </cell>
          <cell r="AB122">
            <v>0</v>
          </cell>
          <cell r="AC122">
            <v>0</v>
          </cell>
          <cell r="AD122">
            <v>0.12700019400000029</v>
          </cell>
          <cell r="AE122">
            <v>0</v>
          </cell>
          <cell r="AF122">
            <v>0</v>
          </cell>
          <cell r="AG122">
            <v>0</v>
          </cell>
          <cell r="AH122">
            <v>0</v>
          </cell>
          <cell r="AI122">
            <v>0.12700019400000029</v>
          </cell>
          <cell r="AJ122">
            <v>0</v>
          </cell>
          <cell r="AK122">
            <v>0</v>
          </cell>
          <cell r="AL122">
            <v>0</v>
          </cell>
          <cell r="AM122">
            <v>0</v>
          </cell>
          <cell r="AN122">
            <v>0</v>
          </cell>
          <cell r="AO122">
            <v>0</v>
          </cell>
          <cell r="AP122">
            <v>0</v>
          </cell>
          <cell r="AQ122">
            <v>0</v>
          </cell>
          <cell r="AR122">
            <v>0</v>
          </cell>
          <cell r="AS122">
            <v>0</v>
          </cell>
          <cell r="AT122">
            <v>0</v>
          </cell>
          <cell r="AU122">
            <v>0</v>
          </cell>
          <cell r="AV122">
            <v>0</v>
          </cell>
          <cell r="AW122">
            <v>0</v>
          </cell>
          <cell r="AX122">
            <v>0</v>
          </cell>
          <cell r="AY122">
            <v>0</v>
          </cell>
          <cell r="AZ122">
            <v>0</v>
          </cell>
          <cell r="BA122">
            <v>0</v>
          </cell>
          <cell r="BB122" t="str">
            <v/>
          </cell>
          <cell r="BC122" t="str">
            <v/>
          </cell>
          <cell r="BD122" t="str">
            <v/>
          </cell>
          <cell r="BE122" t="str">
            <v/>
          </cell>
          <cell r="BF122">
            <v>0</v>
          </cell>
          <cell r="BG122">
            <v>0.12700020000000001</v>
          </cell>
          <cell r="BH122">
            <v>0</v>
          </cell>
          <cell r="BI122">
            <v>0</v>
          </cell>
          <cell r="BJ122">
            <v>0</v>
          </cell>
          <cell r="BK122">
            <v>0</v>
          </cell>
          <cell r="BL122">
            <v>0.12700020000000001</v>
          </cell>
          <cell r="BM122">
            <v>0</v>
          </cell>
          <cell r="BN122">
            <v>0</v>
          </cell>
          <cell r="BO122">
            <v>0</v>
          </cell>
          <cell r="BP122">
            <v>0</v>
          </cell>
          <cell r="BQ122">
            <v>0</v>
          </cell>
          <cell r="BR122">
            <v>0</v>
          </cell>
          <cell r="BS122">
            <v>0.12700020000000001</v>
          </cell>
          <cell r="BT122">
            <v>0</v>
          </cell>
          <cell r="BU122">
            <v>0</v>
          </cell>
          <cell r="BV122">
            <v>0</v>
          </cell>
          <cell r="BW122">
            <v>0</v>
          </cell>
          <cell r="BX122">
            <v>0.12700020000000001</v>
          </cell>
          <cell r="BY122">
            <v>0</v>
          </cell>
          <cell r="BZ122">
            <v>0</v>
          </cell>
          <cell r="CA122">
            <v>0</v>
          </cell>
          <cell r="CB122">
            <v>0</v>
          </cell>
          <cell r="CC122">
            <v>0</v>
          </cell>
          <cell r="CD122">
            <v>0</v>
          </cell>
          <cell r="CE122">
            <v>0</v>
          </cell>
          <cell r="CF122">
            <v>0</v>
          </cell>
          <cell r="CG122">
            <v>0</v>
          </cell>
          <cell r="CH122">
            <v>0</v>
          </cell>
          <cell r="CI122">
            <v>0</v>
          </cell>
          <cell r="CJ122">
            <v>0</v>
          </cell>
          <cell r="CK122">
            <v>0</v>
          </cell>
          <cell r="CL122">
            <v>0</v>
          </cell>
          <cell r="CM122">
            <v>0</v>
          </cell>
          <cell r="CN122">
            <v>0</v>
          </cell>
          <cell r="CO122">
            <v>0</v>
          </cell>
          <cell r="CP122">
            <v>0</v>
          </cell>
          <cell r="CQ122" t="str">
            <v/>
          </cell>
          <cell r="CR122" t="str">
            <v/>
          </cell>
          <cell r="CS122" t="str">
            <v/>
          </cell>
          <cell r="CT122" t="str">
            <v/>
          </cell>
          <cell r="CU122">
            <v>0</v>
          </cell>
          <cell r="CX122">
            <v>2.1166699900000001</v>
          </cell>
          <cell r="CY122">
            <v>2.1166699900000001</v>
          </cell>
          <cell r="CZ122">
            <v>0</v>
          </cell>
          <cell r="DA122">
            <v>0</v>
          </cell>
          <cell r="DB122">
            <v>0</v>
          </cell>
          <cell r="DE122">
            <v>2.1166699900000001</v>
          </cell>
          <cell r="DG122">
            <v>0.90703307</v>
          </cell>
          <cell r="DH122">
            <v>0</v>
          </cell>
          <cell r="DI122">
            <v>0.90703307</v>
          </cell>
          <cell r="DJ122">
            <v>0.90703307</v>
          </cell>
          <cell r="DK122">
            <v>0</v>
          </cell>
          <cell r="DL122">
            <v>0</v>
          </cell>
          <cell r="DM122">
            <v>0</v>
          </cell>
          <cell r="DN122">
            <v>0</v>
          </cell>
          <cell r="DS122">
            <v>0</v>
          </cell>
          <cell r="DT122">
            <v>0</v>
          </cell>
          <cell r="DU122">
            <v>0</v>
          </cell>
          <cell r="DV122">
            <v>0</v>
          </cell>
          <cell r="DW122">
            <v>0</v>
          </cell>
          <cell r="DX122" t="str">
            <v/>
          </cell>
          <cell r="DY122" t="str">
            <v/>
          </cell>
          <cell r="DZ122" t="str">
            <v/>
          </cell>
          <cell r="EA122" t="str">
            <v/>
          </cell>
          <cell r="EB122">
            <v>0</v>
          </cell>
          <cell r="EC122">
            <v>0</v>
          </cell>
          <cell r="ED122">
            <v>0</v>
          </cell>
          <cell r="EE122">
            <v>0</v>
          </cell>
          <cell r="EF122">
            <v>0</v>
          </cell>
          <cell r="EG122">
            <v>0</v>
          </cell>
          <cell r="EH122">
            <v>0</v>
          </cell>
          <cell r="EI122">
            <v>0</v>
          </cell>
          <cell r="EJ122">
            <v>0</v>
          </cell>
          <cell r="EK122">
            <v>0</v>
          </cell>
          <cell r="EL122">
            <v>0</v>
          </cell>
          <cell r="EM122">
            <v>0</v>
          </cell>
          <cell r="EN122">
            <v>0</v>
          </cell>
          <cell r="EO122">
            <v>0</v>
          </cell>
          <cell r="EP122">
            <v>0</v>
          </cell>
          <cell r="EQ122">
            <v>0</v>
          </cell>
          <cell r="ER122">
            <v>0</v>
          </cell>
          <cell r="ES122">
            <v>0</v>
          </cell>
          <cell r="ET122">
            <v>0</v>
          </cell>
          <cell r="EU122">
            <v>0</v>
          </cell>
          <cell r="EV122">
            <v>0</v>
          </cell>
          <cell r="EW122">
            <v>0</v>
          </cell>
          <cell r="EX122">
            <v>0</v>
          </cell>
          <cell r="EY122">
            <v>0</v>
          </cell>
          <cell r="EZ122">
            <v>0</v>
          </cell>
          <cell r="FA122">
            <v>0</v>
          </cell>
          <cell r="FB122">
            <v>0</v>
          </cell>
          <cell r="FC122">
            <v>0</v>
          </cell>
          <cell r="FD122">
            <v>0</v>
          </cell>
          <cell r="FE122">
            <v>0</v>
          </cell>
          <cell r="FF122">
            <v>0</v>
          </cell>
          <cell r="FG122" t="str">
            <v/>
          </cell>
          <cell r="FH122" t="str">
            <v/>
          </cell>
          <cell r="FI122" t="str">
            <v/>
          </cell>
          <cell r="FJ122" t="str">
            <v/>
          </cell>
          <cell r="FK122">
            <v>0</v>
          </cell>
          <cell r="FN122">
            <v>2.1166699900000001</v>
          </cell>
          <cell r="FO122">
            <v>0</v>
          </cell>
          <cell r="FP122">
            <v>0</v>
          </cell>
          <cell r="FQ122">
            <v>0</v>
          </cell>
          <cell r="FR122">
            <v>0</v>
          </cell>
          <cell r="FS122">
            <v>0</v>
          </cell>
          <cell r="FT122">
            <v>0</v>
          </cell>
          <cell r="FU122">
            <v>0</v>
          </cell>
          <cell r="FV122">
            <v>1</v>
          </cell>
          <cell r="FW122">
            <v>0</v>
          </cell>
          <cell r="FX122">
            <v>1</v>
          </cell>
          <cell r="FZ122">
            <v>0</v>
          </cell>
          <cell r="GA122">
            <v>0</v>
          </cell>
          <cell r="GB122">
            <v>0</v>
          </cell>
          <cell r="GC122">
            <v>0</v>
          </cell>
          <cell r="GD122">
            <v>0</v>
          </cell>
          <cell r="GE122">
            <v>0</v>
          </cell>
          <cell r="GF122">
            <v>0</v>
          </cell>
          <cell r="GG122">
            <v>0</v>
          </cell>
          <cell r="GH122">
            <v>0</v>
          </cell>
          <cell r="GI122">
            <v>0</v>
          </cell>
          <cell r="GJ122">
            <v>0</v>
          </cell>
          <cell r="GK122">
            <v>0</v>
          </cell>
          <cell r="GL122">
            <v>0</v>
          </cell>
          <cell r="GM122">
            <v>0</v>
          </cell>
          <cell r="GN122">
            <v>0</v>
          </cell>
          <cell r="GO122">
            <v>0</v>
          </cell>
          <cell r="GP122">
            <v>0</v>
          </cell>
          <cell r="GQ122">
            <v>0</v>
          </cell>
          <cell r="GR122">
            <v>0</v>
          </cell>
          <cell r="GS122">
            <v>0</v>
          </cell>
          <cell r="GT122">
            <v>0</v>
          </cell>
          <cell r="GU122">
            <v>0</v>
          </cell>
          <cell r="GV122">
            <v>0</v>
          </cell>
          <cell r="GW122">
            <v>0</v>
          </cell>
          <cell r="GX122">
            <v>0</v>
          </cell>
          <cell r="GY122">
            <v>0</v>
          </cell>
          <cell r="GZ122">
            <v>0</v>
          </cell>
          <cell r="HA122">
            <v>0</v>
          </cell>
          <cell r="HB122">
            <v>0</v>
          </cell>
          <cell r="HC122">
            <v>0</v>
          </cell>
          <cell r="HD122">
            <v>0</v>
          </cell>
          <cell r="HE122">
            <v>0</v>
          </cell>
          <cell r="HF122">
            <v>0</v>
          </cell>
          <cell r="HG122">
            <v>0</v>
          </cell>
          <cell r="HH122">
            <v>0</v>
          </cell>
          <cell r="HI122">
            <v>0</v>
          </cell>
          <cell r="HJ122">
            <v>0</v>
          </cell>
          <cell r="HK122">
            <v>0</v>
          </cell>
          <cell r="HL122">
            <v>0</v>
          </cell>
          <cell r="HM122">
            <v>0</v>
          </cell>
          <cell r="HN122">
            <v>0</v>
          </cell>
          <cell r="HO122">
            <v>0</v>
          </cell>
          <cell r="HP122">
            <v>0</v>
          </cell>
          <cell r="HQ122">
            <v>0</v>
          </cell>
          <cell r="HR122">
            <v>0</v>
          </cell>
          <cell r="HS122">
            <v>0</v>
          </cell>
          <cell r="HT122">
            <v>0</v>
          </cell>
          <cell r="HU122">
            <v>0</v>
          </cell>
          <cell r="HV122">
            <v>0</v>
          </cell>
          <cell r="HW122">
            <v>0</v>
          </cell>
          <cell r="HX122">
            <v>0</v>
          </cell>
          <cell r="HY122">
            <v>0</v>
          </cell>
          <cell r="HZ122">
            <v>0</v>
          </cell>
          <cell r="IA122">
            <v>0</v>
          </cell>
          <cell r="IB122">
            <v>0</v>
          </cell>
          <cell r="IC122">
            <v>0</v>
          </cell>
          <cell r="ID122">
            <v>0</v>
          </cell>
          <cell r="IE122">
            <v>0</v>
          </cell>
          <cell r="IF122">
            <v>0</v>
          </cell>
          <cell r="IG122">
            <v>0</v>
          </cell>
          <cell r="IH122">
            <v>0</v>
          </cell>
          <cell r="II122">
            <v>0</v>
          </cell>
          <cell r="IJ122">
            <v>0</v>
          </cell>
          <cell r="IK122">
            <v>0</v>
          </cell>
          <cell r="IL122">
            <v>0</v>
          </cell>
          <cell r="IM122">
            <v>0</v>
          </cell>
          <cell r="IN122">
            <v>0</v>
          </cell>
          <cell r="IO122">
            <v>0</v>
          </cell>
          <cell r="IP122">
            <v>0</v>
          </cell>
          <cell r="IQ122">
            <v>0</v>
          </cell>
          <cell r="IR122">
            <v>0</v>
          </cell>
          <cell r="IS122">
            <v>0</v>
          </cell>
          <cell r="IT122">
            <v>0</v>
          </cell>
          <cell r="IU122">
            <v>0</v>
          </cell>
          <cell r="IV122">
            <v>0</v>
          </cell>
          <cell r="IW122">
            <v>0</v>
          </cell>
          <cell r="IX122">
            <v>0</v>
          </cell>
          <cell r="IY122">
            <v>0</v>
          </cell>
          <cell r="IZ122">
            <v>0</v>
          </cell>
          <cell r="JA122">
            <v>0</v>
          </cell>
          <cell r="JB122">
            <v>0</v>
          </cell>
          <cell r="JC122">
            <v>0</v>
          </cell>
          <cell r="JD122">
            <v>0</v>
          </cell>
          <cell r="JE122">
            <v>0</v>
          </cell>
          <cell r="JF122">
            <v>0</v>
          </cell>
          <cell r="JG122">
            <v>0</v>
          </cell>
          <cell r="JH122">
            <v>0</v>
          </cell>
          <cell r="JI122">
            <v>0</v>
          </cell>
          <cell r="JJ122">
            <v>0</v>
          </cell>
          <cell r="JK122">
            <v>0</v>
          </cell>
          <cell r="JL122">
            <v>0</v>
          </cell>
          <cell r="JM122">
            <v>0</v>
          </cell>
          <cell r="JN122">
            <v>0</v>
          </cell>
          <cell r="JO122">
            <v>0</v>
          </cell>
          <cell r="JP122">
            <v>0</v>
          </cell>
          <cell r="JQ122">
            <v>0</v>
          </cell>
          <cell r="JR122">
            <v>0</v>
          </cell>
          <cell r="JS122">
            <v>0</v>
          </cell>
          <cell r="JT122">
            <v>0</v>
          </cell>
          <cell r="JU122">
            <v>0</v>
          </cell>
          <cell r="JV122">
            <v>0</v>
          </cell>
          <cell r="JW122">
            <v>0</v>
          </cell>
          <cell r="JX122">
            <v>0</v>
          </cell>
          <cell r="JY122">
            <v>0</v>
          </cell>
          <cell r="JZ122">
            <v>0</v>
          </cell>
          <cell r="KA122">
            <v>0</v>
          </cell>
          <cell r="KB122">
            <v>0</v>
          </cell>
          <cell r="KC122">
            <v>0</v>
          </cell>
          <cell r="KD122">
            <v>0</v>
          </cell>
          <cell r="KE122">
            <v>0</v>
          </cell>
          <cell r="KF122">
            <v>0</v>
          </cell>
          <cell r="KG122">
            <v>0</v>
          </cell>
          <cell r="KH122">
            <v>0</v>
          </cell>
          <cell r="KI122">
            <v>0</v>
          </cell>
          <cell r="KJ122">
            <v>0</v>
          </cell>
          <cell r="KK122">
            <v>0</v>
          </cell>
          <cell r="KL122">
            <v>0</v>
          </cell>
          <cell r="KM122">
            <v>0</v>
          </cell>
          <cell r="KN122">
            <v>0</v>
          </cell>
          <cell r="KO122">
            <v>0</v>
          </cell>
          <cell r="KP122">
            <v>0</v>
          </cell>
          <cell r="KQ122">
            <v>0</v>
          </cell>
          <cell r="KR122">
            <v>0</v>
          </cell>
          <cell r="KS122">
            <v>0</v>
          </cell>
          <cell r="KT122">
            <v>0</v>
          </cell>
          <cell r="KU122">
            <v>0</v>
          </cell>
          <cell r="KV122">
            <v>0</v>
          </cell>
          <cell r="KW122">
            <v>0</v>
          </cell>
          <cell r="KX122">
            <v>0</v>
          </cell>
          <cell r="KY122">
            <v>0</v>
          </cell>
          <cell r="KZ122">
            <v>0</v>
          </cell>
          <cell r="LA122">
            <v>0</v>
          </cell>
          <cell r="LB122">
            <v>0</v>
          </cell>
          <cell r="LC122">
            <v>0</v>
          </cell>
          <cell r="LD122">
            <v>0</v>
          </cell>
          <cell r="LE122">
            <v>0</v>
          </cell>
          <cell r="LF122">
            <v>0</v>
          </cell>
          <cell r="LG122">
            <v>0</v>
          </cell>
          <cell r="LH122">
            <v>0</v>
          </cell>
          <cell r="LI122">
            <v>0</v>
          </cell>
          <cell r="LJ122">
            <v>0</v>
          </cell>
          <cell r="LK122">
            <v>0</v>
          </cell>
          <cell r="LL122">
            <v>0</v>
          </cell>
          <cell r="LQ122">
            <v>0</v>
          </cell>
          <cell r="LR122">
            <v>0</v>
          </cell>
          <cell r="LS122">
            <v>0</v>
          </cell>
          <cell r="LT122">
            <v>0</v>
          </cell>
          <cell r="LU122">
            <v>0</v>
          </cell>
          <cell r="LX122">
            <v>0</v>
          </cell>
          <cell r="LY122">
            <v>0</v>
          </cell>
          <cell r="LZ122">
            <v>0</v>
          </cell>
          <cell r="MA122">
            <v>0</v>
          </cell>
          <cell r="MB122">
            <v>0</v>
          </cell>
          <cell r="MC122">
            <v>0</v>
          </cell>
          <cell r="MD122">
            <v>0</v>
          </cell>
          <cell r="ME122">
            <v>0</v>
          </cell>
          <cell r="MF122">
            <v>0</v>
          </cell>
          <cell r="MG122">
            <v>0</v>
          </cell>
          <cell r="MH122">
            <v>0</v>
          </cell>
          <cell r="MI122">
            <v>0</v>
          </cell>
          <cell r="MJ122">
            <v>0</v>
          </cell>
          <cell r="MK122">
            <v>0</v>
          </cell>
          <cell r="ML122">
            <v>0</v>
          </cell>
          <cell r="MM122">
            <v>0</v>
          </cell>
          <cell r="MN122">
            <v>0</v>
          </cell>
          <cell r="MO122">
            <v>0</v>
          </cell>
          <cell r="MP122">
            <v>0</v>
          </cell>
          <cell r="MQ122">
            <v>0</v>
          </cell>
          <cell r="MR122">
            <v>0</v>
          </cell>
          <cell r="MS122">
            <v>0</v>
          </cell>
          <cell r="MT122">
            <v>0</v>
          </cell>
          <cell r="MU122">
            <v>0</v>
          </cell>
          <cell r="MV122">
            <v>0</v>
          </cell>
          <cell r="MW122">
            <v>0</v>
          </cell>
          <cell r="MX122">
            <v>0</v>
          </cell>
          <cell r="MY122">
            <v>0</v>
          </cell>
          <cell r="MZ122">
            <v>0</v>
          </cell>
          <cell r="NA122">
            <v>0</v>
          </cell>
          <cell r="NB122">
            <v>0</v>
          </cell>
          <cell r="NC122">
            <v>0</v>
          </cell>
          <cell r="ND122">
            <v>0</v>
          </cell>
          <cell r="NE122">
            <v>0</v>
          </cell>
          <cell r="NF122">
            <v>0</v>
          </cell>
          <cell r="NG122">
            <v>0</v>
          </cell>
          <cell r="NH122">
            <v>0</v>
          </cell>
          <cell r="NI122">
            <v>0</v>
          </cell>
          <cell r="NJ122">
            <v>0</v>
          </cell>
          <cell r="NK122">
            <v>0</v>
          </cell>
          <cell r="NL122">
            <v>0</v>
          </cell>
          <cell r="NM122">
            <v>0</v>
          </cell>
          <cell r="NN122">
            <v>0</v>
          </cell>
          <cell r="NO122">
            <v>0</v>
          </cell>
          <cell r="NP122">
            <v>0</v>
          </cell>
          <cell r="NQ122">
            <v>0</v>
          </cell>
          <cell r="NR122">
            <v>0</v>
          </cell>
          <cell r="NS122">
            <v>0</v>
          </cell>
          <cell r="NT122">
            <v>0</v>
          </cell>
          <cell r="NU122">
            <v>0</v>
          </cell>
          <cell r="NV122">
            <v>0</v>
          </cell>
          <cell r="NW122">
            <v>0</v>
          </cell>
          <cell r="NX122">
            <v>0</v>
          </cell>
          <cell r="NY122">
            <v>0</v>
          </cell>
          <cell r="NZ122">
            <v>0</v>
          </cell>
          <cell r="OA122">
            <v>0</v>
          </cell>
          <cell r="OB122">
            <v>0</v>
          </cell>
          <cell r="OC122">
            <v>0</v>
          </cell>
          <cell r="OD122">
            <v>0</v>
          </cell>
          <cell r="OE122">
            <v>0</v>
          </cell>
          <cell r="OF122">
            <v>0</v>
          </cell>
          <cell r="OG122">
            <v>0</v>
          </cell>
          <cell r="OH122">
            <v>0</v>
          </cell>
          <cell r="OI122">
            <v>0</v>
          </cell>
          <cell r="OJ122">
            <v>0</v>
          </cell>
          <cell r="OL122">
            <v>2020</v>
          </cell>
          <cell r="OM122" t="str">
            <v>нд</v>
          </cell>
          <cell r="ON122">
            <v>2023</v>
          </cell>
          <cell r="OO122" t="str">
            <v>нд</v>
          </cell>
          <cell r="OP122" t="str">
            <v>п</v>
          </cell>
          <cell r="OT122">
            <v>2.5400039940000001</v>
          </cell>
        </row>
        <row r="123">
          <cell r="D123" t="str">
            <v>K_Che321</v>
          </cell>
          <cell r="E123">
            <v>1.8177600059999999</v>
          </cell>
          <cell r="H123">
            <v>1.8177599800000002</v>
          </cell>
          <cell r="J123">
            <v>1.2492468359999997</v>
          </cell>
          <cell r="K123">
            <v>9.0888015999999627E-2</v>
          </cell>
          <cell r="L123">
            <v>1.1583588200000001</v>
          </cell>
          <cell r="M123">
            <v>0</v>
          </cell>
          <cell r="N123">
            <v>0</v>
          </cell>
          <cell r="O123">
            <v>0</v>
          </cell>
          <cell r="P123">
            <v>0</v>
          </cell>
          <cell r="Q123">
            <v>1.1583588200000001</v>
          </cell>
          <cell r="R123">
            <v>9.0888015999999627E-2</v>
          </cell>
          <cell r="S123">
            <v>0</v>
          </cell>
          <cell r="T123">
            <v>0</v>
          </cell>
          <cell r="U123">
            <v>0</v>
          </cell>
          <cell r="V123">
            <v>0</v>
          </cell>
          <cell r="W123">
            <v>9.0888015999999627E-2</v>
          </cell>
          <cell r="X123">
            <v>0</v>
          </cell>
          <cell r="Y123">
            <v>0</v>
          </cell>
          <cell r="Z123">
            <v>0</v>
          </cell>
          <cell r="AA123">
            <v>0</v>
          </cell>
          <cell r="AB123">
            <v>0</v>
          </cell>
          <cell r="AC123">
            <v>0</v>
          </cell>
          <cell r="AD123">
            <v>9.0888015999999627E-2</v>
          </cell>
          <cell r="AE123">
            <v>0</v>
          </cell>
          <cell r="AF123">
            <v>0</v>
          </cell>
          <cell r="AG123">
            <v>0</v>
          </cell>
          <cell r="AH123">
            <v>0</v>
          </cell>
          <cell r="AI123">
            <v>9.0888015999999627E-2</v>
          </cell>
          <cell r="AJ123">
            <v>0</v>
          </cell>
          <cell r="AK123">
            <v>0</v>
          </cell>
          <cell r="AL123">
            <v>0</v>
          </cell>
          <cell r="AM123">
            <v>0</v>
          </cell>
          <cell r="AN123">
            <v>0</v>
          </cell>
          <cell r="AO123">
            <v>0</v>
          </cell>
          <cell r="AP123">
            <v>0</v>
          </cell>
          <cell r="AQ123">
            <v>0</v>
          </cell>
          <cell r="AR123">
            <v>0</v>
          </cell>
          <cell r="AS123">
            <v>0</v>
          </cell>
          <cell r="AT123">
            <v>0</v>
          </cell>
          <cell r="AU123">
            <v>0</v>
          </cell>
          <cell r="AV123">
            <v>0</v>
          </cell>
          <cell r="AW123">
            <v>0</v>
          </cell>
          <cell r="AX123">
            <v>0</v>
          </cell>
          <cell r="AY123">
            <v>0</v>
          </cell>
          <cell r="AZ123">
            <v>0</v>
          </cell>
          <cell r="BA123">
            <v>0</v>
          </cell>
          <cell r="BB123" t="str">
            <v/>
          </cell>
          <cell r="BC123" t="str">
            <v/>
          </cell>
          <cell r="BD123" t="str">
            <v/>
          </cell>
          <cell r="BE123" t="str">
            <v/>
          </cell>
          <cell r="BF123">
            <v>0</v>
          </cell>
          <cell r="BG123">
            <v>9.0887990000000002E-2</v>
          </cell>
          <cell r="BH123">
            <v>0</v>
          </cell>
          <cell r="BI123">
            <v>0</v>
          </cell>
          <cell r="BJ123">
            <v>0</v>
          </cell>
          <cell r="BK123">
            <v>0</v>
          </cell>
          <cell r="BL123">
            <v>9.0887990000000002E-2</v>
          </cell>
          <cell r="BM123">
            <v>0</v>
          </cell>
          <cell r="BN123">
            <v>0</v>
          </cell>
          <cell r="BO123">
            <v>0</v>
          </cell>
          <cell r="BP123">
            <v>0</v>
          </cell>
          <cell r="BQ123">
            <v>0</v>
          </cell>
          <cell r="BR123">
            <v>0</v>
          </cell>
          <cell r="BS123">
            <v>9.0887990000000002E-2</v>
          </cell>
          <cell r="BT123">
            <v>0</v>
          </cell>
          <cell r="BU123">
            <v>0</v>
          </cell>
          <cell r="BV123">
            <v>0</v>
          </cell>
          <cell r="BW123">
            <v>0</v>
          </cell>
          <cell r="BX123">
            <v>9.0887990000000002E-2</v>
          </cell>
          <cell r="BY123">
            <v>0</v>
          </cell>
          <cell r="BZ123">
            <v>0</v>
          </cell>
          <cell r="CA123">
            <v>0</v>
          </cell>
          <cell r="CB123">
            <v>0</v>
          </cell>
          <cell r="CC123">
            <v>0</v>
          </cell>
          <cell r="CD123">
            <v>0</v>
          </cell>
          <cell r="CE123">
            <v>0</v>
          </cell>
          <cell r="CF123">
            <v>0</v>
          </cell>
          <cell r="CG123">
            <v>0</v>
          </cell>
          <cell r="CH123">
            <v>0</v>
          </cell>
          <cell r="CI123">
            <v>0</v>
          </cell>
          <cell r="CJ123">
            <v>0</v>
          </cell>
          <cell r="CK123">
            <v>0</v>
          </cell>
          <cell r="CL123">
            <v>0</v>
          </cell>
          <cell r="CM123">
            <v>0</v>
          </cell>
          <cell r="CN123">
            <v>0</v>
          </cell>
          <cell r="CO123">
            <v>0</v>
          </cell>
          <cell r="CP123">
            <v>0</v>
          </cell>
          <cell r="CQ123" t="str">
            <v/>
          </cell>
          <cell r="CR123" t="str">
            <v/>
          </cell>
          <cell r="CS123" t="str">
            <v/>
          </cell>
          <cell r="CT123" t="str">
            <v/>
          </cell>
          <cell r="CU123">
            <v>0</v>
          </cell>
          <cell r="CX123">
            <v>1.5147999999999997</v>
          </cell>
          <cell r="CY123">
            <v>1.5147999999999997</v>
          </cell>
          <cell r="CZ123">
            <v>0</v>
          </cell>
          <cell r="DA123">
            <v>0</v>
          </cell>
          <cell r="DB123">
            <v>0</v>
          </cell>
          <cell r="DE123">
            <v>1.5147999799999998</v>
          </cell>
          <cell r="DG123">
            <v>0.58045882999999987</v>
          </cell>
          <cell r="DH123">
            <v>1.9999999878450581E-8</v>
          </cell>
          <cell r="DI123">
            <v>0.58045880999999999</v>
          </cell>
          <cell r="DJ123">
            <v>0.58045880999999999</v>
          </cell>
          <cell r="DK123">
            <v>0</v>
          </cell>
          <cell r="DL123">
            <v>0</v>
          </cell>
          <cell r="DM123">
            <v>0</v>
          </cell>
          <cell r="DN123">
            <v>0</v>
          </cell>
          <cell r="DS123">
            <v>0</v>
          </cell>
          <cell r="DT123">
            <v>0</v>
          </cell>
          <cell r="DU123">
            <v>0</v>
          </cell>
          <cell r="DV123">
            <v>0</v>
          </cell>
          <cell r="DW123">
            <v>0</v>
          </cell>
          <cell r="DX123" t="str">
            <v/>
          </cell>
          <cell r="DY123" t="str">
            <v/>
          </cell>
          <cell r="DZ123" t="str">
            <v/>
          </cell>
          <cell r="EA123" t="str">
            <v/>
          </cell>
          <cell r="EB123">
            <v>0</v>
          </cell>
          <cell r="EC123">
            <v>0</v>
          </cell>
          <cell r="ED123">
            <v>0</v>
          </cell>
          <cell r="EE123">
            <v>0</v>
          </cell>
          <cell r="EF123">
            <v>0</v>
          </cell>
          <cell r="EG123">
            <v>0</v>
          </cell>
          <cell r="EH123">
            <v>0</v>
          </cell>
          <cell r="EI123">
            <v>0</v>
          </cell>
          <cell r="EJ123">
            <v>0</v>
          </cell>
          <cell r="EK123">
            <v>0</v>
          </cell>
          <cell r="EL123">
            <v>0</v>
          </cell>
          <cell r="EM123">
            <v>0</v>
          </cell>
          <cell r="EN123">
            <v>0</v>
          </cell>
          <cell r="EO123">
            <v>0</v>
          </cell>
          <cell r="EP123">
            <v>0</v>
          </cell>
          <cell r="EQ123">
            <v>0</v>
          </cell>
          <cell r="ER123">
            <v>0</v>
          </cell>
          <cell r="ES123">
            <v>0</v>
          </cell>
          <cell r="ET123">
            <v>0</v>
          </cell>
          <cell r="EU123">
            <v>0</v>
          </cell>
          <cell r="EV123">
            <v>0</v>
          </cell>
          <cell r="EW123">
            <v>0</v>
          </cell>
          <cell r="EX123">
            <v>0</v>
          </cell>
          <cell r="EY123">
            <v>0</v>
          </cell>
          <cell r="EZ123">
            <v>0</v>
          </cell>
          <cell r="FA123">
            <v>0</v>
          </cell>
          <cell r="FB123">
            <v>0</v>
          </cell>
          <cell r="FC123">
            <v>0</v>
          </cell>
          <cell r="FD123">
            <v>0</v>
          </cell>
          <cell r="FE123">
            <v>0</v>
          </cell>
          <cell r="FF123">
            <v>0</v>
          </cell>
          <cell r="FG123" t="str">
            <v/>
          </cell>
          <cell r="FH123" t="str">
            <v/>
          </cell>
          <cell r="FI123" t="str">
            <v/>
          </cell>
          <cell r="FJ123" t="str">
            <v/>
          </cell>
          <cell r="FK123">
            <v>0</v>
          </cell>
          <cell r="FN123">
            <v>1.5147999999999997</v>
          </cell>
          <cell r="FO123">
            <v>0</v>
          </cell>
          <cell r="FP123">
            <v>0</v>
          </cell>
          <cell r="FQ123">
            <v>0</v>
          </cell>
          <cell r="FR123">
            <v>0</v>
          </cell>
          <cell r="FS123">
            <v>0</v>
          </cell>
          <cell r="FT123">
            <v>0</v>
          </cell>
          <cell r="FU123">
            <v>0</v>
          </cell>
          <cell r="FV123">
            <v>1</v>
          </cell>
          <cell r="FW123">
            <v>0</v>
          </cell>
          <cell r="FX123">
            <v>1</v>
          </cell>
          <cell r="FZ123">
            <v>0</v>
          </cell>
          <cell r="GA123">
            <v>0</v>
          </cell>
          <cell r="GB123">
            <v>0</v>
          </cell>
          <cell r="GC123">
            <v>0</v>
          </cell>
          <cell r="GD123">
            <v>0</v>
          </cell>
          <cell r="GE123">
            <v>0</v>
          </cell>
          <cell r="GF123">
            <v>0</v>
          </cell>
          <cell r="GG123">
            <v>0</v>
          </cell>
          <cell r="GH123">
            <v>0</v>
          </cell>
          <cell r="GI123">
            <v>0</v>
          </cell>
          <cell r="GJ123">
            <v>0</v>
          </cell>
          <cell r="GK123">
            <v>0</v>
          </cell>
          <cell r="GL123">
            <v>0</v>
          </cell>
          <cell r="GM123">
            <v>0</v>
          </cell>
          <cell r="GN123">
            <v>0</v>
          </cell>
          <cell r="GO123">
            <v>0</v>
          </cell>
          <cell r="GP123">
            <v>0</v>
          </cell>
          <cell r="GQ123">
            <v>0</v>
          </cell>
          <cell r="GR123">
            <v>0</v>
          </cell>
          <cell r="GS123">
            <v>0</v>
          </cell>
          <cell r="GT123">
            <v>0</v>
          </cell>
          <cell r="GU123">
            <v>0</v>
          </cell>
          <cell r="GV123">
            <v>0</v>
          </cell>
          <cell r="GW123">
            <v>0</v>
          </cell>
          <cell r="GX123">
            <v>0</v>
          </cell>
          <cell r="GY123">
            <v>0</v>
          </cell>
          <cell r="GZ123">
            <v>0</v>
          </cell>
          <cell r="HA123">
            <v>0</v>
          </cell>
          <cell r="HB123">
            <v>0</v>
          </cell>
          <cell r="HC123">
            <v>0</v>
          </cell>
          <cell r="HD123">
            <v>0</v>
          </cell>
          <cell r="HE123">
            <v>0</v>
          </cell>
          <cell r="HF123">
            <v>0</v>
          </cell>
          <cell r="HG123">
            <v>0</v>
          </cell>
          <cell r="HH123">
            <v>0</v>
          </cell>
          <cell r="HI123">
            <v>0</v>
          </cell>
          <cell r="HJ123">
            <v>0</v>
          </cell>
          <cell r="HK123">
            <v>0</v>
          </cell>
          <cell r="HL123">
            <v>0</v>
          </cell>
          <cell r="HM123">
            <v>0</v>
          </cell>
          <cell r="HN123">
            <v>0</v>
          </cell>
          <cell r="HO123">
            <v>0</v>
          </cell>
          <cell r="HP123">
            <v>0</v>
          </cell>
          <cell r="HQ123">
            <v>0</v>
          </cell>
          <cell r="HR123">
            <v>0</v>
          </cell>
          <cell r="HS123">
            <v>0</v>
          </cell>
          <cell r="HT123">
            <v>0</v>
          </cell>
          <cell r="HU123">
            <v>0</v>
          </cell>
          <cell r="HV123">
            <v>0</v>
          </cell>
          <cell r="HW123">
            <v>0</v>
          </cell>
          <cell r="HX123">
            <v>0</v>
          </cell>
          <cell r="HY123">
            <v>0</v>
          </cell>
          <cell r="HZ123">
            <v>0</v>
          </cell>
          <cell r="IA123">
            <v>0</v>
          </cell>
          <cell r="IB123">
            <v>0</v>
          </cell>
          <cell r="IC123">
            <v>0</v>
          </cell>
          <cell r="ID123">
            <v>0</v>
          </cell>
          <cell r="IE123">
            <v>0</v>
          </cell>
          <cell r="IF123">
            <v>0</v>
          </cell>
          <cell r="IG123">
            <v>0</v>
          </cell>
          <cell r="IH123">
            <v>0</v>
          </cell>
          <cell r="II123">
            <v>0</v>
          </cell>
          <cell r="IJ123">
            <v>0</v>
          </cell>
          <cell r="IK123">
            <v>0</v>
          </cell>
          <cell r="IL123">
            <v>0</v>
          </cell>
          <cell r="IM123">
            <v>0</v>
          </cell>
          <cell r="IN123">
            <v>0</v>
          </cell>
          <cell r="IO123">
            <v>0</v>
          </cell>
          <cell r="IP123">
            <v>0</v>
          </cell>
          <cell r="IQ123">
            <v>0</v>
          </cell>
          <cell r="IR123">
            <v>0</v>
          </cell>
          <cell r="IS123">
            <v>0</v>
          </cell>
          <cell r="IT123">
            <v>0</v>
          </cell>
          <cell r="IU123">
            <v>0</v>
          </cell>
          <cell r="IV123">
            <v>0</v>
          </cell>
          <cell r="IW123">
            <v>0</v>
          </cell>
          <cell r="IX123">
            <v>0</v>
          </cell>
          <cell r="IY123">
            <v>0</v>
          </cell>
          <cell r="IZ123">
            <v>0</v>
          </cell>
          <cell r="JA123">
            <v>0</v>
          </cell>
          <cell r="JB123">
            <v>0</v>
          </cell>
          <cell r="JC123">
            <v>0</v>
          </cell>
          <cell r="JD123">
            <v>0</v>
          </cell>
          <cell r="JE123">
            <v>0</v>
          </cell>
          <cell r="JF123">
            <v>0</v>
          </cell>
          <cell r="JG123">
            <v>0</v>
          </cell>
          <cell r="JH123">
            <v>0</v>
          </cell>
          <cell r="JI123">
            <v>0</v>
          </cell>
          <cell r="JJ123">
            <v>0</v>
          </cell>
          <cell r="JK123">
            <v>0</v>
          </cell>
          <cell r="JL123">
            <v>0</v>
          </cell>
          <cell r="JM123">
            <v>0</v>
          </cell>
          <cell r="JN123">
            <v>0</v>
          </cell>
          <cell r="JO123">
            <v>0</v>
          </cell>
          <cell r="JP123">
            <v>0</v>
          </cell>
          <cell r="JQ123">
            <v>0</v>
          </cell>
          <cell r="JR123">
            <v>0</v>
          </cell>
          <cell r="JS123">
            <v>0</v>
          </cell>
          <cell r="JT123">
            <v>0</v>
          </cell>
          <cell r="JU123">
            <v>0</v>
          </cell>
          <cell r="JV123">
            <v>0</v>
          </cell>
          <cell r="JW123">
            <v>0</v>
          </cell>
          <cell r="JX123">
            <v>0</v>
          </cell>
          <cell r="JY123">
            <v>0</v>
          </cell>
          <cell r="JZ123">
            <v>0</v>
          </cell>
          <cell r="KA123">
            <v>0</v>
          </cell>
          <cell r="KB123">
            <v>0</v>
          </cell>
          <cell r="KC123">
            <v>0</v>
          </cell>
          <cell r="KD123">
            <v>0</v>
          </cell>
          <cell r="KE123">
            <v>0</v>
          </cell>
          <cell r="KF123">
            <v>0</v>
          </cell>
          <cell r="KG123">
            <v>0</v>
          </cell>
          <cell r="KH123">
            <v>0</v>
          </cell>
          <cell r="KI123">
            <v>0</v>
          </cell>
          <cell r="KJ123">
            <v>0</v>
          </cell>
          <cell r="KK123">
            <v>0</v>
          </cell>
          <cell r="KL123">
            <v>0</v>
          </cell>
          <cell r="KM123">
            <v>0</v>
          </cell>
          <cell r="KN123">
            <v>0</v>
          </cell>
          <cell r="KO123">
            <v>0</v>
          </cell>
          <cell r="KP123">
            <v>0</v>
          </cell>
          <cell r="KQ123">
            <v>0</v>
          </cell>
          <cell r="KR123">
            <v>0</v>
          </cell>
          <cell r="KS123">
            <v>0</v>
          </cell>
          <cell r="KT123">
            <v>0</v>
          </cell>
          <cell r="KU123">
            <v>0</v>
          </cell>
          <cell r="KV123">
            <v>0</v>
          </cell>
          <cell r="KW123">
            <v>0</v>
          </cell>
          <cell r="KX123">
            <v>0</v>
          </cell>
          <cell r="KY123">
            <v>0</v>
          </cell>
          <cell r="KZ123">
            <v>0</v>
          </cell>
          <cell r="LA123">
            <v>0</v>
          </cell>
          <cell r="LB123">
            <v>0</v>
          </cell>
          <cell r="LC123">
            <v>0</v>
          </cell>
          <cell r="LD123">
            <v>0</v>
          </cell>
          <cell r="LE123">
            <v>0</v>
          </cell>
          <cell r="LF123">
            <v>0</v>
          </cell>
          <cell r="LG123">
            <v>0</v>
          </cell>
          <cell r="LH123">
            <v>0</v>
          </cell>
          <cell r="LI123">
            <v>0</v>
          </cell>
          <cell r="LJ123">
            <v>0</v>
          </cell>
          <cell r="LK123">
            <v>0</v>
          </cell>
          <cell r="LL123">
            <v>0</v>
          </cell>
          <cell r="LQ123">
            <v>0</v>
          </cell>
          <cell r="LR123">
            <v>0</v>
          </cell>
          <cell r="LS123">
            <v>0</v>
          </cell>
          <cell r="LT123">
            <v>0</v>
          </cell>
          <cell r="LU123">
            <v>0</v>
          </cell>
          <cell r="LX123">
            <v>0</v>
          </cell>
          <cell r="LY123">
            <v>0</v>
          </cell>
          <cell r="LZ123">
            <v>0</v>
          </cell>
          <cell r="MA123">
            <v>0</v>
          </cell>
          <cell r="MB123">
            <v>0</v>
          </cell>
          <cell r="MC123">
            <v>0</v>
          </cell>
          <cell r="MD123">
            <v>0</v>
          </cell>
          <cell r="ME123">
            <v>0</v>
          </cell>
          <cell r="MF123">
            <v>0</v>
          </cell>
          <cell r="MG123">
            <v>0</v>
          </cell>
          <cell r="MH123">
            <v>0</v>
          </cell>
          <cell r="MI123">
            <v>0</v>
          </cell>
          <cell r="MJ123">
            <v>0</v>
          </cell>
          <cell r="MK123">
            <v>0</v>
          </cell>
          <cell r="ML123">
            <v>0</v>
          </cell>
          <cell r="MM123">
            <v>0</v>
          </cell>
          <cell r="MN123">
            <v>0</v>
          </cell>
          <cell r="MO123">
            <v>0</v>
          </cell>
          <cell r="MP123">
            <v>0</v>
          </cell>
          <cell r="MQ123">
            <v>0</v>
          </cell>
          <cell r="MR123">
            <v>0</v>
          </cell>
          <cell r="MS123">
            <v>0</v>
          </cell>
          <cell r="MT123">
            <v>0</v>
          </cell>
          <cell r="MU123">
            <v>0</v>
          </cell>
          <cell r="MV123">
            <v>0</v>
          </cell>
          <cell r="MW123">
            <v>0</v>
          </cell>
          <cell r="MX123">
            <v>0</v>
          </cell>
          <cell r="MY123">
            <v>0</v>
          </cell>
          <cell r="MZ123">
            <v>0</v>
          </cell>
          <cell r="NA123">
            <v>0</v>
          </cell>
          <cell r="NB123">
            <v>0</v>
          </cell>
          <cell r="NC123">
            <v>0</v>
          </cell>
          <cell r="ND123">
            <v>0</v>
          </cell>
          <cell r="NE123">
            <v>0</v>
          </cell>
          <cell r="NF123">
            <v>0</v>
          </cell>
          <cell r="NG123">
            <v>0</v>
          </cell>
          <cell r="NH123">
            <v>0</v>
          </cell>
          <cell r="NI123">
            <v>0</v>
          </cell>
          <cell r="NJ123">
            <v>0</v>
          </cell>
          <cell r="NK123">
            <v>0</v>
          </cell>
          <cell r="NL123">
            <v>0</v>
          </cell>
          <cell r="NM123">
            <v>0</v>
          </cell>
          <cell r="NN123">
            <v>0</v>
          </cell>
          <cell r="NO123">
            <v>0</v>
          </cell>
          <cell r="NP123">
            <v>0</v>
          </cell>
          <cell r="NQ123">
            <v>0</v>
          </cell>
          <cell r="NR123">
            <v>0</v>
          </cell>
          <cell r="NS123">
            <v>0</v>
          </cell>
          <cell r="NT123">
            <v>0</v>
          </cell>
          <cell r="NU123">
            <v>0</v>
          </cell>
          <cell r="NV123">
            <v>0</v>
          </cell>
          <cell r="NW123">
            <v>0</v>
          </cell>
          <cell r="NX123">
            <v>0</v>
          </cell>
          <cell r="NY123">
            <v>0</v>
          </cell>
          <cell r="NZ123">
            <v>0</v>
          </cell>
          <cell r="OA123">
            <v>0</v>
          </cell>
          <cell r="OB123">
            <v>0</v>
          </cell>
          <cell r="OC123">
            <v>0</v>
          </cell>
          <cell r="OD123">
            <v>0</v>
          </cell>
          <cell r="OE123">
            <v>0</v>
          </cell>
          <cell r="OF123">
            <v>0</v>
          </cell>
          <cell r="OG123">
            <v>0</v>
          </cell>
          <cell r="OH123">
            <v>0</v>
          </cell>
          <cell r="OI123">
            <v>0</v>
          </cell>
          <cell r="OJ123">
            <v>0</v>
          </cell>
          <cell r="OL123">
            <v>2020</v>
          </cell>
          <cell r="OM123" t="str">
            <v>нд</v>
          </cell>
          <cell r="ON123">
            <v>2023</v>
          </cell>
          <cell r="OO123" t="str">
            <v>нд</v>
          </cell>
          <cell r="OP123" t="str">
            <v>п</v>
          </cell>
          <cell r="OT123">
            <v>1.8177600059999999</v>
          </cell>
        </row>
        <row r="124">
          <cell r="D124" t="str">
            <v>K_Che322</v>
          </cell>
          <cell r="E124">
            <v>1.510643988</v>
          </cell>
          <cell r="H124">
            <v>1.51064398</v>
          </cell>
          <cell r="J124">
            <v>0.73139168799999987</v>
          </cell>
          <cell r="K124">
            <v>7.5532197999999884E-2</v>
          </cell>
          <cell r="L124">
            <v>0.65585948999999999</v>
          </cell>
          <cell r="M124">
            <v>0</v>
          </cell>
          <cell r="N124">
            <v>0</v>
          </cell>
          <cell r="O124">
            <v>0</v>
          </cell>
          <cell r="P124">
            <v>0</v>
          </cell>
          <cell r="Q124">
            <v>0.65585948999999999</v>
          </cell>
          <cell r="R124">
            <v>7.5532197999999995E-2</v>
          </cell>
          <cell r="S124">
            <v>0</v>
          </cell>
          <cell r="T124">
            <v>0</v>
          </cell>
          <cell r="U124">
            <v>0</v>
          </cell>
          <cell r="V124">
            <v>0</v>
          </cell>
          <cell r="W124">
            <v>7.5532197999999995E-2</v>
          </cell>
          <cell r="X124">
            <v>0</v>
          </cell>
          <cell r="Y124">
            <v>0</v>
          </cell>
          <cell r="Z124">
            <v>0</v>
          </cell>
          <cell r="AA124">
            <v>0</v>
          </cell>
          <cell r="AB124">
            <v>0</v>
          </cell>
          <cell r="AC124">
            <v>0</v>
          </cell>
          <cell r="AD124">
            <v>7.5532197999999995E-2</v>
          </cell>
          <cell r="AE124">
            <v>0</v>
          </cell>
          <cell r="AF124">
            <v>0</v>
          </cell>
          <cell r="AG124">
            <v>0</v>
          </cell>
          <cell r="AH124">
            <v>0</v>
          </cell>
          <cell r="AI124">
            <v>7.5532197999999995E-2</v>
          </cell>
          <cell r="AJ124">
            <v>0</v>
          </cell>
          <cell r="AK124">
            <v>0</v>
          </cell>
          <cell r="AL124">
            <v>0</v>
          </cell>
          <cell r="AM124">
            <v>0</v>
          </cell>
          <cell r="AN124">
            <v>0</v>
          </cell>
          <cell r="AO124">
            <v>0</v>
          </cell>
          <cell r="AP124">
            <v>0</v>
          </cell>
          <cell r="AQ124">
            <v>0</v>
          </cell>
          <cell r="AR124">
            <v>0</v>
          </cell>
          <cell r="AS124">
            <v>0</v>
          </cell>
          <cell r="AT124">
            <v>0</v>
          </cell>
          <cell r="AU124">
            <v>0</v>
          </cell>
          <cell r="AV124">
            <v>0</v>
          </cell>
          <cell r="AW124">
            <v>0</v>
          </cell>
          <cell r="AX124">
            <v>0</v>
          </cell>
          <cell r="AY124">
            <v>0</v>
          </cell>
          <cell r="AZ124">
            <v>0</v>
          </cell>
          <cell r="BA124">
            <v>0</v>
          </cell>
          <cell r="BB124" t="str">
            <v/>
          </cell>
          <cell r="BC124" t="str">
            <v/>
          </cell>
          <cell r="BD124" t="str">
            <v/>
          </cell>
          <cell r="BE124" t="str">
            <v/>
          </cell>
          <cell r="BF124">
            <v>0</v>
          </cell>
          <cell r="BG124">
            <v>7.5532189999999805E-2</v>
          </cell>
          <cell r="BH124">
            <v>0</v>
          </cell>
          <cell r="BI124">
            <v>0</v>
          </cell>
          <cell r="BJ124">
            <v>0</v>
          </cell>
          <cell r="BK124">
            <v>0</v>
          </cell>
          <cell r="BL124">
            <v>7.5532189999999805E-2</v>
          </cell>
          <cell r="BM124">
            <v>0</v>
          </cell>
          <cell r="BN124">
            <v>0</v>
          </cell>
          <cell r="BO124">
            <v>0</v>
          </cell>
          <cell r="BP124">
            <v>0</v>
          </cell>
          <cell r="BQ124">
            <v>0</v>
          </cell>
          <cell r="BR124">
            <v>0</v>
          </cell>
          <cell r="BS124">
            <v>7.5532189999999805E-2</v>
          </cell>
          <cell r="BT124">
            <v>0</v>
          </cell>
          <cell r="BU124">
            <v>0</v>
          </cell>
          <cell r="BV124">
            <v>0</v>
          </cell>
          <cell r="BW124">
            <v>0</v>
          </cell>
          <cell r="BX124">
            <v>7.5532189999999805E-2</v>
          </cell>
          <cell r="BY124">
            <v>0</v>
          </cell>
          <cell r="BZ124">
            <v>0</v>
          </cell>
          <cell r="CA124">
            <v>0</v>
          </cell>
          <cell r="CB124">
            <v>0</v>
          </cell>
          <cell r="CC124">
            <v>0</v>
          </cell>
          <cell r="CD124">
            <v>0</v>
          </cell>
          <cell r="CE124">
            <v>0</v>
          </cell>
          <cell r="CF124">
            <v>0</v>
          </cell>
          <cell r="CG124">
            <v>0</v>
          </cell>
          <cell r="CH124">
            <v>0</v>
          </cell>
          <cell r="CI124">
            <v>0</v>
          </cell>
          <cell r="CJ124">
            <v>0</v>
          </cell>
          <cell r="CK124">
            <v>0</v>
          </cell>
          <cell r="CL124">
            <v>0</v>
          </cell>
          <cell r="CM124">
            <v>0</v>
          </cell>
          <cell r="CN124">
            <v>0</v>
          </cell>
          <cell r="CO124">
            <v>0</v>
          </cell>
          <cell r="CP124">
            <v>0</v>
          </cell>
          <cell r="CQ124" t="str">
            <v/>
          </cell>
          <cell r="CR124" t="str">
            <v/>
          </cell>
          <cell r="CS124" t="str">
            <v/>
          </cell>
          <cell r="CT124" t="str">
            <v/>
          </cell>
          <cell r="CU124">
            <v>0</v>
          </cell>
          <cell r="CX124">
            <v>1.2588699800000001</v>
          </cell>
          <cell r="CY124">
            <v>1.2588699800000001</v>
          </cell>
          <cell r="CZ124">
            <v>0</v>
          </cell>
          <cell r="DA124">
            <v>0</v>
          </cell>
          <cell r="DB124">
            <v>0</v>
          </cell>
          <cell r="DE124">
            <v>1.2588699800000001</v>
          </cell>
          <cell r="DG124">
            <v>0.20922864000000002</v>
          </cell>
          <cell r="DH124">
            <v>0</v>
          </cell>
          <cell r="DI124">
            <v>0.20922864000000002</v>
          </cell>
          <cell r="DJ124">
            <v>0.20922864000000002</v>
          </cell>
          <cell r="DK124">
            <v>0</v>
          </cell>
          <cell r="DL124">
            <v>0</v>
          </cell>
          <cell r="DM124">
            <v>0</v>
          </cell>
          <cell r="DN124">
            <v>0</v>
          </cell>
          <cell r="DS124">
            <v>0</v>
          </cell>
          <cell r="DT124">
            <v>0</v>
          </cell>
          <cell r="DU124">
            <v>0</v>
          </cell>
          <cell r="DV124">
            <v>0</v>
          </cell>
          <cell r="DW124">
            <v>0</v>
          </cell>
          <cell r="DX124" t="str">
            <v/>
          </cell>
          <cell r="DY124" t="str">
            <v/>
          </cell>
          <cell r="DZ124" t="str">
            <v/>
          </cell>
          <cell r="EA124" t="str">
            <v/>
          </cell>
          <cell r="EB124">
            <v>0</v>
          </cell>
          <cell r="EC124">
            <v>0</v>
          </cell>
          <cell r="ED124">
            <v>0</v>
          </cell>
          <cell r="EE124">
            <v>0</v>
          </cell>
          <cell r="EF124">
            <v>0</v>
          </cell>
          <cell r="EG124">
            <v>0</v>
          </cell>
          <cell r="EH124">
            <v>0</v>
          </cell>
          <cell r="EI124">
            <v>0</v>
          </cell>
          <cell r="EJ124">
            <v>0</v>
          </cell>
          <cell r="EK124">
            <v>0</v>
          </cell>
          <cell r="EL124">
            <v>0</v>
          </cell>
          <cell r="EM124">
            <v>0</v>
          </cell>
          <cell r="EN124">
            <v>0</v>
          </cell>
          <cell r="EO124">
            <v>0</v>
          </cell>
          <cell r="EP124">
            <v>0</v>
          </cell>
          <cell r="EQ124">
            <v>0</v>
          </cell>
          <cell r="ER124">
            <v>0</v>
          </cell>
          <cell r="ES124">
            <v>0</v>
          </cell>
          <cell r="ET124">
            <v>0</v>
          </cell>
          <cell r="EU124">
            <v>0</v>
          </cell>
          <cell r="EV124">
            <v>0</v>
          </cell>
          <cell r="EW124">
            <v>0</v>
          </cell>
          <cell r="EX124">
            <v>0</v>
          </cell>
          <cell r="EY124">
            <v>0</v>
          </cell>
          <cell r="EZ124">
            <v>0</v>
          </cell>
          <cell r="FA124">
            <v>0</v>
          </cell>
          <cell r="FB124">
            <v>0</v>
          </cell>
          <cell r="FC124">
            <v>0</v>
          </cell>
          <cell r="FD124">
            <v>0</v>
          </cell>
          <cell r="FE124">
            <v>0</v>
          </cell>
          <cell r="FF124">
            <v>0</v>
          </cell>
          <cell r="FG124" t="str">
            <v/>
          </cell>
          <cell r="FH124" t="str">
            <v/>
          </cell>
          <cell r="FI124" t="str">
            <v/>
          </cell>
          <cell r="FJ124" t="str">
            <v/>
          </cell>
          <cell r="FK124">
            <v>0</v>
          </cell>
          <cell r="FN124">
            <v>1.2588699800000001</v>
          </cell>
          <cell r="FO124">
            <v>0</v>
          </cell>
          <cell r="FP124">
            <v>0</v>
          </cell>
          <cell r="FQ124">
            <v>0</v>
          </cell>
          <cell r="FR124">
            <v>0</v>
          </cell>
          <cell r="FS124">
            <v>0</v>
          </cell>
          <cell r="FT124">
            <v>0</v>
          </cell>
          <cell r="FU124">
            <v>0</v>
          </cell>
          <cell r="FV124">
            <v>1</v>
          </cell>
          <cell r="FW124">
            <v>0</v>
          </cell>
          <cell r="FX124">
            <v>1</v>
          </cell>
          <cell r="FZ124">
            <v>0</v>
          </cell>
          <cell r="GA124">
            <v>0</v>
          </cell>
          <cell r="GB124">
            <v>0</v>
          </cell>
          <cell r="GC124">
            <v>0</v>
          </cell>
          <cell r="GD124">
            <v>0</v>
          </cell>
          <cell r="GE124">
            <v>0</v>
          </cell>
          <cell r="GF124">
            <v>0</v>
          </cell>
          <cell r="GG124">
            <v>0</v>
          </cell>
          <cell r="GH124">
            <v>0</v>
          </cell>
          <cell r="GI124">
            <v>0</v>
          </cell>
          <cell r="GJ124">
            <v>0</v>
          </cell>
          <cell r="GK124">
            <v>0</v>
          </cell>
          <cell r="GL124">
            <v>0</v>
          </cell>
          <cell r="GM124">
            <v>0</v>
          </cell>
          <cell r="GN124">
            <v>0</v>
          </cell>
          <cell r="GO124">
            <v>0</v>
          </cell>
          <cell r="GP124">
            <v>0</v>
          </cell>
          <cell r="GQ124">
            <v>0</v>
          </cell>
          <cell r="GR124">
            <v>0</v>
          </cell>
          <cell r="GS124">
            <v>0</v>
          </cell>
          <cell r="GT124">
            <v>0</v>
          </cell>
          <cell r="GU124">
            <v>0</v>
          </cell>
          <cell r="GV124">
            <v>0</v>
          </cell>
          <cell r="GW124">
            <v>0</v>
          </cell>
          <cell r="GX124">
            <v>0</v>
          </cell>
          <cell r="GY124">
            <v>0</v>
          </cell>
          <cell r="GZ124">
            <v>0</v>
          </cell>
          <cell r="HA124">
            <v>0</v>
          </cell>
          <cell r="HB124">
            <v>0</v>
          </cell>
          <cell r="HC124">
            <v>0</v>
          </cell>
          <cell r="HD124">
            <v>0</v>
          </cell>
          <cell r="HE124">
            <v>0</v>
          </cell>
          <cell r="HF124">
            <v>0</v>
          </cell>
          <cell r="HG124">
            <v>0</v>
          </cell>
          <cell r="HH124">
            <v>0</v>
          </cell>
          <cell r="HI124">
            <v>0</v>
          </cell>
          <cell r="HJ124">
            <v>0</v>
          </cell>
          <cell r="HK124">
            <v>0</v>
          </cell>
          <cell r="HL124">
            <v>0</v>
          </cell>
          <cell r="HM124">
            <v>0</v>
          </cell>
          <cell r="HN124">
            <v>0</v>
          </cell>
          <cell r="HO124">
            <v>0</v>
          </cell>
          <cell r="HP124">
            <v>0</v>
          </cell>
          <cell r="HQ124">
            <v>0</v>
          </cell>
          <cell r="HR124">
            <v>0</v>
          </cell>
          <cell r="HS124">
            <v>0</v>
          </cell>
          <cell r="HT124">
            <v>0</v>
          </cell>
          <cell r="HU124">
            <v>0</v>
          </cell>
          <cell r="HV124">
            <v>0</v>
          </cell>
          <cell r="HW124">
            <v>0</v>
          </cell>
          <cell r="HX124">
            <v>0</v>
          </cell>
          <cell r="HY124">
            <v>0</v>
          </cell>
          <cell r="HZ124">
            <v>0</v>
          </cell>
          <cell r="IA124">
            <v>0</v>
          </cell>
          <cell r="IB124">
            <v>0</v>
          </cell>
          <cell r="IC124">
            <v>0</v>
          </cell>
          <cell r="ID124">
            <v>0</v>
          </cell>
          <cell r="IE124">
            <v>0</v>
          </cell>
          <cell r="IF124">
            <v>0</v>
          </cell>
          <cell r="IG124">
            <v>0</v>
          </cell>
          <cell r="IH124">
            <v>0</v>
          </cell>
          <cell r="II124">
            <v>0</v>
          </cell>
          <cell r="IJ124">
            <v>0</v>
          </cell>
          <cell r="IK124">
            <v>0</v>
          </cell>
          <cell r="IL124">
            <v>0</v>
          </cell>
          <cell r="IM124">
            <v>0</v>
          </cell>
          <cell r="IN124">
            <v>0</v>
          </cell>
          <cell r="IO124">
            <v>0</v>
          </cell>
          <cell r="IP124">
            <v>0</v>
          </cell>
          <cell r="IQ124">
            <v>0</v>
          </cell>
          <cell r="IR124">
            <v>0</v>
          </cell>
          <cell r="IS124">
            <v>0</v>
          </cell>
          <cell r="IT124">
            <v>0</v>
          </cell>
          <cell r="IU124">
            <v>0</v>
          </cell>
          <cell r="IV124">
            <v>0</v>
          </cell>
          <cell r="IW124">
            <v>0</v>
          </cell>
          <cell r="IX124">
            <v>0</v>
          </cell>
          <cell r="IY124">
            <v>0</v>
          </cell>
          <cell r="IZ124">
            <v>0</v>
          </cell>
          <cell r="JA124">
            <v>0</v>
          </cell>
          <cell r="JB124">
            <v>0</v>
          </cell>
          <cell r="JC124">
            <v>0</v>
          </cell>
          <cell r="JD124">
            <v>0</v>
          </cell>
          <cell r="JE124">
            <v>0</v>
          </cell>
          <cell r="JF124">
            <v>0</v>
          </cell>
          <cell r="JG124">
            <v>0</v>
          </cell>
          <cell r="JH124">
            <v>0</v>
          </cell>
          <cell r="JI124">
            <v>0</v>
          </cell>
          <cell r="JJ124">
            <v>0</v>
          </cell>
          <cell r="JK124">
            <v>0</v>
          </cell>
          <cell r="JL124">
            <v>0</v>
          </cell>
          <cell r="JM124">
            <v>0</v>
          </cell>
          <cell r="JN124">
            <v>0</v>
          </cell>
          <cell r="JO124">
            <v>0</v>
          </cell>
          <cell r="JP124">
            <v>0</v>
          </cell>
          <cell r="JQ124">
            <v>0</v>
          </cell>
          <cell r="JR124">
            <v>0</v>
          </cell>
          <cell r="JS124">
            <v>0</v>
          </cell>
          <cell r="JT124">
            <v>0</v>
          </cell>
          <cell r="JU124">
            <v>0</v>
          </cell>
          <cell r="JV124">
            <v>0</v>
          </cell>
          <cell r="JW124">
            <v>0</v>
          </cell>
          <cell r="JX124">
            <v>0</v>
          </cell>
          <cell r="JY124">
            <v>0</v>
          </cell>
          <cell r="JZ124">
            <v>0</v>
          </cell>
          <cell r="KA124">
            <v>0</v>
          </cell>
          <cell r="KB124">
            <v>0</v>
          </cell>
          <cell r="KC124">
            <v>0</v>
          </cell>
          <cell r="KD124">
            <v>0</v>
          </cell>
          <cell r="KE124">
            <v>0</v>
          </cell>
          <cell r="KF124">
            <v>0</v>
          </cell>
          <cell r="KG124">
            <v>0</v>
          </cell>
          <cell r="KH124">
            <v>0</v>
          </cell>
          <cell r="KI124">
            <v>0</v>
          </cell>
          <cell r="KJ124">
            <v>0</v>
          </cell>
          <cell r="KK124">
            <v>0</v>
          </cell>
          <cell r="KL124">
            <v>0</v>
          </cell>
          <cell r="KM124">
            <v>0</v>
          </cell>
          <cell r="KN124">
            <v>0</v>
          </cell>
          <cell r="KO124">
            <v>0</v>
          </cell>
          <cell r="KP124">
            <v>0</v>
          </cell>
          <cell r="KQ124">
            <v>0</v>
          </cell>
          <cell r="KR124">
            <v>0</v>
          </cell>
          <cell r="KS124">
            <v>0</v>
          </cell>
          <cell r="KT124">
            <v>0</v>
          </cell>
          <cell r="KU124">
            <v>0</v>
          </cell>
          <cell r="KV124">
            <v>0</v>
          </cell>
          <cell r="KW124">
            <v>0</v>
          </cell>
          <cell r="KX124">
            <v>0</v>
          </cell>
          <cell r="KY124">
            <v>0</v>
          </cell>
          <cell r="KZ124">
            <v>0</v>
          </cell>
          <cell r="LA124">
            <v>0</v>
          </cell>
          <cell r="LB124">
            <v>0</v>
          </cell>
          <cell r="LC124">
            <v>0</v>
          </cell>
          <cell r="LD124">
            <v>0</v>
          </cell>
          <cell r="LE124">
            <v>0</v>
          </cell>
          <cell r="LF124">
            <v>0</v>
          </cell>
          <cell r="LG124">
            <v>0</v>
          </cell>
          <cell r="LH124">
            <v>0</v>
          </cell>
          <cell r="LI124">
            <v>0</v>
          </cell>
          <cell r="LJ124">
            <v>0</v>
          </cell>
          <cell r="LK124">
            <v>0</v>
          </cell>
          <cell r="LL124">
            <v>0</v>
          </cell>
          <cell r="LQ124">
            <v>0</v>
          </cell>
          <cell r="LR124">
            <v>0</v>
          </cell>
          <cell r="LS124">
            <v>0</v>
          </cell>
          <cell r="LT124">
            <v>0</v>
          </cell>
          <cell r="LU124">
            <v>0</v>
          </cell>
          <cell r="LX124">
            <v>0</v>
          </cell>
          <cell r="LY124">
            <v>0</v>
          </cell>
          <cell r="LZ124">
            <v>0</v>
          </cell>
          <cell r="MA124">
            <v>0</v>
          </cell>
          <cell r="MB124">
            <v>0</v>
          </cell>
          <cell r="MC124">
            <v>0</v>
          </cell>
          <cell r="MD124">
            <v>0</v>
          </cell>
          <cell r="ME124">
            <v>0</v>
          </cell>
          <cell r="MF124">
            <v>0</v>
          </cell>
          <cell r="MG124">
            <v>0</v>
          </cell>
          <cell r="MH124">
            <v>0</v>
          </cell>
          <cell r="MI124">
            <v>0</v>
          </cell>
          <cell r="MJ124">
            <v>0</v>
          </cell>
          <cell r="MK124">
            <v>0</v>
          </cell>
          <cell r="ML124">
            <v>0</v>
          </cell>
          <cell r="MM124">
            <v>0</v>
          </cell>
          <cell r="MN124">
            <v>0</v>
          </cell>
          <cell r="MO124">
            <v>0</v>
          </cell>
          <cell r="MP124">
            <v>0</v>
          </cell>
          <cell r="MQ124">
            <v>0</v>
          </cell>
          <cell r="MR124">
            <v>0</v>
          </cell>
          <cell r="MS124">
            <v>0</v>
          </cell>
          <cell r="MT124">
            <v>0</v>
          </cell>
          <cell r="MU124">
            <v>0</v>
          </cell>
          <cell r="MV124">
            <v>0</v>
          </cell>
          <cell r="MW124">
            <v>0</v>
          </cell>
          <cell r="MX124">
            <v>0</v>
          </cell>
          <cell r="MY124">
            <v>0</v>
          </cell>
          <cell r="MZ124">
            <v>0</v>
          </cell>
          <cell r="NA124">
            <v>0</v>
          </cell>
          <cell r="NB124">
            <v>0</v>
          </cell>
          <cell r="NC124">
            <v>0</v>
          </cell>
          <cell r="ND124">
            <v>0</v>
          </cell>
          <cell r="NE124">
            <v>0</v>
          </cell>
          <cell r="NF124">
            <v>0</v>
          </cell>
          <cell r="NG124">
            <v>0</v>
          </cell>
          <cell r="NH124">
            <v>0</v>
          </cell>
          <cell r="NI124">
            <v>0</v>
          </cell>
          <cell r="NJ124">
            <v>0</v>
          </cell>
          <cell r="NK124">
            <v>0</v>
          </cell>
          <cell r="NL124">
            <v>0</v>
          </cell>
          <cell r="NM124">
            <v>0</v>
          </cell>
          <cell r="NN124">
            <v>0</v>
          </cell>
          <cell r="NO124">
            <v>0</v>
          </cell>
          <cell r="NP124">
            <v>0</v>
          </cell>
          <cell r="NQ124">
            <v>0</v>
          </cell>
          <cell r="NR124">
            <v>0</v>
          </cell>
          <cell r="NS124">
            <v>0</v>
          </cell>
          <cell r="NT124">
            <v>0</v>
          </cell>
          <cell r="NU124">
            <v>0</v>
          </cell>
          <cell r="NV124">
            <v>0</v>
          </cell>
          <cell r="NW124">
            <v>0</v>
          </cell>
          <cell r="NX124">
            <v>0</v>
          </cell>
          <cell r="NY124">
            <v>0</v>
          </cell>
          <cell r="NZ124">
            <v>0</v>
          </cell>
          <cell r="OA124">
            <v>0</v>
          </cell>
          <cell r="OB124">
            <v>0</v>
          </cell>
          <cell r="OC124">
            <v>0</v>
          </cell>
          <cell r="OD124">
            <v>0</v>
          </cell>
          <cell r="OE124">
            <v>0</v>
          </cell>
          <cell r="OF124">
            <v>0</v>
          </cell>
          <cell r="OG124">
            <v>0</v>
          </cell>
          <cell r="OH124">
            <v>0</v>
          </cell>
          <cell r="OI124">
            <v>0</v>
          </cell>
          <cell r="OJ124">
            <v>0</v>
          </cell>
          <cell r="OL124">
            <v>2020</v>
          </cell>
          <cell r="OM124" t="str">
            <v>нд</v>
          </cell>
          <cell r="ON124">
            <v>2023</v>
          </cell>
          <cell r="OO124" t="str">
            <v>нд</v>
          </cell>
          <cell r="OP124" t="str">
            <v>п</v>
          </cell>
          <cell r="OT124">
            <v>1.510643988</v>
          </cell>
        </row>
        <row r="125">
          <cell r="D125" t="str">
            <v>K_Che323</v>
          </cell>
          <cell r="E125">
            <v>95.365862719999996</v>
          </cell>
          <cell r="H125">
            <v>95.365862719999996</v>
          </cell>
          <cell r="J125">
            <v>94.95574873999999</v>
          </cell>
          <cell r="K125">
            <v>94.203495919999995</v>
          </cell>
          <cell r="L125">
            <v>0.75225281999999993</v>
          </cell>
          <cell r="M125">
            <v>0</v>
          </cell>
          <cell r="N125">
            <v>0</v>
          </cell>
          <cell r="O125">
            <v>0</v>
          </cell>
          <cell r="P125">
            <v>0</v>
          </cell>
          <cell r="Q125">
            <v>0.75225281999999993</v>
          </cell>
          <cell r="R125">
            <v>6.117718800000016E-2</v>
          </cell>
          <cell r="S125">
            <v>0</v>
          </cell>
          <cell r="T125">
            <v>0</v>
          </cell>
          <cell r="U125">
            <v>0</v>
          </cell>
          <cell r="V125">
            <v>0</v>
          </cell>
          <cell r="W125">
            <v>6.117718800000016E-2</v>
          </cell>
          <cell r="X125">
            <v>0</v>
          </cell>
          <cell r="Y125">
            <v>0</v>
          </cell>
          <cell r="Z125">
            <v>0</v>
          </cell>
          <cell r="AA125">
            <v>0</v>
          </cell>
          <cell r="AB125">
            <v>0</v>
          </cell>
          <cell r="AC125">
            <v>0</v>
          </cell>
          <cell r="AD125">
            <v>6.117718800000016E-2</v>
          </cell>
          <cell r="AE125">
            <v>0</v>
          </cell>
          <cell r="AF125">
            <v>0</v>
          </cell>
          <cell r="AG125">
            <v>0</v>
          </cell>
          <cell r="AH125">
            <v>0</v>
          </cell>
          <cell r="AI125">
            <v>6.117718800000016E-2</v>
          </cell>
          <cell r="AJ125">
            <v>0</v>
          </cell>
          <cell r="AK125">
            <v>0</v>
          </cell>
          <cell r="AL125">
            <v>0</v>
          </cell>
          <cell r="AM125">
            <v>0</v>
          </cell>
          <cell r="AN125">
            <v>0</v>
          </cell>
          <cell r="AO125">
            <v>0</v>
          </cell>
          <cell r="AP125">
            <v>0</v>
          </cell>
          <cell r="AQ125">
            <v>0</v>
          </cell>
          <cell r="AR125">
            <v>0</v>
          </cell>
          <cell r="AS125">
            <v>0</v>
          </cell>
          <cell r="AT125">
            <v>0</v>
          </cell>
          <cell r="AU125">
            <v>0</v>
          </cell>
          <cell r="AV125">
            <v>0</v>
          </cell>
          <cell r="AW125">
            <v>0</v>
          </cell>
          <cell r="AX125">
            <v>0</v>
          </cell>
          <cell r="AY125">
            <v>0</v>
          </cell>
          <cell r="AZ125">
            <v>0</v>
          </cell>
          <cell r="BA125">
            <v>0</v>
          </cell>
          <cell r="BB125" t="str">
            <v/>
          </cell>
          <cell r="BC125" t="str">
            <v/>
          </cell>
          <cell r="BD125" t="str">
            <v/>
          </cell>
          <cell r="BE125" t="str">
            <v/>
          </cell>
          <cell r="BF125">
            <v>0</v>
          </cell>
          <cell r="BG125">
            <v>94.203495919999995</v>
          </cell>
          <cell r="BH125">
            <v>87.249777969999997</v>
          </cell>
          <cell r="BI125">
            <v>0</v>
          </cell>
          <cell r="BJ125">
            <v>5.7437839666666672</v>
          </cell>
          <cell r="BK125">
            <v>0</v>
          </cell>
          <cell r="BL125">
            <v>1.2099339833333338</v>
          </cell>
          <cell r="BM125">
            <v>0</v>
          </cell>
          <cell r="BN125">
            <v>0</v>
          </cell>
          <cell r="BO125">
            <v>0</v>
          </cell>
          <cell r="BP125">
            <v>0</v>
          </cell>
          <cell r="BQ125">
            <v>0</v>
          </cell>
          <cell r="BR125">
            <v>0</v>
          </cell>
          <cell r="BS125">
            <v>6.1177189999999902E-2</v>
          </cell>
          <cell r="BT125">
            <v>0</v>
          </cell>
          <cell r="BU125">
            <v>0</v>
          </cell>
          <cell r="BV125">
            <v>0</v>
          </cell>
          <cell r="BW125">
            <v>0</v>
          </cell>
          <cell r="BX125">
            <v>6.1177189999999902E-2</v>
          </cell>
          <cell r="BY125">
            <v>0</v>
          </cell>
          <cell r="BZ125">
            <v>0</v>
          </cell>
          <cell r="CA125">
            <v>0</v>
          </cell>
          <cell r="CB125">
            <v>0</v>
          </cell>
          <cell r="CC125">
            <v>0</v>
          </cell>
          <cell r="CD125">
            <v>0</v>
          </cell>
          <cell r="CE125">
            <v>94.14231873</v>
          </cell>
          <cell r="CF125">
            <v>87.249777969999997</v>
          </cell>
          <cell r="CG125">
            <v>0</v>
          </cell>
          <cell r="CH125">
            <v>5.7437839666666672</v>
          </cell>
          <cell r="CI125">
            <v>0</v>
          </cell>
          <cell r="CJ125">
            <v>1.1487567933333338</v>
          </cell>
          <cell r="CK125">
            <v>94.14231873</v>
          </cell>
          <cell r="CL125">
            <v>87.249777969999997</v>
          </cell>
          <cell r="CM125">
            <v>0</v>
          </cell>
          <cell r="CN125">
            <v>5.7437839666666672</v>
          </cell>
          <cell r="CO125">
            <v>0</v>
          </cell>
          <cell r="CP125">
            <v>1.1487567933333338</v>
          </cell>
          <cell r="CQ125" t="str">
            <v/>
          </cell>
          <cell r="CR125" t="str">
            <v/>
          </cell>
          <cell r="CS125" t="str">
            <v/>
          </cell>
          <cell r="CT125" t="str">
            <v/>
          </cell>
          <cell r="CU125">
            <v>0</v>
          </cell>
          <cell r="CX125">
            <v>1.01961999</v>
          </cell>
          <cell r="CY125">
            <v>1.01961999</v>
          </cell>
          <cell r="CZ125">
            <v>0</v>
          </cell>
          <cell r="DA125">
            <v>0</v>
          </cell>
          <cell r="DB125">
            <v>0</v>
          </cell>
          <cell r="DE125">
            <v>1.01961999</v>
          </cell>
          <cell r="DG125">
            <v>78.807975616666667</v>
          </cell>
          <cell r="DH125">
            <v>78.451932276666668</v>
          </cell>
          <cell r="DI125">
            <v>0.35604334000000004</v>
          </cell>
          <cell r="DJ125">
            <v>0.35604334000000004</v>
          </cell>
          <cell r="DK125">
            <v>0</v>
          </cell>
          <cell r="DL125">
            <v>0</v>
          </cell>
          <cell r="DM125">
            <v>0</v>
          </cell>
          <cell r="DN125">
            <v>0</v>
          </cell>
          <cell r="DS125">
            <v>0</v>
          </cell>
          <cell r="DT125">
            <v>0</v>
          </cell>
          <cell r="DU125">
            <v>0</v>
          </cell>
          <cell r="DV125">
            <v>0</v>
          </cell>
          <cell r="DW125">
            <v>0</v>
          </cell>
          <cell r="DX125" t="str">
            <v/>
          </cell>
          <cell r="DY125" t="str">
            <v/>
          </cell>
          <cell r="DZ125" t="str">
            <v/>
          </cell>
          <cell r="EA125" t="str">
            <v/>
          </cell>
          <cell r="EB125">
            <v>0</v>
          </cell>
          <cell r="EC125">
            <v>0</v>
          </cell>
          <cell r="ED125">
            <v>0</v>
          </cell>
          <cell r="EE125">
            <v>0</v>
          </cell>
          <cell r="EF125">
            <v>0</v>
          </cell>
          <cell r="EG125">
            <v>0</v>
          </cell>
          <cell r="EH125">
            <v>0</v>
          </cell>
          <cell r="EI125">
            <v>0</v>
          </cell>
          <cell r="EJ125">
            <v>0</v>
          </cell>
          <cell r="EK125">
            <v>0</v>
          </cell>
          <cell r="EL125">
            <v>0</v>
          </cell>
          <cell r="EM125">
            <v>0</v>
          </cell>
          <cell r="EN125">
            <v>0</v>
          </cell>
          <cell r="EO125">
            <v>0</v>
          </cell>
          <cell r="EP125">
            <v>0</v>
          </cell>
          <cell r="EQ125">
            <v>0</v>
          </cell>
          <cell r="ER125">
            <v>0</v>
          </cell>
          <cell r="ES125">
            <v>0</v>
          </cell>
          <cell r="ET125">
            <v>0</v>
          </cell>
          <cell r="EU125">
            <v>0</v>
          </cell>
          <cell r="EV125">
            <v>0</v>
          </cell>
          <cell r="EW125">
            <v>0</v>
          </cell>
          <cell r="EX125">
            <v>0</v>
          </cell>
          <cell r="EY125">
            <v>0</v>
          </cell>
          <cell r="EZ125">
            <v>0</v>
          </cell>
          <cell r="FA125">
            <v>0</v>
          </cell>
          <cell r="FB125">
            <v>0</v>
          </cell>
          <cell r="FC125">
            <v>0</v>
          </cell>
          <cell r="FD125">
            <v>0</v>
          </cell>
          <cell r="FE125">
            <v>0</v>
          </cell>
          <cell r="FF125">
            <v>0</v>
          </cell>
          <cell r="FG125" t="str">
            <v/>
          </cell>
          <cell r="FH125" t="str">
            <v/>
          </cell>
          <cell r="FI125" t="str">
            <v/>
          </cell>
          <cell r="FJ125" t="str">
            <v/>
          </cell>
          <cell r="FK125">
            <v>0</v>
          </cell>
          <cell r="FN125">
            <v>1.01961999</v>
          </cell>
          <cell r="FO125">
            <v>0</v>
          </cell>
          <cell r="FP125">
            <v>0</v>
          </cell>
          <cell r="FQ125">
            <v>0</v>
          </cell>
          <cell r="FR125">
            <v>0</v>
          </cell>
          <cell r="FS125">
            <v>0</v>
          </cell>
          <cell r="FT125">
            <v>0</v>
          </cell>
          <cell r="FU125">
            <v>0</v>
          </cell>
          <cell r="FV125">
            <v>1</v>
          </cell>
          <cell r="FW125">
            <v>0</v>
          </cell>
          <cell r="FX125">
            <v>1</v>
          </cell>
          <cell r="FZ125">
            <v>0</v>
          </cell>
          <cell r="GA125">
            <v>0</v>
          </cell>
          <cell r="GB125">
            <v>0</v>
          </cell>
          <cell r="GC125">
            <v>0</v>
          </cell>
          <cell r="GD125">
            <v>0</v>
          </cell>
          <cell r="GE125">
            <v>0</v>
          </cell>
          <cell r="GF125">
            <v>0</v>
          </cell>
          <cell r="GG125">
            <v>0</v>
          </cell>
          <cell r="GH125">
            <v>0</v>
          </cell>
          <cell r="GI125">
            <v>0</v>
          </cell>
          <cell r="GJ125">
            <v>0</v>
          </cell>
          <cell r="GK125">
            <v>0</v>
          </cell>
          <cell r="GL125">
            <v>0</v>
          </cell>
          <cell r="GM125">
            <v>0</v>
          </cell>
          <cell r="GN125">
            <v>0</v>
          </cell>
          <cell r="GO125">
            <v>0</v>
          </cell>
          <cell r="GP125">
            <v>0</v>
          </cell>
          <cell r="GQ125">
            <v>0</v>
          </cell>
          <cell r="GR125">
            <v>0</v>
          </cell>
          <cell r="GS125">
            <v>0</v>
          </cell>
          <cell r="GT125">
            <v>0</v>
          </cell>
          <cell r="GU125">
            <v>0</v>
          </cell>
          <cell r="GV125">
            <v>0</v>
          </cell>
          <cell r="GW125">
            <v>0</v>
          </cell>
          <cell r="GX125">
            <v>0</v>
          </cell>
          <cell r="GY125">
            <v>0</v>
          </cell>
          <cell r="GZ125">
            <v>0</v>
          </cell>
          <cell r="HA125">
            <v>0</v>
          </cell>
          <cell r="HB125">
            <v>0</v>
          </cell>
          <cell r="HC125">
            <v>0</v>
          </cell>
          <cell r="HD125">
            <v>0</v>
          </cell>
          <cell r="HE125">
            <v>0</v>
          </cell>
          <cell r="HF125">
            <v>0</v>
          </cell>
          <cell r="HG125">
            <v>0</v>
          </cell>
          <cell r="HH125">
            <v>0</v>
          </cell>
          <cell r="HI125">
            <v>0</v>
          </cell>
          <cell r="HJ125">
            <v>0</v>
          </cell>
          <cell r="HK125">
            <v>0</v>
          </cell>
          <cell r="HL125">
            <v>0</v>
          </cell>
          <cell r="HM125">
            <v>0</v>
          </cell>
          <cell r="HN125">
            <v>0</v>
          </cell>
          <cell r="HO125">
            <v>0</v>
          </cell>
          <cell r="HP125">
            <v>0</v>
          </cell>
          <cell r="HQ125">
            <v>0</v>
          </cell>
          <cell r="HR125">
            <v>0</v>
          </cell>
          <cell r="HS125">
            <v>0</v>
          </cell>
          <cell r="HT125">
            <v>0</v>
          </cell>
          <cell r="HU125">
            <v>0</v>
          </cell>
          <cell r="HV125">
            <v>0</v>
          </cell>
          <cell r="HW125">
            <v>0</v>
          </cell>
          <cell r="HX125">
            <v>0</v>
          </cell>
          <cell r="HY125">
            <v>0</v>
          </cell>
          <cell r="HZ125">
            <v>0</v>
          </cell>
          <cell r="IA125">
            <v>0</v>
          </cell>
          <cell r="IB125">
            <v>0</v>
          </cell>
          <cell r="IC125">
            <v>0</v>
          </cell>
          <cell r="ID125">
            <v>0</v>
          </cell>
          <cell r="IE125">
            <v>0</v>
          </cell>
          <cell r="IF125">
            <v>0</v>
          </cell>
          <cell r="IG125">
            <v>0</v>
          </cell>
          <cell r="IH125">
            <v>0</v>
          </cell>
          <cell r="II125">
            <v>0</v>
          </cell>
          <cell r="IJ125">
            <v>0</v>
          </cell>
          <cell r="IK125">
            <v>0</v>
          </cell>
          <cell r="IL125">
            <v>0</v>
          </cell>
          <cell r="IM125">
            <v>0</v>
          </cell>
          <cell r="IN125">
            <v>0</v>
          </cell>
          <cell r="IO125">
            <v>0</v>
          </cell>
          <cell r="IP125">
            <v>0</v>
          </cell>
          <cell r="IQ125">
            <v>0</v>
          </cell>
          <cell r="IR125">
            <v>0</v>
          </cell>
          <cell r="IS125">
            <v>0</v>
          </cell>
          <cell r="IT125">
            <v>0</v>
          </cell>
          <cell r="IU125">
            <v>0</v>
          </cell>
          <cell r="IV125">
            <v>0</v>
          </cell>
          <cell r="IW125">
            <v>0</v>
          </cell>
          <cell r="IX125">
            <v>0</v>
          </cell>
          <cell r="IY125">
            <v>0</v>
          </cell>
          <cell r="IZ125">
            <v>0</v>
          </cell>
          <cell r="JA125">
            <v>0</v>
          </cell>
          <cell r="JB125">
            <v>0</v>
          </cell>
          <cell r="JC125">
            <v>0</v>
          </cell>
          <cell r="JD125">
            <v>0</v>
          </cell>
          <cell r="JE125">
            <v>0</v>
          </cell>
          <cell r="JF125">
            <v>0</v>
          </cell>
          <cell r="JG125">
            <v>0</v>
          </cell>
          <cell r="JH125">
            <v>0</v>
          </cell>
          <cell r="JI125">
            <v>0</v>
          </cell>
          <cell r="JJ125">
            <v>0</v>
          </cell>
          <cell r="JK125">
            <v>0</v>
          </cell>
          <cell r="JL125">
            <v>0</v>
          </cell>
          <cell r="JM125">
            <v>0</v>
          </cell>
          <cell r="JN125">
            <v>0</v>
          </cell>
          <cell r="JO125">
            <v>0</v>
          </cell>
          <cell r="JP125">
            <v>0</v>
          </cell>
          <cell r="JQ125">
            <v>0</v>
          </cell>
          <cell r="JR125">
            <v>0</v>
          </cell>
          <cell r="JS125">
            <v>0</v>
          </cell>
          <cell r="JT125">
            <v>0</v>
          </cell>
          <cell r="JU125">
            <v>0</v>
          </cell>
          <cell r="JV125">
            <v>0</v>
          </cell>
          <cell r="JW125">
            <v>0</v>
          </cell>
          <cell r="JX125">
            <v>0</v>
          </cell>
          <cell r="JY125">
            <v>0</v>
          </cell>
          <cell r="JZ125">
            <v>0</v>
          </cell>
          <cell r="KA125">
            <v>0</v>
          </cell>
          <cell r="KB125">
            <v>0</v>
          </cell>
          <cell r="KC125">
            <v>0</v>
          </cell>
          <cell r="KD125">
            <v>0</v>
          </cell>
          <cell r="KE125">
            <v>0</v>
          </cell>
          <cell r="KF125">
            <v>0</v>
          </cell>
          <cell r="KG125">
            <v>0</v>
          </cell>
          <cell r="KH125">
            <v>0</v>
          </cell>
          <cell r="KI125">
            <v>0</v>
          </cell>
          <cell r="KJ125">
            <v>0</v>
          </cell>
          <cell r="KK125">
            <v>0</v>
          </cell>
          <cell r="KL125">
            <v>0</v>
          </cell>
          <cell r="KM125">
            <v>0</v>
          </cell>
          <cell r="KN125">
            <v>0</v>
          </cell>
          <cell r="KO125">
            <v>0</v>
          </cell>
          <cell r="KP125">
            <v>0</v>
          </cell>
          <cell r="KQ125">
            <v>0</v>
          </cell>
          <cell r="KR125">
            <v>0</v>
          </cell>
          <cell r="KS125">
            <v>0</v>
          </cell>
          <cell r="KT125">
            <v>0</v>
          </cell>
          <cell r="KU125">
            <v>0</v>
          </cell>
          <cell r="KV125">
            <v>0</v>
          </cell>
          <cell r="KW125">
            <v>0</v>
          </cell>
          <cell r="KX125">
            <v>0</v>
          </cell>
          <cell r="KY125">
            <v>0</v>
          </cell>
          <cell r="KZ125">
            <v>0</v>
          </cell>
          <cell r="LA125">
            <v>0</v>
          </cell>
          <cell r="LB125">
            <v>0</v>
          </cell>
          <cell r="LC125">
            <v>0</v>
          </cell>
          <cell r="LD125">
            <v>0</v>
          </cell>
          <cell r="LE125">
            <v>0</v>
          </cell>
          <cell r="LF125">
            <v>0</v>
          </cell>
          <cell r="LG125">
            <v>0</v>
          </cell>
          <cell r="LH125">
            <v>0</v>
          </cell>
          <cell r="LI125">
            <v>0</v>
          </cell>
          <cell r="LJ125">
            <v>0</v>
          </cell>
          <cell r="LK125">
            <v>0</v>
          </cell>
          <cell r="LL125">
            <v>0</v>
          </cell>
          <cell r="LQ125">
            <v>0</v>
          </cell>
          <cell r="LR125">
            <v>0</v>
          </cell>
          <cell r="LS125">
            <v>0</v>
          </cell>
          <cell r="LT125">
            <v>0</v>
          </cell>
          <cell r="LU125">
            <v>0</v>
          </cell>
          <cell r="LX125">
            <v>0</v>
          </cell>
          <cell r="LY125">
            <v>0</v>
          </cell>
          <cell r="LZ125">
            <v>0</v>
          </cell>
          <cell r="MA125">
            <v>0</v>
          </cell>
          <cell r="MB125">
            <v>0</v>
          </cell>
          <cell r="MC125">
            <v>0</v>
          </cell>
          <cell r="MD125">
            <v>0</v>
          </cell>
          <cell r="ME125">
            <v>0</v>
          </cell>
          <cell r="MF125">
            <v>0</v>
          </cell>
          <cell r="MG125">
            <v>0</v>
          </cell>
          <cell r="MH125">
            <v>0</v>
          </cell>
          <cell r="MI125">
            <v>0</v>
          </cell>
          <cell r="MJ125">
            <v>0</v>
          </cell>
          <cell r="MK125">
            <v>0</v>
          </cell>
          <cell r="ML125">
            <v>0</v>
          </cell>
          <cell r="MM125">
            <v>0</v>
          </cell>
          <cell r="MN125">
            <v>0</v>
          </cell>
          <cell r="MO125">
            <v>0</v>
          </cell>
          <cell r="MP125">
            <v>0</v>
          </cell>
          <cell r="MQ125">
            <v>0</v>
          </cell>
          <cell r="MR125">
            <v>0</v>
          </cell>
          <cell r="MS125">
            <v>0</v>
          </cell>
          <cell r="MT125">
            <v>0</v>
          </cell>
          <cell r="MU125">
            <v>0</v>
          </cell>
          <cell r="MV125">
            <v>0</v>
          </cell>
          <cell r="MW125">
            <v>0</v>
          </cell>
          <cell r="MX125">
            <v>0</v>
          </cell>
          <cell r="MY125">
            <v>0</v>
          </cell>
          <cell r="MZ125">
            <v>0</v>
          </cell>
          <cell r="NA125">
            <v>0</v>
          </cell>
          <cell r="NB125">
            <v>0</v>
          </cell>
          <cell r="NC125">
            <v>0</v>
          </cell>
          <cell r="ND125">
            <v>0</v>
          </cell>
          <cell r="NE125">
            <v>0</v>
          </cell>
          <cell r="NF125">
            <v>0</v>
          </cell>
          <cell r="NG125">
            <v>0</v>
          </cell>
          <cell r="NH125">
            <v>0</v>
          </cell>
          <cell r="NI125">
            <v>0</v>
          </cell>
          <cell r="NJ125">
            <v>0</v>
          </cell>
          <cell r="NK125">
            <v>0</v>
          </cell>
          <cell r="NL125">
            <v>0</v>
          </cell>
          <cell r="NM125">
            <v>0</v>
          </cell>
          <cell r="NN125">
            <v>0</v>
          </cell>
          <cell r="NO125">
            <v>0</v>
          </cell>
          <cell r="NP125">
            <v>0</v>
          </cell>
          <cell r="NQ125">
            <v>0</v>
          </cell>
          <cell r="NR125">
            <v>0</v>
          </cell>
          <cell r="NS125">
            <v>0</v>
          </cell>
          <cell r="NT125">
            <v>0</v>
          </cell>
          <cell r="NU125">
            <v>0</v>
          </cell>
          <cell r="NV125">
            <v>0</v>
          </cell>
          <cell r="NW125">
            <v>0</v>
          </cell>
          <cell r="NX125">
            <v>0</v>
          </cell>
          <cell r="NY125">
            <v>0</v>
          </cell>
          <cell r="NZ125">
            <v>0</v>
          </cell>
          <cell r="OA125">
            <v>0</v>
          </cell>
          <cell r="OB125">
            <v>0</v>
          </cell>
          <cell r="OC125">
            <v>0</v>
          </cell>
          <cell r="OD125">
            <v>0</v>
          </cell>
          <cell r="OE125">
            <v>0</v>
          </cell>
          <cell r="OF125">
            <v>0</v>
          </cell>
          <cell r="OG125">
            <v>0</v>
          </cell>
          <cell r="OH125">
            <v>0</v>
          </cell>
          <cell r="OI125">
            <v>0</v>
          </cell>
          <cell r="OJ125">
            <v>0</v>
          </cell>
          <cell r="OL125">
            <v>2020</v>
          </cell>
          <cell r="OM125" t="str">
            <v>нд</v>
          </cell>
          <cell r="ON125">
            <v>2023</v>
          </cell>
          <cell r="OO125" t="str">
            <v>нд</v>
          </cell>
          <cell r="OP125" t="str">
            <v>п</v>
          </cell>
          <cell r="OT125">
            <v>95.365862719999996</v>
          </cell>
        </row>
        <row r="126">
          <cell r="D126" t="str">
            <v>K_Che324</v>
          </cell>
          <cell r="E126">
            <v>11.516363999999998</v>
          </cell>
          <cell r="H126">
            <v>11.516363999999999</v>
          </cell>
          <cell r="J126">
            <v>10.522775829999997</v>
          </cell>
          <cell r="K126">
            <v>7.8679294799999973</v>
          </cell>
          <cell r="L126">
            <v>2.6548463500000001</v>
          </cell>
          <cell r="M126">
            <v>0</v>
          </cell>
          <cell r="N126">
            <v>0</v>
          </cell>
          <cell r="O126">
            <v>0</v>
          </cell>
          <cell r="P126">
            <v>0</v>
          </cell>
          <cell r="Q126">
            <v>2.6548463500000001</v>
          </cell>
          <cell r="R126">
            <v>7.8679294799999973</v>
          </cell>
          <cell r="S126">
            <v>0</v>
          </cell>
          <cell r="T126">
            <v>0</v>
          </cell>
          <cell r="U126">
            <v>0</v>
          </cell>
          <cell r="V126">
            <v>0</v>
          </cell>
          <cell r="W126">
            <v>7.8679294799999973</v>
          </cell>
          <cell r="X126">
            <v>0</v>
          </cell>
          <cell r="Y126">
            <v>0</v>
          </cell>
          <cell r="Z126">
            <v>0</v>
          </cell>
          <cell r="AA126">
            <v>0</v>
          </cell>
          <cell r="AB126">
            <v>0</v>
          </cell>
          <cell r="AC126">
            <v>0</v>
          </cell>
          <cell r="AD126">
            <v>7.8679294799999973</v>
          </cell>
          <cell r="AE126">
            <v>0</v>
          </cell>
          <cell r="AF126">
            <v>0</v>
          </cell>
          <cell r="AG126">
            <v>0</v>
          </cell>
          <cell r="AH126">
            <v>0</v>
          </cell>
          <cell r="AI126">
            <v>7.8679294799999973</v>
          </cell>
          <cell r="AJ126">
            <v>0</v>
          </cell>
          <cell r="AK126">
            <v>0</v>
          </cell>
          <cell r="AL126">
            <v>0</v>
          </cell>
          <cell r="AM126">
            <v>0</v>
          </cell>
          <cell r="AN126">
            <v>0</v>
          </cell>
          <cell r="AO126">
            <v>0</v>
          </cell>
          <cell r="AP126">
            <v>0</v>
          </cell>
          <cell r="AQ126">
            <v>0</v>
          </cell>
          <cell r="AR126">
            <v>0</v>
          </cell>
          <cell r="AS126">
            <v>0</v>
          </cell>
          <cell r="AT126">
            <v>0</v>
          </cell>
          <cell r="AU126">
            <v>0</v>
          </cell>
          <cell r="AV126">
            <v>0</v>
          </cell>
          <cell r="AW126">
            <v>0</v>
          </cell>
          <cell r="AX126">
            <v>0</v>
          </cell>
          <cell r="AY126">
            <v>0</v>
          </cell>
          <cell r="AZ126">
            <v>0</v>
          </cell>
          <cell r="BA126">
            <v>0</v>
          </cell>
          <cell r="BB126" t="str">
            <v/>
          </cell>
          <cell r="BC126" t="str">
            <v/>
          </cell>
          <cell r="BD126" t="str">
            <v/>
          </cell>
          <cell r="BE126" t="str">
            <v/>
          </cell>
          <cell r="BF126">
            <v>0</v>
          </cell>
          <cell r="BG126">
            <v>7.8679294799999999</v>
          </cell>
          <cell r="BH126">
            <v>0</v>
          </cell>
          <cell r="BI126">
            <v>0</v>
          </cell>
          <cell r="BJ126">
            <v>0</v>
          </cell>
          <cell r="BK126">
            <v>0</v>
          </cell>
          <cell r="BL126">
            <v>7.8679294799999999</v>
          </cell>
          <cell r="BM126">
            <v>0</v>
          </cell>
          <cell r="BN126">
            <v>0</v>
          </cell>
          <cell r="BO126">
            <v>0</v>
          </cell>
          <cell r="BP126">
            <v>0</v>
          </cell>
          <cell r="BQ126">
            <v>0</v>
          </cell>
          <cell r="BR126">
            <v>0</v>
          </cell>
          <cell r="BS126">
            <v>7.8679294799999999</v>
          </cell>
          <cell r="BT126">
            <v>0</v>
          </cell>
          <cell r="BU126">
            <v>0</v>
          </cell>
          <cell r="BV126">
            <v>0</v>
          </cell>
          <cell r="BW126">
            <v>0</v>
          </cell>
          <cell r="BX126">
            <v>7.8679294799999999</v>
          </cell>
          <cell r="BY126">
            <v>0</v>
          </cell>
          <cell r="BZ126">
            <v>0</v>
          </cell>
          <cell r="CA126">
            <v>0</v>
          </cell>
          <cell r="CB126">
            <v>0</v>
          </cell>
          <cell r="CC126">
            <v>0</v>
          </cell>
          <cell r="CD126">
            <v>0</v>
          </cell>
          <cell r="CE126">
            <v>0</v>
          </cell>
          <cell r="CF126">
            <v>0</v>
          </cell>
          <cell r="CG126">
            <v>0</v>
          </cell>
          <cell r="CH126">
            <v>0</v>
          </cell>
          <cell r="CI126">
            <v>0</v>
          </cell>
          <cell r="CJ126">
            <v>0</v>
          </cell>
          <cell r="CK126">
            <v>0</v>
          </cell>
          <cell r="CL126">
            <v>0</v>
          </cell>
          <cell r="CM126">
            <v>0</v>
          </cell>
          <cell r="CN126">
            <v>0</v>
          </cell>
          <cell r="CO126">
            <v>0</v>
          </cell>
          <cell r="CP126">
            <v>0</v>
          </cell>
          <cell r="CQ126" t="str">
            <v/>
          </cell>
          <cell r="CR126" t="str">
            <v/>
          </cell>
          <cell r="CS126" t="str">
            <v/>
          </cell>
          <cell r="CT126" t="str">
            <v/>
          </cell>
          <cell r="CU126">
            <v>0</v>
          </cell>
          <cell r="CX126">
            <v>9.5969699999999989</v>
          </cell>
          <cell r="CY126">
            <v>9.5969699999999989</v>
          </cell>
          <cell r="CZ126">
            <v>0</v>
          </cell>
          <cell r="DA126">
            <v>0</v>
          </cell>
          <cell r="DB126">
            <v>0</v>
          </cell>
          <cell r="DE126">
            <v>9.5969699999999989</v>
          </cell>
          <cell r="DG126">
            <v>4.9194898499999988</v>
          </cell>
          <cell r="DH126">
            <v>4.9194898499999988</v>
          </cell>
          <cell r="DI126">
            <v>0</v>
          </cell>
          <cell r="DJ126">
            <v>0</v>
          </cell>
          <cell r="DK126">
            <v>0</v>
          </cell>
          <cell r="DL126">
            <v>0</v>
          </cell>
          <cell r="DM126">
            <v>0</v>
          </cell>
          <cell r="DN126">
            <v>4.9194898499999988</v>
          </cell>
          <cell r="DS126">
            <v>0</v>
          </cell>
          <cell r="DT126">
            <v>4.9194898499999988</v>
          </cell>
          <cell r="DU126">
            <v>0</v>
          </cell>
          <cell r="DV126">
            <v>0</v>
          </cell>
          <cell r="DW126">
            <v>0</v>
          </cell>
          <cell r="DX126" t="str">
            <v/>
          </cell>
          <cell r="DY126">
            <v>1</v>
          </cell>
          <cell r="DZ126" t="str">
            <v/>
          </cell>
          <cell r="EA126" t="str">
            <v/>
          </cell>
          <cell r="EB126" t="str">
            <v>1</v>
          </cell>
          <cell r="EC126">
            <v>4.9194898499999997</v>
          </cell>
          <cell r="ED126">
            <v>4.9194898499999997</v>
          </cell>
          <cell r="EE126">
            <v>0</v>
          </cell>
          <cell r="EF126">
            <v>0</v>
          </cell>
          <cell r="EG126">
            <v>0</v>
          </cell>
          <cell r="EH126">
            <v>0</v>
          </cell>
          <cell r="EI126">
            <v>0</v>
          </cell>
          <cell r="EJ126">
            <v>0</v>
          </cell>
          <cell r="EK126">
            <v>0</v>
          </cell>
          <cell r="EL126">
            <v>0</v>
          </cell>
          <cell r="EM126">
            <v>4.9194898499999997</v>
          </cell>
          <cell r="EN126">
            <v>4.9194898499999997</v>
          </cell>
          <cell r="EO126">
            <v>0</v>
          </cell>
          <cell r="EP126">
            <v>0</v>
          </cell>
          <cell r="EQ126">
            <v>0</v>
          </cell>
          <cell r="ER126">
            <v>0</v>
          </cell>
          <cell r="ES126">
            <v>0</v>
          </cell>
          <cell r="ET126">
            <v>0</v>
          </cell>
          <cell r="EU126">
            <v>0</v>
          </cell>
          <cell r="EV126">
            <v>0</v>
          </cell>
          <cell r="EW126">
            <v>0</v>
          </cell>
          <cell r="EX126">
            <v>0</v>
          </cell>
          <cell r="EY126">
            <v>0</v>
          </cell>
          <cell r="EZ126">
            <v>0</v>
          </cell>
          <cell r="FA126">
            <v>0</v>
          </cell>
          <cell r="FB126">
            <v>0</v>
          </cell>
          <cell r="FC126">
            <v>0</v>
          </cell>
          <cell r="FD126">
            <v>0</v>
          </cell>
          <cell r="FE126">
            <v>0</v>
          </cell>
          <cell r="FF126">
            <v>0</v>
          </cell>
          <cell r="FG126" t="str">
            <v/>
          </cell>
          <cell r="FH126">
            <v>1</v>
          </cell>
          <cell r="FI126" t="str">
            <v/>
          </cell>
          <cell r="FJ126" t="str">
            <v/>
          </cell>
          <cell r="FK126" t="str">
            <v>1</v>
          </cell>
          <cell r="FN126">
            <v>9.5969699999999989</v>
          </cell>
          <cell r="FO126">
            <v>0</v>
          </cell>
          <cell r="FP126">
            <v>0</v>
          </cell>
          <cell r="FQ126">
            <v>0</v>
          </cell>
          <cell r="FR126">
            <v>0</v>
          </cell>
          <cell r="FS126">
            <v>0</v>
          </cell>
          <cell r="FT126">
            <v>0</v>
          </cell>
          <cell r="FU126">
            <v>0</v>
          </cell>
          <cell r="FV126">
            <v>1</v>
          </cell>
          <cell r="FW126">
            <v>0</v>
          </cell>
          <cell r="FX126">
            <v>1</v>
          </cell>
          <cell r="FZ126">
            <v>0</v>
          </cell>
          <cell r="GA126">
            <v>0</v>
          </cell>
          <cell r="GB126">
            <v>0</v>
          </cell>
          <cell r="GC126">
            <v>0</v>
          </cell>
          <cell r="GD126">
            <v>0</v>
          </cell>
          <cell r="GE126">
            <v>0</v>
          </cell>
          <cell r="GF126">
            <v>0</v>
          </cell>
          <cell r="GG126">
            <v>0</v>
          </cell>
          <cell r="GH126">
            <v>0</v>
          </cell>
          <cell r="GI126">
            <v>0</v>
          </cell>
          <cell r="GJ126">
            <v>0</v>
          </cell>
          <cell r="GK126">
            <v>0</v>
          </cell>
          <cell r="GL126">
            <v>0</v>
          </cell>
          <cell r="GM126">
            <v>0</v>
          </cell>
          <cell r="GN126">
            <v>0</v>
          </cell>
          <cell r="GO126">
            <v>0</v>
          </cell>
          <cell r="GP126">
            <v>0</v>
          </cell>
          <cell r="GQ126">
            <v>0</v>
          </cell>
          <cell r="GR126">
            <v>0</v>
          </cell>
          <cell r="GS126">
            <v>0</v>
          </cell>
          <cell r="GT126">
            <v>0</v>
          </cell>
          <cell r="GU126">
            <v>0</v>
          </cell>
          <cell r="GV126">
            <v>0</v>
          </cell>
          <cell r="GW126">
            <v>0</v>
          </cell>
          <cell r="GX126">
            <v>0</v>
          </cell>
          <cell r="GY126">
            <v>0</v>
          </cell>
          <cell r="GZ126">
            <v>0</v>
          </cell>
          <cell r="HA126">
            <v>0</v>
          </cell>
          <cell r="HB126">
            <v>0</v>
          </cell>
          <cell r="HC126">
            <v>0</v>
          </cell>
          <cell r="HD126">
            <v>0</v>
          </cell>
          <cell r="HE126">
            <v>0</v>
          </cell>
          <cell r="HF126">
            <v>0</v>
          </cell>
          <cell r="HG126">
            <v>0</v>
          </cell>
          <cell r="HH126">
            <v>0</v>
          </cell>
          <cell r="HI126">
            <v>0</v>
          </cell>
          <cell r="HJ126">
            <v>0</v>
          </cell>
          <cell r="HK126">
            <v>0</v>
          </cell>
          <cell r="HL126">
            <v>0</v>
          </cell>
          <cell r="HM126">
            <v>0</v>
          </cell>
          <cell r="HN126">
            <v>0</v>
          </cell>
          <cell r="HO126">
            <v>0</v>
          </cell>
          <cell r="HP126">
            <v>0</v>
          </cell>
          <cell r="HQ126">
            <v>0</v>
          </cell>
          <cell r="HR126">
            <v>0</v>
          </cell>
          <cell r="HS126">
            <v>0</v>
          </cell>
          <cell r="HT126">
            <v>0</v>
          </cell>
          <cell r="HU126">
            <v>0</v>
          </cell>
          <cell r="HV126">
            <v>0</v>
          </cell>
          <cell r="HW126">
            <v>0</v>
          </cell>
          <cell r="HX126">
            <v>0</v>
          </cell>
          <cell r="HY126">
            <v>0</v>
          </cell>
          <cell r="HZ126">
            <v>0</v>
          </cell>
          <cell r="IA126">
            <v>0</v>
          </cell>
          <cell r="IB126">
            <v>0</v>
          </cell>
          <cell r="IC126">
            <v>0</v>
          </cell>
          <cell r="ID126">
            <v>0</v>
          </cell>
          <cell r="IE126">
            <v>0</v>
          </cell>
          <cell r="IF126">
            <v>0</v>
          </cell>
          <cell r="IG126">
            <v>0</v>
          </cell>
          <cell r="IH126">
            <v>0</v>
          </cell>
          <cell r="II126">
            <v>0</v>
          </cell>
          <cell r="IJ126">
            <v>0</v>
          </cell>
          <cell r="IK126">
            <v>0</v>
          </cell>
          <cell r="IL126">
            <v>0</v>
          </cell>
          <cell r="IM126">
            <v>0</v>
          </cell>
          <cell r="IN126">
            <v>0</v>
          </cell>
          <cell r="IO126">
            <v>0</v>
          </cell>
          <cell r="IP126">
            <v>0</v>
          </cell>
          <cell r="IQ126">
            <v>0</v>
          </cell>
          <cell r="IR126">
            <v>0</v>
          </cell>
          <cell r="IS126">
            <v>0</v>
          </cell>
          <cell r="IT126">
            <v>0</v>
          </cell>
          <cell r="IU126">
            <v>0</v>
          </cell>
          <cell r="IV126">
            <v>0</v>
          </cell>
          <cell r="IW126">
            <v>0</v>
          </cell>
          <cell r="IX126">
            <v>0</v>
          </cell>
          <cell r="IY126">
            <v>0</v>
          </cell>
          <cell r="IZ126">
            <v>0</v>
          </cell>
          <cell r="JA126">
            <v>0</v>
          </cell>
          <cell r="JB126">
            <v>0</v>
          </cell>
          <cell r="JC126">
            <v>0</v>
          </cell>
          <cell r="JD126">
            <v>0</v>
          </cell>
          <cell r="JE126">
            <v>0</v>
          </cell>
          <cell r="JF126">
            <v>0</v>
          </cell>
          <cell r="JG126">
            <v>0</v>
          </cell>
          <cell r="JH126">
            <v>0</v>
          </cell>
          <cell r="JI126">
            <v>0</v>
          </cell>
          <cell r="JJ126">
            <v>0</v>
          </cell>
          <cell r="JK126">
            <v>0</v>
          </cell>
          <cell r="JL126">
            <v>0</v>
          </cell>
          <cell r="JM126">
            <v>0</v>
          </cell>
          <cell r="JN126">
            <v>0</v>
          </cell>
          <cell r="JO126">
            <v>0</v>
          </cell>
          <cell r="JP126">
            <v>0</v>
          </cell>
          <cell r="JQ126">
            <v>0</v>
          </cell>
          <cell r="JR126">
            <v>0</v>
          </cell>
          <cell r="JS126">
            <v>0</v>
          </cell>
          <cell r="JT126">
            <v>0</v>
          </cell>
          <cell r="JU126">
            <v>0</v>
          </cell>
          <cell r="JV126">
            <v>0</v>
          </cell>
          <cell r="JW126">
            <v>0</v>
          </cell>
          <cell r="JX126">
            <v>0</v>
          </cell>
          <cell r="JY126">
            <v>0</v>
          </cell>
          <cell r="JZ126">
            <v>0</v>
          </cell>
          <cell r="KA126">
            <v>0</v>
          </cell>
          <cell r="KB126">
            <v>0</v>
          </cell>
          <cell r="KC126">
            <v>0</v>
          </cell>
          <cell r="KD126">
            <v>0</v>
          </cell>
          <cell r="KE126">
            <v>0</v>
          </cell>
          <cell r="KF126">
            <v>0</v>
          </cell>
          <cell r="KG126">
            <v>0</v>
          </cell>
          <cell r="KH126">
            <v>0</v>
          </cell>
          <cell r="KI126">
            <v>0</v>
          </cell>
          <cell r="KJ126">
            <v>0</v>
          </cell>
          <cell r="KK126">
            <v>0</v>
          </cell>
          <cell r="KL126">
            <v>0</v>
          </cell>
          <cell r="KM126">
            <v>0</v>
          </cell>
          <cell r="KN126">
            <v>0</v>
          </cell>
          <cell r="KO126">
            <v>0</v>
          </cell>
          <cell r="KP126">
            <v>0</v>
          </cell>
          <cell r="KQ126">
            <v>0</v>
          </cell>
          <cell r="KR126">
            <v>0</v>
          </cell>
          <cell r="KS126">
            <v>0</v>
          </cell>
          <cell r="KT126">
            <v>0</v>
          </cell>
          <cell r="KU126">
            <v>0</v>
          </cell>
          <cell r="KV126">
            <v>0</v>
          </cell>
          <cell r="KW126">
            <v>0</v>
          </cell>
          <cell r="KX126">
            <v>0</v>
          </cell>
          <cell r="KY126">
            <v>0</v>
          </cell>
          <cell r="KZ126">
            <v>0</v>
          </cell>
          <cell r="LA126">
            <v>0</v>
          </cell>
          <cell r="LB126">
            <v>0</v>
          </cell>
          <cell r="LC126">
            <v>0</v>
          </cell>
          <cell r="LD126">
            <v>0</v>
          </cell>
          <cell r="LE126">
            <v>0</v>
          </cell>
          <cell r="LF126">
            <v>0</v>
          </cell>
          <cell r="LG126">
            <v>0</v>
          </cell>
          <cell r="LH126">
            <v>0</v>
          </cell>
          <cell r="LI126">
            <v>0</v>
          </cell>
          <cell r="LJ126">
            <v>0</v>
          </cell>
          <cell r="LK126">
            <v>0</v>
          </cell>
          <cell r="LL126">
            <v>0</v>
          </cell>
          <cell r="LQ126">
            <v>0</v>
          </cell>
          <cell r="LR126">
            <v>0</v>
          </cell>
          <cell r="LS126">
            <v>0</v>
          </cell>
          <cell r="LT126">
            <v>0</v>
          </cell>
          <cell r="LU126">
            <v>0</v>
          </cell>
          <cell r="LX126">
            <v>0</v>
          </cell>
          <cell r="LY126">
            <v>0</v>
          </cell>
          <cell r="LZ126">
            <v>0</v>
          </cell>
          <cell r="MA126">
            <v>0</v>
          </cell>
          <cell r="MB126">
            <v>0</v>
          </cell>
          <cell r="MC126">
            <v>0</v>
          </cell>
          <cell r="MD126">
            <v>0</v>
          </cell>
          <cell r="ME126">
            <v>0</v>
          </cell>
          <cell r="MF126">
            <v>0</v>
          </cell>
          <cell r="MG126">
            <v>0</v>
          </cell>
          <cell r="MH126">
            <v>0</v>
          </cell>
          <cell r="MI126">
            <v>0</v>
          </cell>
          <cell r="MJ126">
            <v>0</v>
          </cell>
          <cell r="MK126">
            <v>0</v>
          </cell>
          <cell r="ML126">
            <v>0</v>
          </cell>
          <cell r="MM126">
            <v>0</v>
          </cell>
          <cell r="MN126">
            <v>0</v>
          </cell>
          <cell r="MO126">
            <v>0</v>
          </cell>
          <cell r="MP126">
            <v>0</v>
          </cell>
          <cell r="MQ126">
            <v>0</v>
          </cell>
          <cell r="MR126">
            <v>0</v>
          </cell>
          <cell r="MS126">
            <v>0</v>
          </cell>
          <cell r="MT126">
            <v>0</v>
          </cell>
          <cell r="MU126">
            <v>0</v>
          </cell>
          <cell r="MV126">
            <v>0</v>
          </cell>
          <cell r="MW126">
            <v>0</v>
          </cell>
          <cell r="MX126">
            <v>0</v>
          </cell>
          <cell r="MY126">
            <v>0</v>
          </cell>
          <cell r="MZ126">
            <v>0</v>
          </cell>
          <cell r="NA126">
            <v>0</v>
          </cell>
          <cell r="NB126">
            <v>0</v>
          </cell>
          <cell r="NC126">
            <v>0</v>
          </cell>
          <cell r="ND126">
            <v>0</v>
          </cell>
          <cell r="NE126">
            <v>0</v>
          </cell>
          <cell r="NF126">
            <v>0</v>
          </cell>
          <cell r="NG126">
            <v>0</v>
          </cell>
          <cell r="NH126">
            <v>0</v>
          </cell>
          <cell r="NI126">
            <v>0</v>
          </cell>
          <cell r="NJ126">
            <v>0</v>
          </cell>
          <cell r="NK126">
            <v>0</v>
          </cell>
          <cell r="NL126">
            <v>0</v>
          </cell>
          <cell r="NM126">
            <v>0</v>
          </cell>
          <cell r="NN126">
            <v>0</v>
          </cell>
          <cell r="NO126">
            <v>0</v>
          </cell>
          <cell r="NP126">
            <v>0</v>
          </cell>
          <cell r="NQ126">
            <v>0</v>
          </cell>
          <cell r="NR126">
            <v>0</v>
          </cell>
          <cell r="NS126">
            <v>0</v>
          </cell>
          <cell r="NT126">
            <v>0</v>
          </cell>
          <cell r="NU126">
            <v>0</v>
          </cell>
          <cell r="NV126">
            <v>0</v>
          </cell>
          <cell r="NW126">
            <v>0</v>
          </cell>
          <cell r="NX126">
            <v>0</v>
          </cell>
          <cell r="NY126">
            <v>0</v>
          </cell>
          <cell r="NZ126">
            <v>0</v>
          </cell>
          <cell r="OA126">
            <v>0</v>
          </cell>
          <cell r="OB126">
            <v>0</v>
          </cell>
          <cell r="OC126">
            <v>0</v>
          </cell>
          <cell r="OD126">
            <v>0</v>
          </cell>
          <cell r="OE126">
            <v>0</v>
          </cell>
          <cell r="OF126">
            <v>0</v>
          </cell>
          <cell r="OG126">
            <v>0</v>
          </cell>
          <cell r="OH126">
            <v>0</v>
          </cell>
          <cell r="OI126">
            <v>0</v>
          </cell>
          <cell r="OJ126">
            <v>0</v>
          </cell>
          <cell r="OL126">
            <v>2020</v>
          </cell>
          <cell r="OM126" t="str">
            <v>нд</v>
          </cell>
          <cell r="ON126">
            <v>2023</v>
          </cell>
          <cell r="OO126" t="str">
            <v>нд</v>
          </cell>
          <cell r="OP126" t="str">
            <v>п</v>
          </cell>
          <cell r="OT126">
            <v>11.516363999999998</v>
          </cell>
        </row>
        <row r="127">
          <cell r="D127" t="str">
            <v>K_Che325</v>
          </cell>
          <cell r="E127">
            <v>15.590004002000001</v>
          </cell>
          <cell r="H127">
            <v>15.590004</v>
          </cell>
          <cell r="J127">
            <v>15.522930362</v>
          </cell>
          <cell r="K127">
            <v>8.8734711019999999</v>
          </cell>
          <cell r="L127">
            <v>6.6494592600000004</v>
          </cell>
          <cell r="M127">
            <v>0</v>
          </cell>
          <cell r="N127">
            <v>0</v>
          </cell>
          <cell r="O127">
            <v>0</v>
          </cell>
          <cell r="P127">
            <v>0</v>
          </cell>
          <cell r="Q127">
            <v>6.6494592600000004</v>
          </cell>
          <cell r="R127">
            <v>8.8734711019999999</v>
          </cell>
          <cell r="S127">
            <v>0</v>
          </cell>
          <cell r="T127">
            <v>0</v>
          </cell>
          <cell r="U127">
            <v>0</v>
          </cell>
          <cell r="V127">
            <v>0</v>
          </cell>
          <cell r="W127">
            <v>8.8734711019999999</v>
          </cell>
          <cell r="X127">
            <v>0</v>
          </cell>
          <cell r="Y127">
            <v>0</v>
          </cell>
          <cell r="Z127">
            <v>0</v>
          </cell>
          <cell r="AA127">
            <v>0</v>
          </cell>
          <cell r="AB127">
            <v>0</v>
          </cell>
          <cell r="AC127">
            <v>0</v>
          </cell>
          <cell r="AD127">
            <v>8.8734711019999999</v>
          </cell>
          <cell r="AE127">
            <v>0</v>
          </cell>
          <cell r="AF127">
            <v>0</v>
          </cell>
          <cell r="AG127">
            <v>0</v>
          </cell>
          <cell r="AH127">
            <v>0</v>
          </cell>
          <cell r="AI127">
            <v>8.8734711019999999</v>
          </cell>
          <cell r="AJ127">
            <v>0</v>
          </cell>
          <cell r="AK127">
            <v>0</v>
          </cell>
          <cell r="AL127">
            <v>0</v>
          </cell>
          <cell r="AM127">
            <v>0</v>
          </cell>
          <cell r="AN127">
            <v>0</v>
          </cell>
          <cell r="AO127">
            <v>0</v>
          </cell>
          <cell r="AP127">
            <v>0</v>
          </cell>
          <cell r="AQ127">
            <v>0</v>
          </cell>
          <cell r="AR127">
            <v>0</v>
          </cell>
          <cell r="AS127">
            <v>0</v>
          </cell>
          <cell r="AT127">
            <v>0</v>
          </cell>
          <cell r="AU127">
            <v>0</v>
          </cell>
          <cell r="AV127">
            <v>0</v>
          </cell>
          <cell r="AW127">
            <v>0</v>
          </cell>
          <cell r="AX127">
            <v>0</v>
          </cell>
          <cell r="AY127">
            <v>0</v>
          </cell>
          <cell r="AZ127">
            <v>0</v>
          </cell>
          <cell r="BA127">
            <v>0</v>
          </cell>
          <cell r="BB127" t="str">
            <v/>
          </cell>
          <cell r="BC127" t="str">
            <v/>
          </cell>
          <cell r="BD127" t="str">
            <v/>
          </cell>
          <cell r="BE127" t="str">
            <v/>
          </cell>
          <cell r="BF127">
            <v>0</v>
          </cell>
          <cell r="BG127">
            <v>8.8734710999999997</v>
          </cell>
          <cell r="BH127">
            <v>0</v>
          </cell>
          <cell r="BI127">
            <v>0</v>
          </cell>
          <cell r="BJ127">
            <v>0</v>
          </cell>
          <cell r="BK127">
            <v>0</v>
          </cell>
          <cell r="BL127">
            <v>8.8734710999999997</v>
          </cell>
          <cell r="BM127">
            <v>0</v>
          </cell>
          <cell r="BN127">
            <v>0</v>
          </cell>
          <cell r="BO127">
            <v>0</v>
          </cell>
          <cell r="BP127">
            <v>0</v>
          </cell>
          <cell r="BQ127">
            <v>0</v>
          </cell>
          <cell r="BR127">
            <v>0</v>
          </cell>
          <cell r="BS127">
            <v>8.8734710999999997</v>
          </cell>
          <cell r="BT127">
            <v>0</v>
          </cell>
          <cell r="BU127">
            <v>0</v>
          </cell>
          <cell r="BV127">
            <v>0</v>
          </cell>
          <cell r="BW127">
            <v>0</v>
          </cell>
          <cell r="BX127">
            <v>8.8734710999999997</v>
          </cell>
          <cell r="BY127">
            <v>0</v>
          </cell>
          <cell r="BZ127">
            <v>0</v>
          </cell>
          <cell r="CA127">
            <v>0</v>
          </cell>
          <cell r="CB127">
            <v>0</v>
          </cell>
          <cell r="CC127">
            <v>0</v>
          </cell>
          <cell r="CD127">
            <v>0</v>
          </cell>
          <cell r="CE127">
            <v>0</v>
          </cell>
          <cell r="CF127">
            <v>0</v>
          </cell>
          <cell r="CG127">
            <v>0</v>
          </cell>
          <cell r="CH127">
            <v>0</v>
          </cell>
          <cell r="CI127">
            <v>0</v>
          </cell>
          <cell r="CJ127">
            <v>0</v>
          </cell>
          <cell r="CK127">
            <v>0</v>
          </cell>
          <cell r="CL127">
            <v>0</v>
          </cell>
          <cell r="CM127">
            <v>0</v>
          </cell>
          <cell r="CN127">
            <v>0</v>
          </cell>
          <cell r="CO127">
            <v>0</v>
          </cell>
          <cell r="CP127">
            <v>0</v>
          </cell>
          <cell r="CQ127" t="str">
            <v/>
          </cell>
          <cell r="CR127" t="str">
            <v/>
          </cell>
          <cell r="CS127" t="str">
            <v/>
          </cell>
          <cell r="CT127" t="str">
            <v/>
          </cell>
          <cell r="CU127">
            <v>0</v>
          </cell>
          <cell r="CX127">
            <v>12.991670000000001</v>
          </cell>
          <cell r="CY127">
            <v>12.991670000000001</v>
          </cell>
          <cell r="CZ127">
            <v>0</v>
          </cell>
          <cell r="DA127">
            <v>0</v>
          </cell>
          <cell r="DB127">
            <v>0</v>
          </cell>
          <cell r="DE127">
            <v>12.991670000000001</v>
          </cell>
          <cell r="DG127">
            <v>6.5962585600000008</v>
          </cell>
          <cell r="DH127">
            <v>4.3807303900000001</v>
          </cell>
          <cell r="DI127">
            <v>2.2155281700000002</v>
          </cell>
          <cell r="DJ127">
            <v>2.2155281700000002</v>
          </cell>
          <cell r="DK127">
            <v>0</v>
          </cell>
          <cell r="DL127">
            <v>0</v>
          </cell>
          <cell r="DM127">
            <v>0</v>
          </cell>
          <cell r="DN127">
            <v>4.3807303900000001</v>
          </cell>
          <cell r="DS127">
            <v>0</v>
          </cell>
          <cell r="DT127">
            <v>4.3807303900000001</v>
          </cell>
          <cell r="DU127">
            <v>0</v>
          </cell>
          <cell r="DV127">
            <v>0</v>
          </cell>
          <cell r="DW127">
            <v>0</v>
          </cell>
          <cell r="DX127" t="str">
            <v/>
          </cell>
          <cell r="DY127">
            <v>1</v>
          </cell>
          <cell r="DZ127" t="str">
            <v/>
          </cell>
          <cell r="EA127" t="str">
            <v/>
          </cell>
          <cell r="EB127" t="str">
            <v>1</v>
          </cell>
          <cell r="EC127">
            <v>4.3807303900000001</v>
          </cell>
          <cell r="ED127">
            <v>4.3807303900000001</v>
          </cell>
          <cell r="EE127">
            <v>0</v>
          </cell>
          <cell r="EF127">
            <v>0</v>
          </cell>
          <cell r="EG127">
            <v>0</v>
          </cell>
          <cell r="EH127">
            <v>0</v>
          </cell>
          <cell r="EI127">
            <v>0</v>
          </cell>
          <cell r="EJ127">
            <v>0</v>
          </cell>
          <cell r="EK127">
            <v>0</v>
          </cell>
          <cell r="EL127">
            <v>0</v>
          </cell>
          <cell r="EM127">
            <v>4.3807303900000001</v>
          </cell>
          <cell r="EN127">
            <v>4.3807303900000001</v>
          </cell>
          <cell r="EO127">
            <v>0</v>
          </cell>
          <cell r="EP127">
            <v>0</v>
          </cell>
          <cell r="EQ127">
            <v>0</v>
          </cell>
          <cell r="ER127">
            <v>0</v>
          </cell>
          <cell r="ES127">
            <v>0</v>
          </cell>
          <cell r="ET127">
            <v>0</v>
          </cell>
          <cell r="EU127">
            <v>0</v>
          </cell>
          <cell r="EV127">
            <v>0</v>
          </cell>
          <cell r="EW127">
            <v>0</v>
          </cell>
          <cell r="EX127">
            <v>0</v>
          </cell>
          <cell r="EY127">
            <v>0</v>
          </cell>
          <cell r="EZ127">
            <v>0</v>
          </cell>
          <cell r="FA127">
            <v>0</v>
          </cell>
          <cell r="FB127">
            <v>0</v>
          </cell>
          <cell r="FC127">
            <v>0</v>
          </cell>
          <cell r="FD127">
            <v>0</v>
          </cell>
          <cell r="FE127">
            <v>0</v>
          </cell>
          <cell r="FF127">
            <v>0</v>
          </cell>
          <cell r="FG127" t="str">
            <v/>
          </cell>
          <cell r="FH127">
            <v>1</v>
          </cell>
          <cell r="FI127" t="str">
            <v/>
          </cell>
          <cell r="FJ127" t="str">
            <v/>
          </cell>
          <cell r="FK127" t="str">
            <v>1</v>
          </cell>
          <cell r="FN127">
            <v>12.991670000000001</v>
          </cell>
          <cell r="FO127">
            <v>0</v>
          </cell>
          <cell r="FP127">
            <v>0</v>
          </cell>
          <cell r="FQ127">
            <v>0</v>
          </cell>
          <cell r="FR127">
            <v>0</v>
          </cell>
          <cell r="FS127">
            <v>0</v>
          </cell>
          <cell r="FT127">
            <v>0</v>
          </cell>
          <cell r="FU127">
            <v>0</v>
          </cell>
          <cell r="FV127">
            <v>1</v>
          </cell>
          <cell r="FW127">
            <v>0</v>
          </cell>
          <cell r="FX127">
            <v>1</v>
          </cell>
          <cell r="FZ127">
            <v>0</v>
          </cell>
          <cell r="GA127">
            <v>0</v>
          </cell>
          <cell r="GB127">
            <v>0</v>
          </cell>
          <cell r="GC127">
            <v>0</v>
          </cell>
          <cell r="GD127">
            <v>0</v>
          </cell>
          <cell r="GE127">
            <v>0</v>
          </cell>
          <cell r="GF127">
            <v>0</v>
          </cell>
          <cell r="GG127">
            <v>0</v>
          </cell>
          <cell r="GH127">
            <v>0</v>
          </cell>
          <cell r="GI127">
            <v>0</v>
          </cell>
          <cell r="GJ127">
            <v>0</v>
          </cell>
          <cell r="GK127">
            <v>0</v>
          </cell>
          <cell r="GL127">
            <v>0</v>
          </cell>
          <cell r="GM127">
            <v>0</v>
          </cell>
          <cell r="GN127">
            <v>0</v>
          </cell>
          <cell r="GO127">
            <v>0</v>
          </cell>
          <cell r="GP127">
            <v>0</v>
          </cell>
          <cell r="GQ127">
            <v>0</v>
          </cell>
          <cell r="GR127">
            <v>0</v>
          </cell>
          <cell r="GS127">
            <v>0</v>
          </cell>
          <cell r="GT127">
            <v>0</v>
          </cell>
          <cell r="GU127">
            <v>0</v>
          </cell>
          <cell r="GV127">
            <v>0</v>
          </cell>
          <cell r="GW127">
            <v>0</v>
          </cell>
          <cell r="GX127">
            <v>0</v>
          </cell>
          <cell r="GY127">
            <v>0</v>
          </cell>
          <cell r="GZ127">
            <v>0</v>
          </cell>
          <cell r="HA127">
            <v>0</v>
          </cell>
          <cell r="HB127">
            <v>0</v>
          </cell>
          <cell r="HC127">
            <v>0</v>
          </cell>
          <cell r="HD127">
            <v>0</v>
          </cell>
          <cell r="HE127">
            <v>0</v>
          </cell>
          <cell r="HF127">
            <v>0</v>
          </cell>
          <cell r="HG127">
            <v>0</v>
          </cell>
          <cell r="HH127">
            <v>0</v>
          </cell>
          <cell r="HI127">
            <v>0</v>
          </cell>
          <cell r="HJ127">
            <v>0</v>
          </cell>
          <cell r="HK127">
            <v>0</v>
          </cell>
          <cell r="HL127">
            <v>0</v>
          </cell>
          <cell r="HM127">
            <v>0</v>
          </cell>
          <cell r="HN127">
            <v>0</v>
          </cell>
          <cell r="HO127">
            <v>0</v>
          </cell>
          <cell r="HP127">
            <v>0</v>
          </cell>
          <cell r="HQ127">
            <v>0</v>
          </cell>
          <cell r="HR127">
            <v>0</v>
          </cell>
          <cell r="HS127">
            <v>0</v>
          </cell>
          <cell r="HT127">
            <v>0</v>
          </cell>
          <cell r="HU127">
            <v>0</v>
          </cell>
          <cell r="HV127">
            <v>0</v>
          </cell>
          <cell r="HW127">
            <v>0</v>
          </cell>
          <cell r="HX127">
            <v>0</v>
          </cell>
          <cell r="HY127">
            <v>0</v>
          </cell>
          <cell r="HZ127">
            <v>0</v>
          </cell>
          <cell r="IA127">
            <v>0</v>
          </cell>
          <cell r="IB127">
            <v>0</v>
          </cell>
          <cell r="IC127">
            <v>0</v>
          </cell>
          <cell r="ID127">
            <v>0</v>
          </cell>
          <cell r="IE127">
            <v>0</v>
          </cell>
          <cell r="IF127">
            <v>0</v>
          </cell>
          <cell r="IG127">
            <v>0</v>
          </cell>
          <cell r="IH127">
            <v>0</v>
          </cell>
          <cell r="II127">
            <v>0</v>
          </cell>
          <cell r="IJ127">
            <v>0</v>
          </cell>
          <cell r="IK127">
            <v>0</v>
          </cell>
          <cell r="IL127">
            <v>0</v>
          </cell>
          <cell r="IM127">
            <v>0</v>
          </cell>
          <cell r="IN127">
            <v>0</v>
          </cell>
          <cell r="IO127">
            <v>0</v>
          </cell>
          <cell r="IP127">
            <v>0</v>
          </cell>
          <cell r="IQ127">
            <v>0</v>
          </cell>
          <cell r="IR127">
            <v>0</v>
          </cell>
          <cell r="IS127">
            <v>0</v>
          </cell>
          <cell r="IT127">
            <v>0</v>
          </cell>
          <cell r="IU127">
            <v>0</v>
          </cell>
          <cell r="IV127">
            <v>0</v>
          </cell>
          <cell r="IW127">
            <v>0</v>
          </cell>
          <cell r="IX127">
            <v>0</v>
          </cell>
          <cell r="IY127">
            <v>0</v>
          </cell>
          <cell r="IZ127">
            <v>0</v>
          </cell>
          <cell r="JA127">
            <v>0</v>
          </cell>
          <cell r="JB127">
            <v>0</v>
          </cell>
          <cell r="JC127">
            <v>0</v>
          </cell>
          <cell r="JD127">
            <v>0</v>
          </cell>
          <cell r="JE127">
            <v>0</v>
          </cell>
          <cell r="JF127">
            <v>0</v>
          </cell>
          <cell r="JG127">
            <v>0</v>
          </cell>
          <cell r="JH127">
            <v>0</v>
          </cell>
          <cell r="JI127">
            <v>0</v>
          </cell>
          <cell r="JJ127">
            <v>0</v>
          </cell>
          <cell r="JK127">
            <v>0</v>
          </cell>
          <cell r="JL127">
            <v>0</v>
          </cell>
          <cell r="JM127">
            <v>0</v>
          </cell>
          <cell r="JN127">
            <v>0</v>
          </cell>
          <cell r="JO127">
            <v>0</v>
          </cell>
          <cell r="JP127">
            <v>0</v>
          </cell>
          <cell r="JQ127">
            <v>0</v>
          </cell>
          <cell r="JR127">
            <v>0</v>
          </cell>
          <cell r="JS127">
            <v>0</v>
          </cell>
          <cell r="JT127">
            <v>0</v>
          </cell>
          <cell r="JU127">
            <v>0</v>
          </cell>
          <cell r="JV127">
            <v>0</v>
          </cell>
          <cell r="JW127">
            <v>0</v>
          </cell>
          <cell r="JX127">
            <v>0</v>
          </cell>
          <cell r="JY127">
            <v>0</v>
          </cell>
          <cell r="JZ127">
            <v>0</v>
          </cell>
          <cell r="KA127">
            <v>0</v>
          </cell>
          <cell r="KB127">
            <v>0</v>
          </cell>
          <cell r="KC127">
            <v>0</v>
          </cell>
          <cell r="KD127">
            <v>0</v>
          </cell>
          <cell r="KE127">
            <v>0</v>
          </cell>
          <cell r="KF127">
            <v>0</v>
          </cell>
          <cell r="KG127">
            <v>0</v>
          </cell>
          <cell r="KH127">
            <v>0</v>
          </cell>
          <cell r="KI127">
            <v>0</v>
          </cell>
          <cell r="KJ127">
            <v>0</v>
          </cell>
          <cell r="KK127">
            <v>0</v>
          </cell>
          <cell r="KL127">
            <v>0</v>
          </cell>
          <cell r="KM127">
            <v>0</v>
          </cell>
          <cell r="KN127">
            <v>0</v>
          </cell>
          <cell r="KO127">
            <v>0</v>
          </cell>
          <cell r="KP127">
            <v>0</v>
          </cell>
          <cell r="KQ127">
            <v>0</v>
          </cell>
          <cell r="KR127">
            <v>0</v>
          </cell>
          <cell r="KS127">
            <v>0</v>
          </cell>
          <cell r="KT127">
            <v>0</v>
          </cell>
          <cell r="KU127">
            <v>0</v>
          </cell>
          <cell r="KV127">
            <v>0</v>
          </cell>
          <cell r="KW127">
            <v>0</v>
          </cell>
          <cell r="KX127">
            <v>0</v>
          </cell>
          <cell r="KY127">
            <v>0</v>
          </cell>
          <cell r="KZ127">
            <v>0</v>
          </cell>
          <cell r="LA127">
            <v>0</v>
          </cell>
          <cell r="LB127">
            <v>0</v>
          </cell>
          <cell r="LC127">
            <v>0</v>
          </cell>
          <cell r="LD127">
            <v>0</v>
          </cell>
          <cell r="LE127">
            <v>0</v>
          </cell>
          <cell r="LF127">
            <v>0</v>
          </cell>
          <cell r="LG127">
            <v>0</v>
          </cell>
          <cell r="LH127">
            <v>0</v>
          </cell>
          <cell r="LI127">
            <v>0</v>
          </cell>
          <cell r="LJ127">
            <v>0</v>
          </cell>
          <cell r="LK127">
            <v>0</v>
          </cell>
          <cell r="LL127">
            <v>0</v>
          </cell>
          <cell r="LQ127">
            <v>0</v>
          </cell>
          <cell r="LR127">
            <v>0</v>
          </cell>
          <cell r="LS127">
            <v>0</v>
          </cell>
          <cell r="LT127">
            <v>0</v>
          </cell>
          <cell r="LU127">
            <v>0</v>
          </cell>
          <cell r="LX127">
            <v>0</v>
          </cell>
          <cell r="LY127">
            <v>0</v>
          </cell>
          <cell r="LZ127">
            <v>0</v>
          </cell>
          <cell r="MA127">
            <v>0</v>
          </cell>
          <cell r="MB127">
            <v>0</v>
          </cell>
          <cell r="MC127">
            <v>0</v>
          </cell>
          <cell r="MD127">
            <v>0</v>
          </cell>
          <cell r="ME127">
            <v>0</v>
          </cell>
          <cell r="MF127">
            <v>0</v>
          </cell>
          <cell r="MG127">
            <v>0</v>
          </cell>
          <cell r="MH127">
            <v>0</v>
          </cell>
          <cell r="MI127">
            <v>0</v>
          </cell>
          <cell r="MJ127">
            <v>0</v>
          </cell>
          <cell r="MK127">
            <v>0</v>
          </cell>
          <cell r="ML127">
            <v>0</v>
          </cell>
          <cell r="MM127">
            <v>0</v>
          </cell>
          <cell r="MN127">
            <v>0</v>
          </cell>
          <cell r="MO127">
            <v>0</v>
          </cell>
          <cell r="MP127">
            <v>0</v>
          </cell>
          <cell r="MQ127">
            <v>0</v>
          </cell>
          <cell r="MR127">
            <v>0</v>
          </cell>
          <cell r="MS127">
            <v>0</v>
          </cell>
          <cell r="MT127">
            <v>0</v>
          </cell>
          <cell r="MU127">
            <v>0</v>
          </cell>
          <cell r="MV127">
            <v>0</v>
          </cell>
          <cell r="MW127">
            <v>0</v>
          </cell>
          <cell r="MX127">
            <v>0</v>
          </cell>
          <cell r="MY127">
            <v>0</v>
          </cell>
          <cell r="MZ127">
            <v>0</v>
          </cell>
          <cell r="NA127">
            <v>0</v>
          </cell>
          <cell r="NB127">
            <v>0</v>
          </cell>
          <cell r="NC127">
            <v>0</v>
          </cell>
          <cell r="ND127">
            <v>0</v>
          </cell>
          <cell r="NE127">
            <v>0</v>
          </cell>
          <cell r="NF127">
            <v>0</v>
          </cell>
          <cell r="NG127">
            <v>0</v>
          </cell>
          <cell r="NH127">
            <v>0</v>
          </cell>
          <cell r="NI127">
            <v>0</v>
          </cell>
          <cell r="NJ127">
            <v>0</v>
          </cell>
          <cell r="NK127">
            <v>0</v>
          </cell>
          <cell r="NL127">
            <v>0</v>
          </cell>
          <cell r="NM127">
            <v>0</v>
          </cell>
          <cell r="NN127">
            <v>0</v>
          </cell>
          <cell r="NO127">
            <v>0</v>
          </cell>
          <cell r="NP127">
            <v>0</v>
          </cell>
          <cell r="NQ127">
            <v>0</v>
          </cell>
          <cell r="NR127">
            <v>0</v>
          </cell>
          <cell r="NS127">
            <v>0</v>
          </cell>
          <cell r="NT127">
            <v>0</v>
          </cell>
          <cell r="NU127">
            <v>0</v>
          </cell>
          <cell r="NV127">
            <v>0</v>
          </cell>
          <cell r="NW127">
            <v>0</v>
          </cell>
          <cell r="NX127">
            <v>0</v>
          </cell>
          <cell r="NY127">
            <v>0</v>
          </cell>
          <cell r="NZ127">
            <v>0</v>
          </cell>
          <cell r="OA127">
            <v>0</v>
          </cell>
          <cell r="OB127">
            <v>0</v>
          </cell>
          <cell r="OC127">
            <v>0</v>
          </cell>
          <cell r="OD127">
            <v>0</v>
          </cell>
          <cell r="OE127">
            <v>0</v>
          </cell>
          <cell r="OF127">
            <v>0</v>
          </cell>
          <cell r="OG127">
            <v>0</v>
          </cell>
          <cell r="OH127">
            <v>0</v>
          </cell>
          <cell r="OI127">
            <v>0</v>
          </cell>
          <cell r="OJ127">
            <v>0</v>
          </cell>
          <cell r="OL127">
            <v>2021</v>
          </cell>
          <cell r="OM127" t="str">
            <v>нд</v>
          </cell>
          <cell r="ON127">
            <v>2023</v>
          </cell>
          <cell r="OO127" t="str">
            <v>нд</v>
          </cell>
          <cell r="OP127" t="str">
            <v>п</v>
          </cell>
          <cell r="OT127">
            <v>15.590004002000001</v>
          </cell>
        </row>
        <row r="128">
          <cell r="D128" t="str">
            <v>K_Che326</v>
          </cell>
          <cell r="E128">
            <v>9.3800040060000001</v>
          </cell>
          <cell r="H128">
            <v>9.3800040100000004</v>
          </cell>
          <cell r="J128">
            <v>9.3800040060000001</v>
          </cell>
          <cell r="K128">
            <v>5.0018881459999989</v>
          </cell>
          <cell r="L128">
            <v>4.3781158600000012</v>
          </cell>
          <cell r="M128">
            <v>0</v>
          </cell>
          <cell r="N128">
            <v>0</v>
          </cell>
          <cell r="O128">
            <v>0</v>
          </cell>
          <cell r="P128">
            <v>0</v>
          </cell>
          <cell r="Q128">
            <v>4.3781158600000012</v>
          </cell>
          <cell r="R128">
            <v>5.0018881459999989</v>
          </cell>
          <cell r="S128">
            <v>0</v>
          </cell>
          <cell r="T128">
            <v>0</v>
          </cell>
          <cell r="U128">
            <v>0</v>
          </cell>
          <cell r="V128">
            <v>0</v>
          </cell>
          <cell r="W128">
            <v>5.0018881459999989</v>
          </cell>
          <cell r="X128">
            <v>0</v>
          </cell>
          <cell r="Y128">
            <v>0</v>
          </cell>
          <cell r="Z128">
            <v>0</v>
          </cell>
          <cell r="AA128">
            <v>0</v>
          </cell>
          <cell r="AB128">
            <v>0</v>
          </cell>
          <cell r="AC128">
            <v>0</v>
          </cell>
          <cell r="AD128">
            <v>5.0018881459999989</v>
          </cell>
          <cell r="AE128">
            <v>0</v>
          </cell>
          <cell r="AF128">
            <v>0</v>
          </cell>
          <cell r="AG128">
            <v>0</v>
          </cell>
          <cell r="AH128">
            <v>0</v>
          </cell>
          <cell r="AI128">
            <v>5.0018881459999989</v>
          </cell>
          <cell r="AJ128">
            <v>0</v>
          </cell>
          <cell r="AK128">
            <v>0</v>
          </cell>
          <cell r="AL128">
            <v>0</v>
          </cell>
          <cell r="AM128">
            <v>0</v>
          </cell>
          <cell r="AN128">
            <v>0</v>
          </cell>
          <cell r="AO128">
            <v>0</v>
          </cell>
          <cell r="AP128">
            <v>0</v>
          </cell>
          <cell r="AQ128">
            <v>0</v>
          </cell>
          <cell r="AR128">
            <v>0</v>
          </cell>
          <cell r="AS128">
            <v>0</v>
          </cell>
          <cell r="AT128">
            <v>0</v>
          </cell>
          <cell r="AU128">
            <v>0</v>
          </cell>
          <cell r="AV128">
            <v>0</v>
          </cell>
          <cell r="AW128">
            <v>0</v>
          </cell>
          <cell r="AX128">
            <v>0</v>
          </cell>
          <cell r="AY128">
            <v>0</v>
          </cell>
          <cell r="AZ128">
            <v>0</v>
          </cell>
          <cell r="BA128">
            <v>0</v>
          </cell>
          <cell r="BB128" t="str">
            <v/>
          </cell>
          <cell r="BC128" t="str">
            <v/>
          </cell>
          <cell r="BD128" t="str">
            <v/>
          </cell>
          <cell r="BE128" t="str">
            <v/>
          </cell>
          <cell r="BF128">
            <v>0</v>
          </cell>
          <cell r="BG128">
            <v>5.0018881500000001</v>
          </cell>
          <cell r="BH128">
            <v>0</v>
          </cell>
          <cell r="BI128">
            <v>0</v>
          </cell>
          <cell r="BJ128">
            <v>0</v>
          </cell>
          <cell r="BK128">
            <v>0</v>
          </cell>
          <cell r="BL128">
            <v>5.0018881500000001</v>
          </cell>
          <cell r="BM128">
            <v>0</v>
          </cell>
          <cell r="BN128">
            <v>0</v>
          </cell>
          <cell r="BO128">
            <v>0</v>
          </cell>
          <cell r="BP128">
            <v>0</v>
          </cell>
          <cell r="BQ128">
            <v>0</v>
          </cell>
          <cell r="BR128">
            <v>0</v>
          </cell>
          <cell r="BS128">
            <v>5.0018881500000001</v>
          </cell>
          <cell r="BT128">
            <v>0</v>
          </cell>
          <cell r="BU128">
            <v>0</v>
          </cell>
          <cell r="BV128">
            <v>0</v>
          </cell>
          <cell r="BW128">
            <v>0</v>
          </cell>
          <cell r="BX128">
            <v>5.0018881500000001</v>
          </cell>
          <cell r="BY128">
            <v>0</v>
          </cell>
          <cell r="BZ128">
            <v>0</v>
          </cell>
          <cell r="CA128">
            <v>0</v>
          </cell>
          <cell r="CB128">
            <v>0</v>
          </cell>
          <cell r="CC128">
            <v>0</v>
          </cell>
          <cell r="CD128">
            <v>0</v>
          </cell>
          <cell r="CE128">
            <v>0</v>
          </cell>
          <cell r="CF128">
            <v>0</v>
          </cell>
          <cell r="CG128">
            <v>0</v>
          </cell>
          <cell r="CH128">
            <v>0</v>
          </cell>
          <cell r="CI128">
            <v>0</v>
          </cell>
          <cell r="CJ128">
            <v>0</v>
          </cell>
          <cell r="CK128">
            <v>0</v>
          </cell>
          <cell r="CL128">
            <v>0</v>
          </cell>
          <cell r="CM128">
            <v>0</v>
          </cell>
          <cell r="CN128">
            <v>0</v>
          </cell>
          <cell r="CO128">
            <v>0</v>
          </cell>
          <cell r="CP128">
            <v>0</v>
          </cell>
          <cell r="CQ128" t="str">
            <v/>
          </cell>
          <cell r="CR128" t="str">
            <v/>
          </cell>
          <cell r="CS128" t="str">
            <v/>
          </cell>
          <cell r="CT128" t="str">
            <v/>
          </cell>
          <cell r="CU128">
            <v>0</v>
          </cell>
          <cell r="CX128">
            <v>7.8166700000000002</v>
          </cell>
          <cell r="CY128">
            <v>7.8166700000000002</v>
          </cell>
          <cell r="CZ128">
            <v>0</v>
          </cell>
          <cell r="DA128">
            <v>0</v>
          </cell>
          <cell r="DB128">
            <v>0</v>
          </cell>
          <cell r="DE128">
            <v>7.8166700000000002</v>
          </cell>
          <cell r="DG128">
            <v>5.5278453299999999</v>
          </cell>
          <cell r="DH128">
            <v>2.2037009599999999</v>
          </cell>
          <cell r="DI128">
            <v>3.3241443700000004</v>
          </cell>
          <cell r="DJ128">
            <v>3.3241443700000004</v>
          </cell>
          <cell r="DK128">
            <v>0</v>
          </cell>
          <cell r="DL128">
            <v>0</v>
          </cell>
          <cell r="DM128">
            <v>0</v>
          </cell>
          <cell r="DN128">
            <v>2.2037009599999995</v>
          </cell>
          <cell r="DS128">
            <v>0</v>
          </cell>
          <cell r="DT128">
            <v>2.2037009599999995</v>
          </cell>
          <cell r="DU128">
            <v>0</v>
          </cell>
          <cell r="DV128">
            <v>0</v>
          </cell>
          <cell r="DW128">
            <v>0</v>
          </cell>
          <cell r="DX128" t="str">
            <v/>
          </cell>
          <cell r="DY128">
            <v>1</v>
          </cell>
          <cell r="DZ128" t="str">
            <v/>
          </cell>
          <cell r="EA128" t="str">
            <v/>
          </cell>
          <cell r="EB128" t="str">
            <v>1</v>
          </cell>
          <cell r="EC128">
            <v>2.2037009599999999</v>
          </cell>
          <cell r="ED128">
            <v>2.2037009599999999</v>
          </cell>
          <cell r="EE128">
            <v>0</v>
          </cell>
          <cell r="EF128">
            <v>0</v>
          </cell>
          <cell r="EG128">
            <v>0</v>
          </cell>
          <cell r="EH128">
            <v>0</v>
          </cell>
          <cell r="EI128">
            <v>0</v>
          </cell>
          <cell r="EJ128">
            <v>0</v>
          </cell>
          <cell r="EK128">
            <v>0</v>
          </cell>
          <cell r="EL128">
            <v>0</v>
          </cell>
          <cell r="EM128">
            <v>2.2037009599999999</v>
          </cell>
          <cell r="EN128">
            <v>2.2037009599999999</v>
          </cell>
          <cell r="EO128">
            <v>0</v>
          </cell>
          <cell r="EP128">
            <v>0</v>
          </cell>
          <cell r="EQ128">
            <v>0</v>
          </cell>
          <cell r="ER128">
            <v>0</v>
          </cell>
          <cell r="ES128">
            <v>0</v>
          </cell>
          <cell r="ET128">
            <v>0</v>
          </cell>
          <cell r="EU128">
            <v>0</v>
          </cell>
          <cell r="EV128">
            <v>0</v>
          </cell>
          <cell r="EW128">
            <v>0</v>
          </cell>
          <cell r="EX128">
            <v>0</v>
          </cell>
          <cell r="EY128">
            <v>0</v>
          </cell>
          <cell r="EZ128">
            <v>0</v>
          </cell>
          <cell r="FA128">
            <v>0</v>
          </cell>
          <cell r="FB128">
            <v>0</v>
          </cell>
          <cell r="FC128">
            <v>0</v>
          </cell>
          <cell r="FD128">
            <v>0</v>
          </cell>
          <cell r="FE128">
            <v>0</v>
          </cell>
          <cell r="FF128">
            <v>0</v>
          </cell>
          <cell r="FG128" t="str">
            <v/>
          </cell>
          <cell r="FH128">
            <v>1</v>
          </cell>
          <cell r="FI128" t="str">
            <v/>
          </cell>
          <cell r="FJ128" t="str">
            <v/>
          </cell>
          <cell r="FK128" t="str">
            <v>1</v>
          </cell>
          <cell r="FN128">
            <v>7.8166700000000002</v>
          </cell>
          <cell r="FO128">
            <v>0</v>
          </cell>
          <cell r="FP128">
            <v>0</v>
          </cell>
          <cell r="FQ128">
            <v>0</v>
          </cell>
          <cell r="FR128">
            <v>0</v>
          </cell>
          <cell r="FS128">
            <v>0</v>
          </cell>
          <cell r="FT128">
            <v>0</v>
          </cell>
          <cell r="FU128">
            <v>0</v>
          </cell>
          <cell r="FV128">
            <v>1</v>
          </cell>
          <cell r="FW128">
            <v>0</v>
          </cell>
          <cell r="FX128">
            <v>1</v>
          </cell>
          <cell r="FZ128">
            <v>0</v>
          </cell>
          <cell r="GA128">
            <v>0</v>
          </cell>
          <cell r="GB128">
            <v>0</v>
          </cell>
          <cell r="GC128">
            <v>0</v>
          </cell>
          <cell r="GD128">
            <v>0</v>
          </cell>
          <cell r="GE128">
            <v>0</v>
          </cell>
          <cell r="GF128">
            <v>0</v>
          </cell>
          <cell r="GG128">
            <v>0</v>
          </cell>
          <cell r="GH128">
            <v>0</v>
          </cell>
          <cell r="GI128">
            <v>0</v>
          </cell>
          <cell r="GJ128">
            <v>0</v>
          </cell>
          <cell r="GK128">
            <v>0</v>
          </cell>
          <cell r="GL128">
            <v>0</v>
          </cell>
          <cell r="GM128">
            <v>0</v>
          </cell>
          <cell r="GN128">
            <v>0</v>
          </cell>
          <cell r="GO128">
            <v>0</v>
          </cell>
          <cell r="GP128">
            <v>0</v>
          </cell>
          <cell r="GQ128">
            <v>0</v>
          </cell>
          <cell r="GR128">
            <v>0</v>
          </cell>
          <cell r="GS128">
            <v>0</v>
          </cell>
          <cell r="GT128">
            <v>0</v>
          </cell>
          <cell r="GU128">
            <v>0</v>
          </cell>
          <cell r="GV128">
            <v>0</v>
          </cell>
          <cell r="GW128">
            <v>0</v>
          </cell>
          <cell r="GX128">
            <v>0</v>
          </cell>
          <cell r="GY128">
            <v>0</v>
          </cell>
          <cell r="GZ128">
            <v>0</v>
          </cell>
          <cell r="HA128">
            <v>0</v>
          </cell>
          <cell r="HB128">
            <v>0</v>
          </cell>
          <cell r="HC128">
            <v>0</v>
          </cell>
          <cell r="HD128">
            <v>0</v>
          </cell>
          <cell r="HE128">
            <v>0</v>
          </cell>
          <cell r="HF128">
            <v>0</v>
          </cell>
          <cell r="HG128">
            <v>0</v>
          </cell>
          <cell r="HH128">
            <v>0</v>
          </cell>
          <cell r="HI128">
            <v>0</v>
          </cell>
          <cell r="HJ128">
            <v>0</v>
          </cell>
          <cell r="HK128">
            <v>0</v>
          </cell>
          <cell r="HL128">
            <v>0</v>
          </cell>
          <cell r="HM128">
            <v>0</v>
          </cell>
          <cell r="HN128">
            <v>0</v>
          </cell>
          <cell r="HO128">
            <v>0</v>
          </cell>
          <cell r="HP128">
            <v>0</v>
          </cell>
          <cell r="HQ128">
            <v>0</v>
          </cell>
          <cell r="HR128">
            <v>0</v>
          </cell>
          <cell r="HS128">
            <v>0</v>
          </cell>
          <cell r="HT128">
            <v>0</v>
          </cell>
          <cell r="HU128">
            <v>0</v>
          </cell>
          <cell r="HV128">
            <v>0</v>
          </cell>
          <cell r="HW128">
            <v>0</v>
          </cell>
          <cell r="HX128">
            <v>0</v>
          </cell>
          <cell r="HY128">
            <v>0</v>
          </cell>
          <cell r="HZ128">
            <v>0</v>
          </cell>
          <cell r="IA128">
            <v>0</v>
          </cell>
          <cell r="IB128">
            <v>0</v>
          </cell>
          <cell r="IC128">
            <v>0</v>
          </cell>
          <cell r="ID128">
            <v>0</v>
          </cell>
          <cell r="IE128">
            <v>0</v>
          </cell>
          <cell r="IF128">
            <v>0</v>
          </cell>
          <cell r="IG128">
            <v>0</v>
          </cell>
          <cell r="IH128">
            <v>0</v>
          </cell>
          <cell r="II128">
            <v>0</v>
          </cell>
          <cell r="IJ128">
            <v>0</v>
          </cell>
          <cell r="IK128">
            <v>0</v>
          </cell>
          <cell r="IL128">
            <v>0</v>
          </cell>
          <cell r="IM128">
            <v>0</v>
          </cell>
          <cell r="IN128">
            <v>0</v>
          </cell>
          <cell r="IO128">
            <v>0</v>
          </cell>
          <cell r="IP128">
            <v>0</v>
          </cell>
          <cell r="IQ128">
            <v>0</v>
          </cell>
          <cell r="IR128">
            <v>0</v>
          </cell>
          <cell r="IS128">
            <v>0</v>
          </cell>
          <cell r="IT128">
            <v>0</v>
          </cell>
          <cell r="IU128">
            <v>0</v>
          </cell>
          <cell r="IV128">
            <v>0</v>
          </cell>
          <cell r="IW128">
            <v>0</v>
          </cell>
          <cell r="IX128">
            <v>0</v>
          </cell>
          <cell r="IY128">
            <v>0</v>
          </cell>
          <cell r="IZ128">
            <v>0</v>
          </cell>
          <cell r="JA128">
            <v>0</v>
          </cell>
          <cell r="JB128">
            <v>0</v>
          </cell>
          <cell r="JC128">
            <v>0</v>
          </cell>
          <cell r="JD128">
            <v>0</v>
          </cell>
          <cell r="JE128">
            <v>0</v>
          </cell>
          <cell r="JF128">
            <v>0</v>
          </cell>
          <cell r="JG128">
            <v>0</v>
          </cell>
          <cell r="JH128">
            <v>0</v>
          </cell>
          <cell r="JI128">
            <v>0</v>
          </cell>
          <cell r="JJ128">
            <v>0</v>
          </cell>
          <cell r="JK128">
            <v>0</v>
          </cell>
          <cell r="JL128">
            <v>0</v>
          </cell>
          <cell r="JM128">
            <v>0</v>
          </cell>
          <cell r="JN128">
            <v>0</v>
          </cell>
          <cell r="JO128">
            <v>0</v>
          </cell>
          <cell r="JP128">
            <v>0</v>
          </cell>
          <cell r="JQ128">
            <v>0</v>
          </cell>
          <cell r="JR128">
            <v>0</v>
          </cell>
          <cell r="JS128">
            <v>0</v>
          </cell>
          <cell r="JT128">
            <v>0</v>
          </cell>
          <cell r="JU128">
            <v>0</v>
          </cell>
          <cell r="JV128">
            <v>0</v>
          </cell>
          <cell r="JW128">
            <v>0</v>
          </cell>
          <cell r="JX128">
            <v>0</v>
          </cell>
          <cell r="JY128">
            <v>0</v>
          </cell>
          <cell r="JZ128">
            <v>0</v>
          </cell>
          <cell r="KA128">
            <v>0</v>
          </cell>
          <cell r="KB128">
            <v>0</v>
          </cell>
          <cell r="KC128">
            <v>0</v>
          </cell>
          <cell r="KD128">
            <v>0</v>
          </cell>
          <cell r="KE128">
            <v>0</v>
          </cell>
          <cell r="KF128">
            <v>0</v>
          </cell>
          <cell r="KG128">
            <v>0</v>
          </cell>
          <cell r="KH128">
            <v>0</v>
          </cell>
          <cell r="KI128">
            <v>0</v>
          </cell>
          <cell r="KJ128">
            <v>0</v>
          </cell>
          <cell r="KK128">
            <v>0</v>
          </cell>
          <cell r="KL128">
            <v>0</v>
          </cell>
          <cell r="KM128">
            <v>0</v>
          </cell>
          <cell r="KN128">
            <v>0</v>
          </cell>
          <cell r="KO128">
            <v>0</v>
          </cell>
          <cell r="KP128">
            <v>0</v>
          </cell>
          <cell r="KQ128">
            <v>0</v>
          </cell>
          <cell r="KR128">
            <v>0</v>
          </cell>
          <cell r="KS128">
            <v>0</v>
          </cell>
          <cell r="KT128">
            <v>0</v>
          </cell>
          <cell r="KU128">
            <v>0</v>
          </cell>
          <cell r="KV128">
            <v>0</v>
          </cell>
          <cell r="KW128">
            <v>0</v>
          </cell>
          <cell r="KX128">
            <v>0</v>
          </cell>
          <cell r="KY128">
            <v>0</v>
          </cell>
          <cell r="KZ128">
            <v>0</v>
          </cell>
          <cell r="LA128">
            <v>0</v>
          </cell>
          <cell r="LB128">
            <v>0</v>
          </cell>
          <cell r="LC128">
            <v>0</v>
          </cell>
          <cell r="LD128">
            <v>0</v>
          </cell>
          <cell r="LE128">
            <v>0</v>
          </cell>
          <cell r="LF128">
            <v>0</v>
          </cell>
          <cell r="LG128">
            <v>0</v>
          </cell>
          <cell r="LH128">
            <v>0</v>
          </cell>
          <cell r="LI128">
            <v>0</v>
          </cell>
          <cell r="LJ128">
            <v>0</v>
          </cell>
          <cell r="LK128">
            <v>0</v>
          </cell>
          <cell r="LL128">
            <v>0</v>
          </cell>
          <cell r="LQ128">
            <v>0</v>
          </cell>
          <cell r="LR128">
            <v>0</v>
          </cell>
          <cell r="LS128">
            <v>0</v>
          </cell>
          <cell r="LT128">
            <v>0</v>
          </cell>
          <cell r="LU128">
            <v>0</v>
          </cell>
          <cell r="LX128">
            <v>0</v>
          </cell>
          <cell r="LY128">
            <v>0</v>
          </cell>
          <cell r="LZ128">
            <v>0</v>
          </cell>
          <cell r="MA128">
            <v>0</v>
          </cell>
          <cell r="MB128">
            <v>0</v>
          </cell>
          <cell r="MC128">
            <v>0</v>
          </cell>
          <cell r="MD128">
            <v>0</v>
          </cell>
          <cell r="ME128">
            <v>0</v>
          </cell>
          <cell r="MF128">
            <v>0</v>
          </cell>
          <cell r="MG128">
            <v>0</v>
          </cell>
          <cell r="MH128">
            <v>0</v>
          </cell>
          <cell r="MI128">
            <v>0</v>
          </cell>
          <cell r="MJ128">
            <v>0</v>
          </cell>
          <cell r="MK128">
            <v>0</v>
          </cell>
          <cell r="ML128">
            <v>0</v>
          </cell>
          <cell r="MM128">
            <v>0</v>
          </cell>
          <cell r="MN128">
            <v>0</v>
          </cell>
          <cell r="MO128">
            <v>0</v>
          </cell>
          <cell r="MP128">
            <v>0</v>
          </cell>
          <cell r="MQ128">
            <v>0</v>
          </cell>
          <cell r="MR128">
            <v>0</v>
          </cell>
          <cell r="MS128">
            <v>0</v>
          </cell>
          <cell r="MT128">
            <v>0</v>
          </cell>
          <cell r="MU128">
            <v>0</v>
          </cell>
          <cell r="MV128">
            <v>0</v>
          </cell>
          <cell r="MW128">
            <v>0</v>
          </cell>
          <cell r="MX128">
            <v>0</v>
          </cell>
          <cell r="MY128">
            <v>0</v>
          </cell>
          <cell r="MZ128">
            <v>0</v>
          </cell>
          <cell r="NA128">
            <v>0</v>
          </cell>
          <cell r="NB128">
            <v>0</v>
          </cell>
          <cell r="NC128">
            <v>0</v>
          </cell>
          <cell r="ND128">
            <v>0</v>
          </cell>
          <cell r="NE128">
            <v>0</v>
          </cell>
          <cell r="NF128">
            <v>0</v>
          </cell>
          <cell r="NG128">
            <v>0</v>
          </cell>
          <cell r="NH128">
            <v>0</v>
          </cell>
          <cell r="NI128">
            <v>0</v>
          </cell>
          <cell r="NJ128">
            <v>0</v>
          </cell>
          <cell r="NK128">
            <v>0</v>
          </cell>
          <cell r="NL128">
            <v>0</v>
          </cell>
          <cell r="NM128">
            <v>0</v>
          </cell>
          <cell r="NN128">
            <v>0</v>
          </cell>
          <cell r="NO128">
            <v>0</v>
          </cell>
          <cell r="NP128">
            <v>0</v>
          </cell>
          <cell r="NQ128">
            <v>0</v>
          </cell>
          <cell r="NR128">
            <v>0</v>
          </cell>
          <cell r="NS128">
            <v>0</v>
          </cell>
          <cell r="NT128">
            <v>0</v>
          </cell>
          <cell r="NU128">
            <v>0</v>
          </cell>
          <cell r="NV128">
            <v>0</v>
          </cell>
          <cell r="NW128">
            <v>0</v>
          </cell>
          <cell r="NX128">
            <v>0</v>
          </cell>
          <cell r="NY128">
            <v>0</v>
          </cell>
          <cell r="NZ128">
            <v>0</v>
          </cell>
          <cell r="OA128">
            <v>0</v>
          </cell>
          <cell r="OB128">
            <v>0</v>
          </cell>
          <cell r="OC128">
            <v>0</v>
          </cell>
          <cell r="OD128">
            <v>0</v>
          </cell>
          <cell r="OE128">
            <v>0</v>
          </cell>
          <cell r="OF128">
            <v>0</v>
          </cell>
          <cell r="OG128">
            <v>0</v>
          </cell>
          <cell r="OH128">
            <v>0</v>
          </cell>
          <cell r="OI128">
            <v>0</v>
          </cell>
          <cell r="OJ128">
            <v>0</v>
          </cell>
          <cell r="OL128">
            <v>2021</v>
          </cell>
          <cell r="OM128" t="str">
            <v>нд</v>
          </cell>
          <cell r="ON128">
            <v>2023</v>
          </cell>
          <cell r="OO128" t="str">
            <v>нд</v>
          </cell>
          <cell r="OP128" t="str">
            <v>п</v>
          </cell>
          <cell r="OT128">
            <v>9.3800040060000001</v>
          </cell>
        </row>
        <row r="129">
          <cell r="D129" t="str">
            <v>K_Che327</v>
          </cell>
          <cell r="E129">
            <v>6.9699960099999991</v>
          </cell>
          <cell r="H129">
            <v>6.96999602</v>
          </cell>
          <cell r="J129">
            <v>5.8464129299999996</v>
          </cell>
          <cell r="K129">
            <v>4.6764882799999992</v>
          </cell>
          <cell r="L129">
            <v>1.16992465</v>
          </cell>
          <cell r="M129">
            <v>0</v>
          </cell>
          <cell r="N129">
            <v>0</v>
          </cell>
          <cell r="O129">
            <v>0</v>
          </cell>
          <cell r="P129">
            <v>0</v>
          </cell>
          <cell r="Q129">
            <v>1.16992465</v>
          </cell>
          <cell r="R129">
            <v>4.6764882799999992</v>
          </cell>
          <cell r="S129">
            <v>0</v>
          </cell>
          <cell r="T129">
            <v>0</v>
          </cell>
          <cell r="U129">
            <v>0</v>
          </cell>
          <cell r="V129">
            <v>0</v>
          </cell>
          <cell r="W129">
            <v>4.6764882799999992</v>
          </cell>
          <cell r="X129">
            <v>0</v>
          </cell>
          <cell r="Y129">
            <v>0</v>
          </cell>
          <cell r="Z129">
            <v>0</v>
          </cell>
          <cell r="AA129">
            <v>0</v>
          </cell>
          <cell r="AB129">
            <v>0</v>
          </cell>
          <cell r="AC129">
            <v>0</v>
          </cell>
          <cell r="AD129">
            <v>4.6764882799999992</v>
          </cell>
          <cell r="AE129">
            <v>0</v>
          </cell>
          <cell r="AF129">
            <v>0</v>
          </cell>
          <cell r="AG129">
            <v>0</v>
          </cell>
          <cell r="AH129">
            <v>0</v>
          </cell>
          <cell r="AI129">
            <v>4.6764882799999992</v>
          </cell>
          <cell r="AJ129">
            <v>0</v>
          </cell>
          <cell r="AK129">
            <v>0</v>
          </cell>
          <cell r="AL129">
            <v>0</v>
          </cell>
          <cell r="AM129">
            <v>0</v>
          </cell>
          <cell r="AN129">
            <v>0</v>
          </cell>
          <cell r="AO129">
            <v>0</v>
          </cell>
          <cell r="AP129">
            <v>0</v>
          </cell>
          <cell r="AQ129">
            <v>0</v>
          </cell>
          <cell r="AR129">
            <v>0</v>
          </cell>
          <cell r="AS129">
            <v>0</v>
          </cell>
          <cell r="AT129">
            <v>0</v>
          </cell>
          <cell r="AU129">
            <v>0</v>
          </cell>
          <cell r="AV129">
            <v>0</v>
          </cell>
          <cell r="AW129">
            <v>0</v>
          </cell>
          <cell r="AX129">
            <v>0</v>
          </cell>
          <cell r="AY129">
            <v>0</v>
          </cell>
          <cell r="AZ129">
            <v>0</v>
          </cell>
          <cell r="BA129">
            <v>0</v>
          </cell>
          <cell r="BB129" t="str">
            <v/>
          </cell>
          <cell r="BC129" t="str">
            <v/>
          </cell>
          <cell r="BD129" t="str">
            <v/>
          </cell>
          <cell r="BE129" t="str">
            <v/>
          </cell>
          <cell r="BF129">
            <v>0</v>
          </cell>
          <cell r="BG129">
            <v>4.67648829</v>
          </cell>
          <cell r="BH129">
            <v>0</v>
          </cell>
          <cell r="BI129">
            <v>0</v>
          </cell>
          <cell r="BJ129">
            <v>0</v>
          </cell>
          <cell r="BK129">
            <v>0</v>
          </cell>
          <cell r="BL129">
            <v>4.67648829</v>
          </cell>
          <cell r="BM129">
            <v>0</v>
          </cell>
          <cell r="BN129">
            <v>0</v>
          </cell>
          <cell r="BO129">
            <v>0</v>
          </cell>
          <cell r="BP129">
            <v>0</v>
          </cell>
          <cell r="BQ129">
            <v>0</v>
          </cell>
          <cell r="BR129">
            <v>0</v>
          </cell>
          <cell r="BS129">
            <v>4.67648829</v>
          </cell>
          <cell r="BT129">
            <v>0</v>
          </cell>
          <cell r="BU129">
            <v>0</v>
          </cell>
          <cell r="BV129">
            <v>0</v>
          </cell>
          <cell r="BW129">
            <v>0</v>
          </cell>
          <cell r="BX129">
            <v>4.67648829</v>
          </cell>
          <cell r="BY129">
            <v>0</v>
          </cell>
          <cell r="BZ129">
            <v>0</v>
          </cell>
          <cell r="CA129">
            <v>0</v>
          </cell>
          <cell r="CB129">
            <v>0</v>
          </cell>
          <cell r="CC129">
            <v>0</v>
          </cell>
          <cell r="CD129">
            <v>0</v>
          </cell>
          <cell r="CE129">
            <v>0</v>
          </cell>
          <cell r="CF129">
            <v>0</v>
          </cell>
          <cell r="CG129">
            <v>0</v>
          </cell>
          <cell r="CH129">
            <v>0</v>
          </cell>
          <cell r="CI129">
            <v>0</v>
          </cell>
          <cell r="CJ129">
            <v>0</v>
          </cell>
          <cell r="CK129">
            <v>0</v>
          </cell>
          <cell r="CL129">
            <v>0</v>
          </cell>
          <cell r="CM129">
            <v>0</v>
          </cell>
          <cell r="CN129">
            <v>0</v>
          </cell>
          <cell r="CO129">
            <v>0</v>
          </cell>
          <cell r="CP129">
            <v>0</v>
          </cell>
          <cell r="CQ129" t="str">
            <v/>
          </cell>
          <cell r="CR129" t="str">
            <v/>
          </cell>
          <cell r="CS129" t="str">
            <v/>
          </cell>
          <cell r="CT129" t="str">
            <v/>
          </cell>
          <cell r="CU129">
            <v>0</v>
          </cell>
          <cell r="CX129">
            <v>5.8083299999999989</v>
          </cell>
          <cell r="CY129">
            <v>5.8083299999999989</v>
          </cell>
          <cell r="CZ129">
            <v>0</v>
          </cell>
          <cell r="DA129">
            <v>0</v>
          </cell>
          <cell r="DB129">
            <v>0</v>
          </cell>
          <cell r="DE129">
            <v>5.8083299999999998</v>
          </cell>
          <cell r="DG129">
            <v>3.903052849999999</v>
          </cell>
          <cell r="DH129">
            <v>2.867935479999999</v>
          </cell>
          <cell r="DI129">
            <v>1.03511737</v>
          </cell>
          <cell r="DJ129">
            <v>1.03511737</v>
          </cell>
          <cell r="DK129">
            <v>0</v>
          </cell>
          <cell r="DL129">
            <v>0</v>
          </cell>
          <cell r="DM129">
            <v>0</v>
          </cell>
          <cell r="DN129">
            <v>2.8679354799999994</v>
          </cell>
          <cell r="DS129">
            <v>0</v>
          </cell>
          <cell r="DT129">
            <v>2.8679354799999994</v>
          </cell>
          <cell r="DU129">
            <v>0</v>
          </cell>
          <cell r="DV129">
            <v>0</v>
          </cell>
          <cell r="DW129">
            <v>0</v>
          </cell>
          <cell r="DX129" t="str">
            <v/>
          </cell>
          <cell r="DY129">
            <v>1</v>
          </cell>
          <cell r="DZ129" t="str">
            <v/>
          </cell>
          <cell r="EA129" t="str">
            <v/>
          </cell>
          <cell r="EB129" t="str">
            <v>1</v>
          </cell>
          <cell r="EC129">
            <v>2.8679354799999999</v>
          </cell>
          <cell r="ED129">
            <v>2.8679354799999999</v>
          </cell>
          <cell r="EE129">
            <v>0</v>
          </cell>
          <cell r="EF129">
            <v>0</v>
          </cell>
          <cell r="EG129">
            <v>0</v>
          </cell>
          <cell r="EH129">
            <v>0</v>
          </cell>
          <cell r="EI129">
            <v>0</v>
          </cell>
          <cell r="EJ129">
            <v>0</v>
          </cell>
          <cell r="EK129">
            <v>0</v>
          </cell>
          <cell r="EL129">
            <v>0</v>
          </cell>
          <cell r="EM129">
            <v>2.8679354799999999</v>
          </cell>
          <cell r="EN129">
            <v>2.8679354799999999</v>
          </cell>
          <cell r="EO129">
            <v>0</v>
          </cell>
          <cell r="EP129">
            <v>0</v>
          </cell>
          <cell r="EQ129">
            <v>0</v>
          </cell>
          <cell r="ER129">
            <v>0</v>
          </cell>
          <cell r="ES129">
            <v>0</v>
          </cell>
          <cell r="ET129">
            <v>0</v>
          </cell>
          <cell r="EU129">
            <v>0</v>
          </cell>
          <cell r="EV129">
            <v>0</v>
          </cell>
          <cell r="EW129">
            <v>0</v>
          </cell>
          <cell r="EX129">
            <v>0</v>
          </cell>
          <cell r="EY129">
            <v>0</v>
          </cell>
          <cell r="EZ129">
            <v>0</v>
          </cell>
          <cell r="FA129">
            <v>0</v>
          </cell>
          <cell r="FB129">
            <v>0</v>
          </cell>
          <cell r="FC129">
            <v>0</v>
          </cell>
          <cell r="FD129">
            <v>0</v>
          </cell>
          <cell r="FE129">
            <v>0</v>
          </cell>
          <cell r="FF129">
            <v>0</v>
          </cell>
          <cell r="FG129" t="str">
            <v/>
          </cell>
          <cell r="FH129">
            <v>1</v>
          </cell>
          <cell r="FI129" t="str">
            <v/>
          </cell>
          <cell r="FJ129" t="str">
            <v/>
          </cell>
          <cell r="FK129" t="str">
            <v>1</v>
          </cell>
          <cell r="FN129">
            <v>5.8083299999999989</v>
          </cell>
          <cell r="FO129">
            <v>0</v>
          </cell>
          <cell r="FP129">
            <v>0</v>
          </cell>
          <cell r="FQ129">
            <v>0</v>
          </cell>
          <cell r="FR129">
            <v>0</v>
          </cell>
          <cell r="FS129">
            <v>0</v>
          </cell>
          <cell r="FT129">
            <v>0</v>
          </cell>
          <cell r="FU129">
            <v>0</v>
          </cell>
          <cell r="FV129">
            <v>1</v>
          </cell>
          <cell r="FW129">
            <v>0</v>
          </cell>
          <cell r="FX129">
            <v>1</v>
          </cell>
          <cell r="FZ129">
            <v>0</v>
          </cell>
          <cell r="GA129">
            <v>0</v>
          </cell>
          <cell r="GB129">
            <v>0</v>
          </cell>
          <cell r="GC129">
            <v>0</v>
          </cell>
          <cell r="GD129">
            <v>0</v>
          </cell>
          <cell r="GE129">
            <v>0</v>
          </cell>
          <cell r="GF129">
            <v>0</v>
          </cell>
          <cell r="GG129">
            <v>0</v>
          </cell>
          <cell r="GH129">
            <v>0</v>
          </cell>
          <cell r="GI129">
            <v>0</v>
          </cell>
          <cell r="GJ129">
            <v>0</v>
          </cell>
          <cell r="GK129">
            <v>0</v>
          </cell>
          <cell r="GL129">
            <v>0</v>
          </cell>
          <cell r="GM129">
            <v>0</v>
          </cell>
          <cell r="GN129">
            <v>0</v>
          </cell>
          <cell r="GO129">
            <v>0</v>
          </cell>
          <cell r="GP129">
            <v>0</v>
          </cell>
          <cell r="GQ129">
            <v>0</v>
          </cell>
          <cell r="GR129">
            <v>0</v>
          </cell>
          <cell r="GS129">
            <v>0</v>
          </cell>
          <cell r="GT129">
            <v>0</v>
          </cell>
          <cell r="GU129">
            <v>0</v>
          </cell>
          <cell r="GV129">
            <v>0</v>
          </cell>
          <cell r="GW129">
            <v>0</v>
          </cell>
          <cell r="GX129">
            <v>0</v>
          </cell>
          <cell r="GY129">
            <v>0</v>
          </cell>
          <cell r="GZ129">
            <v>0</v>
          </cell>
          <cell r="HA129">
            <v>0</v>
          </cell>
          <cell r="HB129">
            <v>0</v>
          </cell>
          <cell r="HC129">
            <v>0</v>
          </cell>
          <cell r="HD129">
            <v>0</v>
          </cell>
          <cell r="HE129">
            <v>0</v>
          </cell>
          <cell r="HF129">
            <v>0</v>
          </cell>
          <cell r="HG129">
            <v>0</v>
          </cell>
          <cell r="HH129">
            <v>0</v>
          </cell>
          <cell r="HI129">
            <v>0</v>
          </cell>
          <cell r="HJ129">
            <v>0</v>
          </cell>
          <cell r="HK129">
            <v>0</v>
          </cell>
          <cell r="HL129">
            <v>0</v>
          </cell>
          <cell r="HM129">
            <v>0</v>
          </cell>
          <cell r="HN129">
            <v>0</v>
          </cell>
          <cell r="HO129">
            <v>0</v>
          </cell>
          <cell r="HP129">
            <v>0</v>
          </cell>
          <cell r="HQ129">
            <v>0</v>
          </cell>
          <cell r="HR129">
            <v>0</v>
          </cell>
          <cell r="HS129">
            <v>0</v>
          </cell>
          <cell r="HT129">
            <v>0</v>
          </cell>
          <cell r="HU129">
            <v>0</v>
          </cell>
          <cell r="HV129">
            <v>0</v>
          </cell>
          <cell r="HW129">
            <v>0</v>
          </cell>
          <cell r="HX129">
            <v>0</v>
          </cell>
          <cell r="HY129">
            <v>0</v>
          </cell>
          <cell r="HZ129">
            <v>0</v>
          </cell>
          <cell r="IA129">
            <v>0</v>
          </cell>
          <cell r="IB129">
            <v>0</v>
          </cell>
          <cell r="IC129">
            <v>0</v>
          </cell>
          <cell r="ID129">
            <v>0</v>
          </cell>
          <cell r="IE129">
            <v>0</v>
          </cell>
          <cell r="IF129">
            <v>0</v>
          </cell>
          <cell r="IG129">
            <v>0</v>
          </cell>
          <cell r="IH129">
            <v>0</v>
          </cell>
          <cell r="II129">
            <v>0</v>
          </cell>
          <cell r="IJ129">
            <v>0</v>
          </cell>
          <cell r="IK129">
            <v>0</v>
          </cell>
          <cell r="IL129">
            <v>0</v>
          </cell>
          <cell r="IM129">
            <v>0</v>
          </cell>
          <cell r="IN129">
            <v>0</v>
          </cell>
          <cell r="IO129">
            <v>0</v>
          </cell>
          <cell r="IP129">
            <v>0</v>
          </cell>
          <cell r="IQ129">
            <v>0</v>
          </cell>
          <cell r="IR129">
            <v>0</v>
          </cell>
          <cell r="IS129">
            <v>0</v>
          </cell>
          <cell r="IT129">
            <v>0</v>
          </cell>
          <cell r="IU129">
            <v>0</v>
          </cell>
          <cell r="IV129">
            <v>0</v>
          </cell>
          <cell r="IW129">
            <v>0</v>
          </cell>
          <cell r="IX129">
            <v>0</v>
          </cell>
          <cell r="IY129">
            <v>0</v>
          </cell>
          <cell r="IZ129">
            <v>0</v>
          </cell>
          <cell r="JA129">
            <v>0</v>
          </cell>
          <cell r="JB129">
            <v>0</v>
          </cell>
          <cell r="JC129">
            <v>0</v>
          </cell>
          <cell r="JD129">
            <v>0</v>
          </cell>
          <cell r="JE129">
            <v>0</v>
          </cell>
          <cell r="JF129">
            <v>0</v>
          </cell>
          <cell r="JG129">
            <v>0</v>
          </cell>
          <cell r="JH129">
            <v>0</v>
          </cell>
          <cell r="JI129">
            <v>0</v>
          </cell>
          <cell r="JJ129">
            <v>0</v>
          </cell>
          <cell r="JK129">
            <v>0</v>
          </cell>
          <cell r="JL129">
            <v>0</v>
          </cell>
          <cell r="JM129">
            <v>0</v>
          </cell>
          <cell r="JN129">
            <v>0</v>
          </cell>
          <cell r="JO129">
            <v>0</v>
          </cell>
          <cell r="JP129">
            <v>0</v>
          </cell>
          <cell r="JQ129">
            <v>0</v>
          </cell>
          <cell r="JR129">
            <v>0</v>
          </cell>
          <cell r="JS129">
            <v>0</v>
          </cell>
          <cell r="JT129">
            <v>0</v>
          </cell>
          <cell r="JU129">
            <v>0</v>
          </cell>
          <cell r="JV129">
            <v>0</v>
          </cell>
          <cell r="JW129">
            <v>0</v>
          </cell>
          <cell r="JX129">
            <v>0</v>
          </cell>
          <cell r="JY129">
            <v>0</v>
          </cell>
          <cell r="JZ129">
            <v>0</v>
          </cell>
          <cell r="KA129">
            <v>0</v>
          </cell>
          <cell r="KB129">
            <v>0</v>
          </cell>
          <cell r="KC129">
            <v>0</v>
          </cell>
          <cell r="KD129">
            <v>0</v>
          </cell>
          <cell r="KE129">
            <v>0</v>
          </cell>
          <cell r="KF129">
            <v>0</v>
          </cell>
          <cell r="KG129">
            <v>0</v>
          </cell>
          <cell r="KH129">
            <v>0</v>
          </cell>
          <cell r="KI129">
            <v>0</v>
          </cell>
          <cell r="KJ129">
            <v>0</v>
          </cell>
          <cell r="KK129">
            <v>0</v>
          </cell>
          <cell r="KL129">
            <v>0</v>
          </cell>
          <cell r="KM129">
            <v>0</v>
          </cell>
          <cell r="KN129">
            <v>0</v>
          </cell>
          <cell r="KO129">
            <v>0</v>
          </cell>
          <cell r="KP129">
            <v>0</v>
          </cell>
          <cell r="KQ129">
            <v>0</v>
          </cell>
          <cell r="KR129">
            <v>0</v>
          </cell>
          <cell r="KS129">
            <v>0</v>
          </cell>
          <cell r="KT129">
            <v>0</v>
          </cell>
          <cell r="KU129">
            <v>0</v>
          </cell>
          <cell r="KV129">
            <v>0</v>
          </cell>
          <cell r="KW129">
            <v>0</v>
          </cell>
          <cell r="KX129">
            <v>0</v>
          </cell>
          <cell r="KY129">
            <v>0</v>
          </cell>
          <cell r="KZ129">
            <v>0</v>
          </cell>
          <cell r="LA129">
            <v>0</v>
          </cell>
          <cell r="LB129">
            <v>0</v>
          </cell>
          <cell r="LC129">
            <v>0</v>
          </cell>
          <cell r="LD129">
            <v>0</v>
          </cell>
          <cell r="LE129">
            <v>0</v>
          </cell>
          <cell r="LF129">
            <v>0</v>
          </cell>
          <cell r="LG129">
            <v>0</v>
          </cell>
          <cell r="LH129">
            <v>0</v>
          </cell>
          <cell r="LI129">
            <v>0</v>
          </cell>
          <cell r="LJ129">
            <v>0</v>
          </cell>
          <cell r="LK129">
            <v>0</v>
          </cell>
          <cell r="LL129">
            <v>0</v>
          </cell>
          <cell r="LQ129">
            <v>0</v>
          </cell>
          <cell r="LR129">
            <v>0</v>
          </cell>
          <cell r="LS129">
            <v>0</v>
          </cell>
          <cell r="LT129">
            <v>0</v>
          </cell>
          <cell r="LU129">
            <v>0</v>
          </cell>
          <cell r="LX129">
            <v>0</v>
          </cell>
          <cell r="LY129">
            <v>0</v>
          </cell>
          <cell r="LZ129">
            <v>0</v>
          </cell>
          <cell r="MA129">
            <v>0</v>
          </cell>
          <cell r="MB129">
            <v>0</v>
          </cell>
          <cell r="MC129">
            <v>0</v>
          </cell>
          <cell r="MD129">
            <v>0</v>
          </cell>
          <cell r="ME129">
            <v>0</v>
          </cell>
          <cell r="MF129">
            <v>0</v>
          </cell>
          <cell r="MG129">
            <v>0</v>
          </cell>
          <cell r="MH129">
            <v>0</v>
          </cell>
          <cell r="MI129">
            <v>0</v>
          </cell>
          <cell r="MJ129">
            <v>0</v>
          </cell>
          <cell r="MK129">
            <v>0</v>
          </cell>
          <cell r="ML129">
            <v>0</v>
          </cell>
          <cell r="MM129">
            <v>0</v>
          </cell>
          <cell r="MN129">
            <v>0</v>
          </cell>
          <cell r="MO129">
            <v>0</v>
          </cell>
          <cell r="MP129">
            <v>0</v>
          </cell>
          <cell r="MQ129">
            <v>0</v>
          </cell>
          <cell r="MR129">
            <v>0</v>
          </cell>
          <cell r="MS129">
            <v>0</v>
          </cell>
          <cell r="MT129">
            <v>0</v>
          </cell>
          <cell r="MU129">
            <v>0</v>
          </cell>
          <cell r="MV129">
            <v>0</v>
          </cell>
          <cell r="MW129">
            <v>0</v>
          </cell>
          <cell r="MX129">
            <v>0</v>
          </cell>
          <cell r="MY129">
            <v>0</v>
          </cell>
          <cell r="MZ129">
            <v>0</v>
          </cell>
          <cell r="NA129">
            <v>0</v>
          </cell>
          <cell r="NB129">
            <v>0</v>
          </cell>
          <cell r="NC129">
            <v>0</v>
          </cell>
          <cell r="ND129">
            <v>0</v>
          </cell>
          <cell r="NE129">
            <v>0</v>
          </cell>
          <cell r="NF129">
            <v>0</v>
          </cell>
          <cell r="NG129">
            <v>0</v>
          </cell>
          <cell r="NH129">
            <v>0</v>
          </cell>
          <cell r="NI129">
            <v>0</v>
          </cell>
          <cell r="NJ129">
            <v>0</v>
          </cell>
          <cell r="NK129">
            <v>0</v>
          </cell>
          <cell r="NL129">
            <v>0</v>
          </cell>
          <cell r="NM129">
            <v>0</v>
          </cell>
          <cell r="NN129">
            <v>0</v>
          </cell>
          <cell r="NO129">
            <v>0</v>
          </cell>
          <cell r="NP129">
            <v>0</v>
          </cell>
          <cell r="NQ129">
            <v>0</v>
          </cell>
          <cell r="NR129">
            <v>0</v>
          </cell>
          <cell r="NS129">
            <v>0</v>
          </cell>
          <cell r="NT129">
            <v>0</v>
          </cell>
          <cell r="NU129">
            <v>0</v>
          </cell>
          <cell r="NV129">
            <v>0</v>
          </cell>
          <cell r="NW129">
            <v>0</v>
          </cell>
          <cell r="NX129">
            <v>0</v>
          </cell>
          <cell r="NY129">
            <v>0</v>
          </cell>
          <cell r="NZ129">
            <v>0</v>
          </cell>
          <cell r="OA129">
            <v>0</v>
          </cell>
          <cell r="OB129">
            <v>0</v>
          </cell>
          <cell r="OC129">
            <v>0</v>
          </cell>
          <cell r="OD129">
            <v>0</v>
          </cell>
          <cell r="OE129">
            <v>0</v>
          </cell>
          <cell r="OF129">
            <v>0</v>
          </cell>
          <cell r="OG129">
            <v>0</v>
          </cell>
          <cell r="OH129">
            <v>0</v>
          </cell>
          <cell r="OI129">
            <v>0</v>
          </cell>
          <cell r="OJ129">
            <v>0</v>
          </cell>
          <cell r="OL129">
            <v>2020</v>
          </cell>
          <cell r="OM129" t="str">
            <v>нд</v>
          </cell>
          <cell r="ON129">
            <v>2023</v>
          </cell>
          <cell r="OO129" t="str">
            <v>нд</v>
          </cell>
          <cell r="OP129" t="str">
            <v>п</v>
          </cell>
          <cell r="OT129">
            <v>6.9699960099999991</v>
          </cell>
        </row>
        <row r="130">
          <cell r="D130" t="str">
            <v>K_Che328</v>
          </cell>
          <cell r="E130">
            <v>12.300000006000001</v>
          </cell>
          <cell r="H130">
            <v>12.300000010000002</v>
          </cell>
          <cell r="J130">
            <v>10.166393386000001</v>
          </cell>
          <cell r="K130">
            <v>7.8469829160000009</v>
          </cell>
          <cell r="L130">
            <v>2.3194104700000002</v>
          </cell>
          <cell r="M130">
            <v>0</v>
          </cell>
          <cell r="N130">
            <v>0</v>
          </cell>
          <cell r="O130">
            <v>0</v>
          </cell>
          <cell r="P130">
            <v>0</v>
          </cell>
          <cell r="Q130">
            <v>2.3194104700000002</v>
          </cell>
          <cell r="R130">
            <v>7.8469829159999991</v>
          </cell>
          <cell r="S130">
            <v>0</v>
          </cell>
          <cell r="T130">
            <v>0</v>
          </cell>
          <cell r="U130">
            <v>0</v>
          </cell>
          <cell r="V130">
            <v>0</v>
          </cell>
          <cell r="W130">
            <v>7.8469829159999991</v>
          </cell>
          <cell r="X130">
            <v>0</v>
          </cell>
          <cell r="Y130">
            <v>0</v>
          </cell>
          <cell r="Z130">
            <v>0</v>
          </cell>
          <cell r="AA130">
            <v>0</v>
          </cell>
          <cell r="AB130">
            <v>0</v>
          </cell>
          <cell r="AC130">
            <v>0</v>
          </cell>
          <cell r="AD130">
            <v>3.7190820555000004</v>
          </cell>
          <cell r="AE130">
            <v>0</v>
          </cell>
          <cell r="AF130">
            <v>0</v>
          </cell>
          <cell r="AG130">
            <v>0</v>
          </cell>
          <cell r="AH130">
            <v>0</v>
          </cell>
          <cell r="AI130">
            <v>3.7190820555000004</v>
          </cell>
          <cell r="AJ130">
            <v>0</v>
          </cell>
          <cell r="AK130">
            <v>0</v>
          </cell>
          <cell r="AL130">
            <v>0</v>
          </cell>
          <cell r="AM130">
            <v>0</v>
          </cell>
          <cell r="AN130">
            <v>0</v>
          </cell>
          <cell r="AO130">
            <v>0</v>
          </cell>
          <cell r="AP130">
            <v>4.1279008604999987</v>
          </cell>
          <cell r="AQ130">
            <v>0</v>
          </cell>
          <cell r="AR130">
            <v>0</v>
          </cell>
          <cell r="AS130">
            <v>0</v>
          </cell>
          <cell r="AT130">
            <v>0</v>
          </cell>
          <cell r="AU130">
            <v>4.1279008604999987</v>
          </cell>
          <cell r="AV130">
            <v>4.1279008604999987</v>
          </cell>
          <cell r="AW130">
            <v>0</v>
          </cell>
          <cell r="AX130">
            <v>0</v>
          </cell>
          <cell r="AY130">
            <v>0</v>
          </cell>
          <cell r="AZ130">
            <v>0</v>
          </cell>
          <cell r="BA130">
            <v>4.1279008604999987</v>
          </cell>
          <cell r="BB130" t="str">
            <v/>
          </cell>
          <cell r="BC130" t="str">
            <v/>
          </cell>
          <cell r="BD130" t="str">
            <v/>
          </cell>
          <cell r="BE130" t="str">
            <v/>
          </cell>
          <cell r="BF130">
            <v>0</v>
          </cell>
          <cell r="BG130">
            <v>7.8469829200000003</v>
          </cell>
          <cell r="BH130">
            <v>0</v>
          </cell>
          <cell r="BI130">
            <v>0</v>
          </cell>
          <cell r="BJ130">
            <v>0</v>
          </cell>
          <cell r="BK130">
            <v>0</v>
          </cell>
          <cell r="BL130">
            <v>7.8469829200000003</v>
          </cell>
          <cell r="BM130">
            <v>0</v>
          </cell>
          <cell r="BN130">
            <v>0</v>
          </cell>
          <cell r="BO130">
            <v>0</v>
          </cell>
          <cell r="BP130">
            <v>0</v>
          </cell>
          <cell r="BQ130">
            <v>0</v>
          </cell>
          <cell r="BR130">
            <v>0</v>
          </cell>
          <cell r="BS130">
            <v>3.5419829100000002</v>
          </cell>
          <cell r="BT130">
            <v>0</v>
          </cell>
          <cell r="BU130">
            <v>0</v>
          </cell>
          <cell r="BV130">
            <v>0</v>
          </cell>
          <cell r="BW130">
            <v>0</v>
          </cell>
          <cell r="BX130">
            <v>3.5419829100000002</v>
          </cell>
          <cell r="BY130">
            <v>0</v>
          </cell>
          <cell r="BZ130">
            <v>0</v>
          </cell>
          <cell r="CA130">
            <v>0</v>
          </cell>
          <cell r="CB130">
            <v>0</v>
          </cell>
          <cell r="CC130">
            <v>0</v>
          </cell>
          <cell r="CD130">
            <v>0</v>
          </cell>
          <cell r="CE130">
            <v>4.3050000099999997</v>
          </cell>
          <cell r="CF130">
            <v>0</v>
          </cell>
          <cell r="CG130">
            <v>0</v>
          </cell>
          <cell r="CH130">
            <v>0</v>
          </cell>
          <cell r="CI130">
            <v>0</v>
          </cell>
          <cell r="CJ130">
            <v>4.3050000099999997</v>
          </cell>
          <cell r="CK130">
            <v>4.3050000099999997</v>
          </cell>
          <cell r="CL130">
            <v>0</v>
          </cell>
          <cell r="CM130">
            <v>0</v>
          </cell>
          <cell r="CN130">
            <v>0</v>
          </cell>
          <cell r="CO130">
            <v>0</v>
          </cell>
          <cell r="CP130">
            <v>4.3050000099999997</v>
          </cell>
          <cell r="CQ130" t="str">
            <v/>
          </cell>
          <cell r="CR130" t="str">
            <v/>
          </cell>
          <cell r="CS130" t="str">
            <v/>
          </cell>
          <cell r="CT130" t="str">
            <v/>
          </cell>
          <cell r="CU130">
            <v>0</v>
          </cell>
          <cell r="CX130">
            <v>10.25</v>
          </cell>
          <cell r="CY130">
            <v>10.25</v>
          </cell>
          <cell r="CZ130">
            <v>0</v>
          </cell>
          <cell r="DA130">
            <v>0</v>
          </cell>
          <cell r="DB130">
            <v>0</v>
          </cell>
          <cell r="DE130">
            <v>10.25</v>
          </cell>
          <cell r="DG130">
            <v>4.5410037299999999</v>
          </cell>
          <cell r="DH130">
            <v>4.5410037299999999</v>
          </cell>
          <cell r="DI130">
            <v>0</v>
          </cell>
          <cell r="DJ130">
            <v>0</v>
          </cell>
          <cell r="DK130">
            <v>0</v>
          </cell>
          <cell r="DL130">
            <v>0</v>
          </cell>
          <cell r="DM130">
            <v>0</v>
          </cell>
          <cell r="DN130">
            <v>4.5410037299999999</v>
          </cell>
          <cell r="DS130">
            <v>0</v>
          </cell>
          <cell r="DT130">
            <v>4.5410037299999999</v>
          </cell>
          <cell r="DU130">
            <v>0</v>
          </cell>
          <cell r="DV130">
            <v>0</v>
          </cell>
          <cell r="DW130">
            <v>0</v>
          </cell>
          <cell r="DX130" t="str">
            <v/>
          </cell>
          <cell r="DY130">
            <v>1</v>
          </cell>
          <cell r="DZ130" t="str">
            <v/>
          </cell>
          <cell r="EA130" t="str">
            <v/>
          </cell>
          <cell r="EB130" t="str">
            <v>1</v>
          </cell>
          <cell r="EC130">
            <v>4.5410037300000008</v>
          </cell>
          <cell r="ED130">
            <v>4.5410037300000008</v>
          </cell>
          <cell r="EE130">
            <v>0</v>
          </cell>
          <cell r="EF130">
            <v>0</v>
          </cell>
          <cell r="EG130">
            <v>0</v>
          </cell>
          <cell r="EH130">
            <v>0</v>
          </cell>
          <cell r="EI130">
            <v>0</v>
          </cell>
          <cell r="EJ130">
            <v>0</v>
          </cell>
          <cell r="EK130">
            <v>0</v>
          </cell>
          <cell r="EL130">
            <v>0</v>
          </cell>
          <cell r="EM130">
            <v>4.5410037300000008</v>
          </cell>
          <cell r="EN130">
            <v>4.5410037300000008</v>
          </cell>
          <cell r="EO130">
            <v>0</v>
          </cell>
          <cell r="EP130">
            <v>0</v>
          </cell>
          <cell r="EQ130">
            <v>0</v>
          </cell>
          <cell r="ER130">
            <v>0</v>
          </cell>
          <cell r="ES130">
            <v>0</v>
          </cell>
          <cell r="ET130">
            <v>0</v>
          </cell>
          <cell r="EU130">
            <v>0</v>
          </cell>
          <cell r="EV130">
            <v>0</v>
          </cell>
          <cell r="EW130">
            <v>0</v>
          </cell>
          <cell r="EX130">
            <v>0</v>
          </cell>
          <cell r="EY130">
            <v>0</v>
          </cell>
          <cell r="EZ130">
            <v>0</v>
          </cell>
          <cell r="FA130">
            <v>0</v>
          </cell>
          <cell r="FB130">
            <v>0</v>
          </cell>
          <cell r="FC130">
            <v>0</v>
          </cell>
          <cell r="FD130">
            <v>0</v>
          </cell>
          <cell r="FE130">
            <v>0</v>
          </cell>
          <cell r="FF130">
            <v>0</v>
          </cell>
          <cell r="FG130" t="str">
            <v/>
          </cell>
          <cell r="FH130">
            <v>1</v>
          </cell>
          <cell r="FI130" t="str">
            <v/>
          </cell>
          <cell r="FJ130" t="str">
            <v/>
          </cell>
          <cell r="FK130" t="str">
            <v>1</v>
          </cell>
          <cell r="FN130">
            <v>10.25</v>
          </cell>
          <cell r="FO130">
            <v>0</v>
          </cell>
          <cell r="FP130">
            <v>0</v>
          </cell>
          <cell r="FQ130">
            <v>0</v>
          </cell>
          <cell r="FR130">
            <v>0</v>
          </cell>
          <cell r="FS130">
            <v>0</v>
          </cell>
          <cell r="FT130">
            <v>0</v>
          </cell>
          <cell r="FU130">
            <v>0</v>
          </cell>
          <cell r="FV130">
            <v>1</v>
          </cell>
          <cell r="FW130">
            <v>0</v>
          </cell>
          <cell r="FX130">
            <v>1</v>
          </cell>
          <cell r="FZ130">
            <v>0</v>
          </cell>
          <cell r="GA130">
            <v>0</v>
          </cell>
          <cell r="GB130">
            <v>0</v>
          </cell>
          <cell r="GC130">
            <v>0</v>
          </cell>
          <cell r="GD130">
            <v>0</v>
          </cell>
          <cell r="GE130">
            <v>0</v>
          </cell>
          <cell r="GF130">
            <v>0</v>
          </cell>
          <cell r="GG130">
            <v>0</v>
          </cell>
          <cell r="GH130">
            <v>0</v>
          </cell>
          <cell r="GI130">
            <v>0</v>
          </cell>
          <cell r="GJ130">
            <v>0</v>
          </cell>
          <cell r="GK130">
            <v>0</v>
          </cell>
          <cell r="GL130">
            <v>0</v>
          </cell>
          <cell r="GM130">
            <v>0</v>
          </cell>
          <cell r="GN130">
            <v>0</v>
          </cell>
          <cell r="GO130">
            <v>0</v>
          </cell>
          <cell r="GP130">
            <v>0</v>
          </cell>
          <cell r="GQ130">
            <v>0</v>
          </cell>
          <cell r="GR130">
            <v>0</v>
          </cell>
          <cell r="GS130">
            <v>0</v>
          </cell>
          <cell r="GT130">
            <v>0</v>
          </cell>
          <cell r="GU130">
            <v>0</v>
          </cell>
          <cell r="GV130">
            <v>0</v>
          </cell>
          <cell r="GW130">
            <v>0</v>
          </cell>
          <cell r="GX130">
            <v>0</v>
          </cell>
          <cell r="GY130">
            <v>0</v>
          </cell>
          <cell r="GZ130">
            <v>0</v>
          </cell>
          <cell r="HA130">
            <v>0</v>
          </cell>
          <cell r="HB130">
            <v>0</v>
          </cell>
          <cell r="HC130">
            <v>0</v>
          </cell>
          <cell r="HD130">
            <v>0</v>
          </cell>
          <cell r="HE130">
            <v>0</v>
          </cell>
          <cell r="HF130">
            <v>0</v>
          </cell>
          <cell r="HG130">
            <v>0</v>
          </cell>
          <cell r="HH130">
            <v>0</v>
          </cell>
          <cell r="HI130">
            <v>0</v>
          </cell>
          <cell r="HJ130">
            <v>0</v>
          </cell>
          <cell r="HK130">
            <v>0</v>
          </cell>
          <cell r="HL130">
            <v>0</v>
          </cell>
          <cell r="HM130">
            <v>0</v>
          </cell>
          <cell r="HN130">
            <v>0</v>
          </cell>
          <cell r="HO130">
            <v>0</v>
          </cell>
          <cell r="HP130">
            <v>0</v>
          </cell>
          <cell r="HQ130">
            <v>0</v>
          </cell>
          <cell r="HR130">
            <v>0</v>
          </cell>
          <cell r="HS130">
            <v>0</v>
          </cell>
          <cell r="HT130">
            <v>0</v>
          </cell>
          <cell r="HU130">
            <v>0</v>
          </cell>
          <cell r="HV130">
            <v>0</v>
          </cell>
          <cell r="HW130">
            <v>0</v>
          </cell>
          <cell r="HX130">
            <v>0</v>
          </cell>
          <cell r="HY130">
            <v>0</v>
          </cell>
          <cell r="HZ130">
            <v>0</v>
          </cell>
          <cell r="IA130">
            <v>0</v>
          </cell>
          <cell r="IB130">
            <v>0</v>
          </cell>
          <cell r="IC130">
            <v>0</v>
          </cell>
          <cell r="ID130">
            <v>0</v>
          </cell>
          <cell r="IE130">
            <v>0</v>
          </cell>
          <cell r="IF130">
            <v>0</v>
          </cell>
          <cell r="IG130">
            <v>0</v>
          </cell>
          <cell r="IH130">
            <v>0</v>
          </cell>
          <cell r="II130">
            <v>0</v>
          </cell>
          <cell r="IJ130">
            <v>0</v>
          </cell>
          <cell r="IK130">
            <v>0</v>
          </cell>
          <cell r="IL130">
            <v>0</v>
          </cell>
          <cell r="IM130">
            <v>0</v>
          </cell>
          <cell r="IN130">
            <v>0</v>
          </cell>
          <cell r="IO130">
            <v>0</v>
          </cell>
          <cell r="IP130">
            <v>0</v>
          </cell>
          <cell r="IQ130">
            <v>0</v>
          </cell>
          <cell r="IR130">
            <v>0</v>
          </cell>
          <cell r="IS130">
            <v>0</v>
          </cell>
          <cell r="IT130">
            <v>0</v>
          </cell>
          <cell r="IU130">
            <v>0</v>
          </cell>
          <cell r="IV130">
            <v>0</v>
          </cell>
          <cell r="IW130">
            <v>0</v>
          </cell>
          <cell r="IX130">
            <v>0</v>
          </cell>
          <cell r="IY130">
            <v>0</v>
          </cell>
          <cell r="IZ130">
            <v>0</v>
          </cell>
          <cell r="JA130">
            <v>0</v>
          </cell>
          <cell r="JB130">
            <v>0</v>
          </cell>
          <cell r="JC130">
            <v>0</v>
          </cell>
          <cell r="JD130">
            <v>0</v>
          </cell>
          <cell r="JE130">
            <v>0</v>
          </cell>
          <cell r="JF130">
            <v>0</v>
          </cell>
          <cell r="JG130">
            <v>0</v>
          </cell>
          <cell r="JH130">
            <v>0</v>
          </cell>
          <cell r="JI130">
            <v>0</v>
          </cell>
          <cell r="JJ130">
            <v>0</v>
          </cell>
          <cell r="JK130">
            <v>0</v>
          </cell>
          <cell r="JL130">
            <v>0</v>
          </cell>
          <cell r="JM130">
            <v>0</v>
          </cell>
          <cell r="JN130">
            <v>0</v>
          </cell>
          <cell r="JO130">
            <v>0</v>
          </cell>
          <cell r="JP130">
            <v>0</v>
          </cell>
          <cell r="JQ130">
            <v>0</v>
          </cell>
          <cell r="JR130">
            <v>0</v>
          </cell>
          <cell r="JS130">
            <v>0</v>
          </cell>
          <cell r="JT130">
            <v>0</v>
          </cell>
          <cell r="JU130">
            <v>0</v>
          </cell>
          <cell r="JV130">
            <v>0</v>
          </cell>
          <cell r="JW130">
            <v>0</v>
          </cell>
          <cell r="JX130">
            <v>0</v>
          </cell>
          <cell r="JY130">
            <v>0</v>
          </cell>
          <cell r="JZ130">
            <v>0</v>
          </cell>
          <cell r="KA130">
            <v>0</v>
          </cell>
          <cell r="KB130">
            <v>0</v>
          </cell>
          <cell r="KC130">
            <v>0</v>
          </cell>
          <cell r="KD130">
            <v>0</v>
          </cell>
          <cell r="KE130">
            <v>0</v>
          </cell>
          <cell r="KF130">
            <v>0</v>
          </cell>
          <cell r="KG130">
            <v>0</v>
          </cell>
          <cell r="KH130">
            <v>0</v>
          </cell>
          <cell r="KI130">
            <v>0</v>
          </cell>
          <cell r="KJ130">
            <v>0</v>
          </cell>
          <cell r="KK130">
            <v>0</v>
          </cell>
          <cell r="KL130">
            <v>0</v>
          </cell>
          <cell r="KM130">
            <v>0</v>
          </cell>
          <cell r="KN130">
            <v>0</v>
          </cell>
          <cell r="KO130">
            <v>0</v>
          </cell>
          <cell r="KP130">
            <v>0</v>
          </cell>
          <cell r="KQ130">
            <v>0</v>
          </cell>
          <cell r="KR130">
            <v>0</v>
          </cell>
          <cell r="KS130">
            <v>0</v>
          </cell>
          <cell r="KT130">
            <v>0</v>
          </cell>
          <cell r="KU130">
            <v>0</v>
          </cell>
          <cell r="KV130">
            <v>0</v>
          </cell>
          <cell r="KW130">
            <v>0</v>
          </cell>
          <cell r="KX130">
            <v>0</v>
          </cell>
          <cell r="KY130">
            <v>0</v>
          </cell>
          <cell r="KZ130">
            <v>0</v>
          </cell>
          <cell r="LA130">
            <v>0</v>
          </cell>
          <cell r="LB130">
            <v>0</v>
          </cell>
          <cell r="LC130">
            <v>0</v>
          </cell>
          <cell r="LD130">
            <v>0</v>
          </cell>
          <cell r="LE130">
            <v>0</v>
          </cell>
          <cell r="LF130">
            <v>0</v>
          </cell>
          <cell r="LG130">
            <v>0</v>
          </cell>
          <cell r="LH130">
            <v>0</v>
          </cell>
          <cell r="LI130">
            <v>0</v>
          </cell>
          <cell r="LJ130">
            <v>0</v>
          </cell>
          <cell r="LK130">
            <v>0</v>
          </cell>
          <cell r="LL130">
            <v>0</v>
          </cell>
          <cell r="LQ130">
            <v>0</v>
          </cell>
          <cell r="LR130">
            <v>0</v>
          </cell>
          <cell r="LS130">
            <v>0</v>
          </cell>
          <cell r="LT130">
            <v>0</v>
          </cell>
          <cell r="LU130">
            <v>0</v>
          </cell>
          <cell r="LX130">
            <v>0</v>
          </cell>
          <cell r="LY130">
            <v>0</v>
          </cell>
          <cell r="LZ130">
            <v>0</v>
          </cell>
          <cell r="MA130">
            <v>0</v>
          </cell>
          <cell r="MB130">
            <v>0</v>
          </cell>
          <cell r="MC130">
            <v>0</v>
          </cell>
          <cell r="MD130">
            <v>0</v>
          </cell>
          <cell r="ME130">
            <v>0</v>
          </cell>
          <cell r="MF130">
            <v>0</v>
          </cell>
          <cell r="MG130">
            <v>0</v>
          </cell>
          <cell r="MH130">
            <v>0</v>
          </cell>
          <cell r="MI130">
            <v>0</v>
          </cell>
          <cell r="MJ130">
            <v>0</v>
          </cell>
          <cell r="MK130">
            <v>0</v>
          </cell>
          <cell r="ML130">
            <v>0</v>
          </cell>
          <cell r="MM130">
            <v>0</v>
          </cell>
          <cell r="MN130">
            <v>0</v>
          </cell>
          <cell r="MO130">
            <v>0</v>
          </cell>
          <cell r="MP130">
            <v>0</v>
          </cell>
          <cell r="MQ130">
            <v>0</v>
          </cell>
          <cell r="MR130">
            <v>0</v>
          </cell>
          <cell r="MS130">
            <v>0</v>
          </cell>
          <cell r="MT130">
            <v>0</v>
          </cell>
          <cell r="MU130">
            <v>0</v>
          </cell>
          <cell r="MV130">
            <v>0</v>
          </cell>
          <cell r="MW130">
            <v>0</v>
          </cell>
          <cell r="MX130">
            <v>0</v>
          </cell>
          <cell r="MY130">
            <v>0</v>
          </cell>
          <cell r="MZ130">
            <v>0</v>
          </cell>
          <cell r="NA130">
            <v>0</v>
          </cell>
          <cell r="NB130">
            <v>0</v>
          </cell>
          <cell r="NC130">
            <v>0</v>
          </cell>
          <cell r="ND130">
            <v>0</v>
          </cell>
          <cell r="NE130">
            <v>0</v>
          </cell>
          <cell r="NF130">
            <v>0</v>
          </cell>
          <cell r="NG130">
            <v>0</v>
          </cell>
          <cell r="NH130">
            <v>0</v>
          </cell>
          <cell r="NI130">
            <v>0</v>
          </cell>
          <cell r="NJ130">
            <v>0</v>
          </cell>
          <cell r="NK130">
            <v>0</v>
          </cell>
          <cell r="NL130">
            <v>0</v>
          </cell>
          <cell r="NM130">
            <v>0</v>
          </cell>
          <cell r="NN130">
            <v>0</v>
          </cell>
          <cell r="NO130">
            <v>0</v>
          </cell>
          <cell r="NP130">
            <v>0</v>
          </cell>
          <cell r="NQ130">
            <v>0</v>
          </cell>
          <cell r="NR130">
            <v>0</v>
          </cell>
          <cell r="NS130">
            <v>0</v>
          </cell>
          <cell r="NT130">
            <v>0</v>
          </cell>
          <cell r="NU130">
            <v>0</v>
          </cell>
          <cell r="NV130">
            <v>0</v>
          </cell>
          <cell r="NW130">
            <v>0</v>
          </cell>
          <cell r="NX130">
            <v>0</v>
          </cell>
          <cell r="NY130">
            <v>0</v>
          </cell>
          <cell r="NZ130">
            <v>0</v>
          </cell>
          <cell r="OA130">
            <v>0</v>
          </cell>
          <cell r="OB130">
            <v>0</v>
          </cell>
          <cell r="OC130">
            <v>0</v>
          </cell>
          <cell r="OD130">
            <v>0</v>
          </cell>
          <cell r="OE130">
            <v>0</v>
          </cell>
          <cell r="OF130">
            <v>0</v>
          </cell>
          <cell r="OG130">
            <v>0</v>
          </cell>
          <cell r="OH130">
            <v>0</v>
          </cell>
          <cell r="OI130">
            <v>0</v>
          </cell>
          <cell r="OJ130">
            <v>0</v>
          </cell>
          <cell r="OL130">
            <v>2020</v>
          </cell>
          <cell r="OM130" t="str">
            <v>нд</v>
          </cell>
          <cell r="ON130">
            <v>2023</v>
          </cell>
          <cell r="OO130" t="str">
            <v>нд</v>
          </cell>
          <cell r="OP130" t="str">
            <v>п</v>
          </cell>
          <cell r="OT130">
            <v>12.300000006000001</v>
          </cell>
        </row>
        <row r="131">
          <cell r="D131" t="str">
            <v>K_Che329</v>
          </cell>
          <cell r="E131">
            <v>13.679999989999999</v>
          </cell>
          <cell r="H131">
            <v>13.679999990000001</v>
          </cell>
          <cell r="J131">
            <v>12.448757129999999</v>
          </cell>
          <cell r="K131">
            <v>7.1812783399999987</v>
          </cell>
          <cell r="L131">
            <v>5.2674787900000002</v>
          </cell>
          <cell r="M131">
            <v>0</v>
          </cell>
          <cell r="N131">
            <v>0</v>
          </cell>
          <cell r="O131">
            <v>0</v>
          </cell>
          <cell r="P131">
            <v>0</v>
          </cell>
          <cell r="Q131">
            <v>5.2674787900000002</v>
          </cell>
          <cell r="R131">
            <v>7.1812783399999987</v>
          </cell>
          <cell r="S131">
            <v>0</v>
          </cell>
          <cell r="T131">
            <v>0</v>
          </cell>
          <cell r="U131">
            <v>0</v>
          </cell>
          <cell r="V131">
            <v>0</v>
          </cell>
          <cell r="W131">
            <v>7.1812783399999987</v>
          </cell>
          <cell r="X131">
            <v>0</v>
          </cell>
          <cell r="Y131">
            <v>0</v>
          </cell>
          <cell r="Z131">
            <v>0</v>
          </cell>
          <cell r="AA131">
            <v>0</v>
          </cell>
          <cell r="AB131">
            <v>0</v>
          </cell>
          <cell r="AC131">
            <v>0</v>
          </cell>
          <cell r="AD131">
            <v>7.1812783399999987</v>
          </cell>
          <cell r="AE131">
            <v>0</v>
          </cell>
          <cell r="AF131">
            <v>0</v>
          </cell>
          <cell r="AG131">
            <v>0</v>
          </cell>
          <cell r="AH131">
            <v>0</v>
          </cell>
          <cell r="AI131">
            <v>7.1812783399999987</v>
          </cell>
          <cell r="AJ131">
            <v>0</v>
          </cell>
          <cell r="AK131">
            <v>0</v>
          </cell>
          <cell r="AL131">
            <v>0</v>
          </cell>
          <cell r="AM131">
            <v>0</v>
          </cell>
          <cell r="AN131">
            <v>0</v>
          </cell>
          <cell r="AO131">
            <v>0</v>
          </cell>
          <cell r="AP131">
            <v>0</v>
          </cell>
          <cell r="AQ131">
            <v>0</v>
          </cell>
          <cell r="AR131">
            <v>0</v>
          </cell>
          <cell r="AS131">
            <v>0</v>
          </cell>
          <cell r="AT131">
            <v>0</v>
          </cell>
          <cell r="AU131">
            <v>0</v>
          </cell>
          <cell r="AV131">
            <v>0</v>
          </cell>
          <cell r="AW131">
            <v>0</v>
          </cell>
          <cell r="AX131">
            <v>0</v>
          </cell>
          <cell r="AY131">
            <v>0</v>
          </cell>
          <cell r="AZ131">
            <v>0</v>
          </cell>
          <cell r="BA131">
            <v>0</v>
          </cell>
          <cell r="BB131" t="str">
            <v/>
          </cell>
          <cell r="BC131" t="str">
            <v/>
          </cell>
          <cell r="BD131" t="str">
            <v/>
          </cell>
          <cell r="BE131" t="str">
            <v/>
          </cell>
          <cell r="BF131">
            <v>0</v>
          </cell>
          <cell r="BG131">
            <v>7.1812783400000004</v>
          </cell>
          <cell r="BH131">
            <v>0</v>
          </cell>
          <cell r="BI131">
            <v>0</v>
          </cell>
          <cell r="BJ131">
            <v>0</v>
          </cell>
          <cell r="BK131">
            <v>0</v>
          </cell>
          <cell r="BL131">
            <v>7.1812783400000004</v>
          </cell>
          <cell r="BM131">
            <v>0</v>
          </cell>
          <cell r="BN131">
            <v>0</v>
          </cell>
          <cell r="BO131">
            <v>0</v>
          </cell>
          <cell r="BP131">
            <v>0</v>
          </cell>
          <cell r="BQ131">
            <v>0</v>
          </cell>
          <cell r="BR131">
            <v>0</v>
          </cell>
          <cell r="BS131">
            <v>7.1812783400000004</v>
          </cell>
          <cell r="BT131">
            <v>0</v>
          </cell>
          <cell r="BU131">
            <v>0</v>
          </cell>
          <cell r="BV131">
            <v>0</v>
          </cell>
          <cell r="BW131">
            <v>0</v>
          </cell>
          <cell r="BX131">
            <v>7.1812783400000004</v>
          </cell>
          <cell r="BY131">
            <v>0</v>
          </cell>
          <cell r="BZ131">
            <v>0</v>
          </cell>
          <cell r="CA131">
            <v>0</v>
          </cell>
          <cell r="CB131">
            <v>0</v>
          </cell>
          <cell r="CC131">
            <v>0</v>
          </cell>
          <cell r="CD131">
            <v>0</v>
          </cell>
          <cell r="CE131">
            <v>0</v>
          </cell>
          <cell r="CF131">
            <v>0</v>
          </cell>
          <cell r="CG131">
            <v>0</v>
          </cell>
          <cell r="CH131">
            <v>0</v>
          </cell>
          <cell r="CI131">
            <v>0</v>
          </cell>
          <cell r="CJ131">
            <v>0</v>
          </cell>
          <cell r="CK131">
            <v>0</v>
          </cell>
          <cell r="CL131">
            <v>0</v>
          </cell>
          <cell r="CM131">
            <v>0</v>
          </cell>
          <cell r="CN131">
            <v>0</v>
          </cell>
          <cell r="CO131">
            <v>0</v>
          </cell>
          <cell r="CP131">
            <v>0</v>
          </cell>
          <cell r="CQ131" t="str">
            <v/>
          </cell>
          <cell r="CR131" t="str">
            <v/>
          </cell>
          <cell r="CS131" t="str">
            <v/>
          </cell>
          <cell r="CT131" t="str">
            <v/>
          </cell>
          <cell r="CU131">
            <v>0</v>
          </cell>
          <cell r="CX131">
            <v>11.399999999999999</v>
          </cell>
          <cell r="CY131">
            <v>11.399999999999999</v>
          </cell>
          <cell r="CZ131">
            <v>0</v>
          </cell>
          <cell r="DA131">
            <v>0</v>
          </cell>
          <cell r="DB131">
            <v>0</v>
          </cell>
          <cell r="DE131">
            <v>11.4</v>
          </cell>
          <cell r="DG131">
            <v>4.5999395999999981</v>
          </cell>
          <cell r="DH131">
            <v>3.0683055699999979</v>
          </cell>
          <cell r="DI131">
            <v>1.53163403</v>
          </cell>
          <cell r="DJ131">
            <v>1.53163403</v>
          </cell>
          <cell r="DK131">
            <v>0</v>
          </cell>
          <cell r="DL131">
            <v>0</v>
          </cell>
          <cell r="DM131">
            <v>0</v>
          </cell>
          <cell r="DN131">
            <v>3.0683055699999988</v>
          </cell>
          <cell r="DS131">
            <v>0</v>
          </cell>
          <cell r="DT131">
            <v>3.0683055699999988</v>
          </cell>
          <cell r="DU131">
            <v>0</v>
          </cell>
          <cell r="DV131">
            <v>0</v>
          </cell>
          <cell r="DW131">
            <v>0</v>
          </cell>
          <cell r="DX131" t="str">
            <v/>
          </cell>
          <cell r="DY131">
            <v>1</v>
          </cell>
          <cell r="DZ131" t="str">
            <v/>
          </cell>
          <cell r="EA131" t="str">
            <v/>
          </cell>
          <cell r="EB131" t="str">
            <v>1</v>
          </cell>
          <cell r="EC131">
            <v>3.0683055699999997</v>
          </cell>
          <cell r="ED131">
            <v>3.0683055699999997</v>
          </cell>
          <cell r="EE131">
            <v>0</v>
          </cell>
          <cell r="EF131">
            <v>0</v>
          </cell>
          <cell r="EG131">
            <v>0</v>
          </cell>
          <cell r="EH131">
            <v>0</v>
          </cell>
          <cell r="EI131">
            <v>0</v>
          </cell>
          <cell r="EJ131">
            <v>0</v>
          </cell>
          <cell r="EK131">
            <v>0</v>
          </cell>
          <cell r="EL131">
            <v>0</v>
          </cell>
          <cell r="EM131">
            <v>3.0683055699999997</v>
          </cell>
          <cell r="EN131">
            <v>3.0683055699999997</v>
          </cell>
          <cell r="EO131">
            <v>0</v>
          </cell>
          <cell r="EP131">
            <v>0</v>
          </cell>
          <cell r="EQ131">
            <v>0</v>
          </cell>
          <cell r="ER131">
            <v>0</v>
          </cell>
          <cell r="ES131">
            <v>0</v>
          </cell>
          <cell r="ET131">
            <v>0</v>
          </cell>
          <cell r="EU131">
            <v>0</v>
          </cell>
          <cell r="EV131">
            <v>0</v>
          </cell>
          <cell r="EW131">
            <v>0</v>
          </cell>
          <cell r="EX131">
            <v>0</v>
          </cell>
          <cell r="EY131">
            <v>0</v>
          </cell>
          <cell r="EZ131">
            <v>0</v>
          </cell>
          <cell r="FA131">
            <v>0</v>
          </cell>
          <cell r="FB131">
            <v>0</v>
          </cell>
          <cell r="FC131">
            <v>0</v>
          </cell>
          <cell r="FD131">
            <v>0</v>
          </cell>
          <cell r="FE131">
            <v>0</v>
          </cell>
          <cell r="FF131">
            <v>0</v>
          </cell>
          <cell r="FG131" t="str">
            <v/>
          </cell>
          <cell r="FH131">
            <v>1</v>
          </cell>
          <cell r="FI131" t="str">
            <v/>
          </cell>
          <cell r="FJ131" t="str">
            <v/>
          </cell>
          <cell r="FK131" t="str">
            <v>1</v>
          </cell>
          <cell r="FN131">
            <v>11.399999999999999</v>
          </cell>
          <cell r="FO131">
            <v>0</v>
          </cell>
          <cell r="FP131">
            <v>0</v>
          </cell>
          <cell r="FQ131">
            <v>0</v>
          </cell>
          <cell r="FR131">
            <v>0</v>
          </cell>
          <cell r="FS131">
            <v>0</v>
          </cell>
          <cell r="FT131">
            <v>0</v>
          </cell>
          <cell r="FU131">
            <v>0</v>
          </cell>
          <cell r="FV131">
            <v>1</v>
          </cell>
          <cell r="FW131">
            <v>0</v>
          </cell>
          <cell r="FX131">
            <v>1</v>
          </cell>
          <cell r="FZ131">
            <v>0</v>
          </cell>
          <cell r="GA131">
            <v>0</v>
          </cell>
          <cell r="GB131">
            <v>0</v>
          </cell>
          <cell r="GC131">
            <v>0</v>
          </cell>
          <cell r="GD131">
            <v>0</v>
          </cell>
          <cell r="GE131">
            <v>0</v>
          </cell>
          <cell r="GF131">
            <v>0</v>
          </cell>
          <cell r="GG131">
            <v>0</v>
          </cell>
          <cell r="GH131">
            <v>0</v>
          </cell>
          <cell r="GI131">
            <v>0</v>
          </cell>
          <cell r="GJ131">
            <v>0</v>
          </cell>
          <cell r="GK131">
            <v>0</v>
          </cell>
          <cell r="GL131">
            <v>0</v>
          </cell>
          <cell r="GM131">
            <v>0</v>
          </cell>
          <cell r="GN131">
            <v>0</v>
          </cell>
          <cell r="GO131">
            <v>0</v>
          </cell>
          <cell r="GP131">
            <v>0</v>
          </cell>
          <cell r="GQ131">
            <v>0</v>
          </cell>
          <cell r="GR131">
            <v>0</v>
          </cell>
          <cell r="GS131">
            <v>0</v>
          </cell>
          <cell r="GT131">
            <v>0</v>
          </cell>
          <cell r="GU131">
            <v>0</v>
          </cell>
          <cell r="GV131">
            <v>0</v>
          </cell>
          <cell r="GW131">
            <v>0</v>
          </cell>
          <cell r="GX131">
            <v>0</v>
          </cell>
          <cell r="GY131">
            <v>0</v>
          </cell>
          <cell r="GZ131">
            <v>0</v>
          </cell>
          <cell r="HA131">
            <v>0</v>
          </cell>
          <cell r="HB131">
            <v>0</v>
          </cell>
          <cell r="HC131">
            <v>0</v>
          </cell>
          <cell r="HD131">
            <v>0</v>
          </cell>
          <cell r="HE131">
            <v>0</v>
          </cell>
          <cell r="HF131">
            <v>0</v>
          </cell>
          <cell r="HG131">
            <v>0</v>
          </cell>
          <cell r="HH131">
            <v>0</v>
          </cell>
          <cell r="HI131">
            <v>0</v>
          </cell>
          <cell r="HJ131">
            <v>0</v>
          </cell>
          <cell r="HK131">
            <v>0</v>
          </cell>
          <cell r="HL131">
            <v>0</v>
          </cell>
          <cell r="HM131">
            <v>0</v>
          </cell>
          <cell r="HN131">
            <v>0</v>
          </cell>
          <cell r="HO131">
            <v>0</v>
          </cell>
          <cell r="HP131">
            <v>0</v>
          </cell>
          <cell r="HQ131">
            <v>0</v>
          </cell>
          <cell r="HR131">
            <v>0</v>
          </cell>
          <cell r="HS131">
            <v>0</v>
          </cell>
          <cell r="HT131">
            <v>0</v>
          </cell>
          <cell r="HU131">
            <v>0</v>
          </cell>
          <cell r="HV131">
            <v>0</v>
          </cell>
          <cell r="HW131">
            <v>0</v>
          </cell>
          <cell r="HX131">
            <v>0</v>
          </cell>
          <cell r="HY131">
            <v>0</v>
          </cell>
          <cell r="HZ131">
            <v>0</v>
          </cell>
          <cell r="IA131">
            <v>0</v>
          </cell>
          <cell r="IB131">
            <v>0</v>
          </cell>
          <cell r="IC131">
            <v>0</v>
          </cell>
          <cell r="ID131">
            <v>0</v>
          </cell>
          <cell r="IE131">
            <v>0</v>
          </cell>
          <cell r="IF131">
            <v>0</v>
          </cell>
          <cell r="IG131">
            <v>0</v>
          </cell>
          <cell r="IH131">
            <v>0</v>
          </cell>
          <cell r="II131">
            <v>0</v>
          </cell>
          <cell r="IJ131">
            <v>0</v>
          </cell>
          <cell r="IK131">
            <v>0</v>
          </cell>
          <cell r="IL131">
            <v>0</v>
          </cell>
          <cell r="IM131">
            <v>0</v>
          </cell>
          <cell r="IN131">
            <v>0</v>
          </cell>
          <cell r="IO131">
            <v>0</v>
          </cell>
          <cell r="IP131">
            <v>0</v>
          </cell>
          <cell r="IQ131">
            <v>0</v>
          </cell>
          <cell r="IR131">
            <v>0</v>
          </cell>
          <cell r="IS131">
            <v>0</v>
          </cell>
          <cell r="IT131">
            <v>0</v>
          </cell>
          <cell r="IU131">
            <v>0</v>
          </cell>
          <cell r="IV131">
            <v>0</v>
          </cell>
          <cell r="IW131">
            <v>0</v>
          </cell>
          <cell r="IX131">
            <v>0</v>
          </cell>
          <cell r="IY131">
            <v>0</v>
          </cell>
          <cell r="IZ131">
            <v>0</v>
          </cell>
          <cell r="JA131">
            <v>0</v>
          </cell>
          <cell r="JB131">
            <v>0</v>
          </cell>
          <cell r="JC131">
            <v>0</v>
          </cell>
          <cell r="JD131">
            <v>0</v>
          </cell>
          <cell r="JE131">
            <v>0</v>
          </cell>
          <cell r="JF131">
            <v>0</v>
          </cell>
          <cell r="JG131">
            <v>0</v>
          </cell>
          <cell r="JH131">
            <v>0</v>
          </cell>
          <cell r="JI131">
            <v>0</v>
          </cell>
          <cell r="JJ131">
            <v>0</v>
          </cell>
          <cell r="JK131">
            <v>0</v>
          </cell>
          <cell r="JL131">
            <v>0</v>
          </cell>
          <cell r="JM131">
            <v>0</v>
          </cell>
          <cell r="JN131">
            <v>0</v>
          </cell>
          <cell r="JO131">
            <v>0</v>
          </cell>
          <cell r="JP131">
            <v>0</v>
          </cell>
          <cell r="JQ131">
            <v>0</v>
          </cell>
          <cell r="JR131">
            <v>0</v>
          </cell>
          <cell r="JS131">
            <v>0</v>
          </cell>
          <cell r="JT131">
            <v>0</v>
          </cell>
          <cell r="JU131">
            <v>0</v>
          </cell>
          <cell r="JV131">
            <v>0</v>
          </cell>
          <cell r="JW131">
            <v>0</v>
          </cell>
          <cell r="JX131">
            <v>0</v>
          </cell>
          <cell r="JY131">
            <v>0</v>
          </cell>
          <cell r="JZ131">
            <v>0</v>
          </cell>
          <cell r="KA131">
            <v>0</v>
          </cell>
          <cell r="KB131">
            <v>0</v>
          </cell>
          <cell r="KC131">
            <v>0</v>
          </cell>
          <cell r="KD131">
            <v>0</v>
          </cell>
          <cell r="KE131">
            <v>0</v>
          </cell>
          <cell r="KF131">
            <v>0</v>
          </cell>
          <cell r="KG131">
            <v>0</v>
          </cell>
          <cell r="KH131">
            <v>0</v>
          </cell>
          <cell r="KI131">
            <v>0</v>
          </cell>
          <cell r="KJ131">
            <v>0</v>
          </cell>
          <cell r="KK131">
            <v>0</v>
          </cell>
          <cell r="KL131">
            <v>0</v>
          </cell>
          <cell r="KM131">
            <v>0</v>
          </cell>
          <cell r="KN131">
            <v>0</v>
          </cell>
          <cell r="KO131">
            <v>0</v>
          </cell>
          <cell r="KP131">
            <v>0</v>
          </cell>
          <cell r="KQ131">
            <v>0</v>
          </cell>
          <cell r="KR131">
            <v>0</v>
          </cell>
          <cell r="KS131">
            <v>0</v>
          </cell>
          <cell r="KT131">
            <v>0</v>
          </cell>
          <cell r="KU131">
            <v>0</v>
          </cell>
          <cell r="KV131">
            <v>0</v>
          </cell>
          <cell r="KW131">
            <v>0</v>
          </cell>
          <cell r="KX131">
            <v>0</v>
          </cell>
          <cell r="KY131">
            <v>0</v>
          </cell>
          <cell r="KZ131">
            <v>0</v>
          </cell>
          <cell r="LA131">
            <v>0</v>
          </cell>
          <cell r="LB131">
            <v>0</v>
          </cell>
          <cell r="LC131">
            <v>0</v>
          </cell>
          <cell r="LD131">
            <v>0</v>
          </cell>
          <cell r="LE131">
            <v>0</v>
          </cell>
          <cell r="LF131">
            <v>0</v>
          </cell>
          <cell r="LG131">
            <v>0</v>
          </cell>
          <cell r="LH131">
            <v>0</v>
          </cell>
          <cell r="LI131">
            <v>0</v>
          </cell>
          <cell r="LJ131">
            <v>0</v>
          </cell>
          <cell r="LK131">
            <v>0</v>
          </cell>
          <cell r="LL131">
            <v>0</v>
          </cell>
          <cell r="LQ131">
            <v>0</v>
          </cell>
          <cell r="LR131">
            <v>0</v>
          </cell>
          <cell r="LS131">
            <v>0</v>
          </cell>
          <cell r="LT131">
            <v>0</v>
          </cell>
          <cell r="LU131">
            <v>0</v>
          </cell>
          <cell r="LX131">
            <v>0</v>
          </cell>
          <cell r="LY131">
            <v>0</v>
          </cell>
          <cell r="LZ131">
            <v>0</v>
          </cell>
          <cell r="MA131">
            <v>0</v>
          </cell>
          <cell r="MB131">
            <v>0</v>
          </cell>
          <cell r="MC131">
            <v>0</v>
          </cell>
          <cell r="MD131">
            <v>0</v>
          </cell>
          <cell r="ME131">
            <v>0</v>
          </cell>
          <cell r="MF131">
            <v>0</v>
          </cell>
          <cell r="MG131">
            <v>0</v>
          </cell>
          <cell r="MH131">
            <v>0</v>
          </cell>
          <cell r="MI131">
            <v>0</v>
          </cell>
          <cell r="MJ131">
            <v>0</v>
          </cell>
          <cell r="MK131">
            <v>0</v>
          </cell>
          <cell r="ML131">
            <v>0</v>
          </cell>
          <cell r="MM131">
            <v>0</v>
          </cell>
          <cell r="MN131">
            <v>0</v>
          </cell>
          <cell r="MO131">
            <v>0</v>
          </cell>
          <cell r="MP131">
            <v>0</v>
          </cell>
          <cell r="MQ131">
            <v>0</v>
          </cell>
          <cell r="MR131">
            <v>0</v>
          </cell>
          <cell r="MS131">
            <v>0</v>
          </cell>
          <cell r="MT131">
            <v>0</v>
          </cell>
          <cell r="MU131">
            <v>0</v>
          </cell>
          <cell r="MV131">
            <v>0</v>
          </cell>
          <cell r="MW131">
            <v>0</v>
          </cell>
          <cell r="MX131">
            <v>0</v>
          </cell>
          <cell r="MY131">
            <v>0</v>
          </cell>
          <cell r="MZ131">
            <v>0</v>
          </cell>
          <cell r="NA131">
            <v>0</v>
          </cell>
          <cell r="NB131">
            <v>0</v>
          </cell>
          <cell r="NC131">
            <v>0</v>
          </cell>
          <cell r="ND131">
            <v>0</v>
          </cell>
          <cell r="NE131">
            <v>0</v>
          </cell>
          <cell r="NF131">
            <v>0</v>
          </cell>
          <cell r="NG131">
            <v>0</v>
          </cell>
          <cell r="NH131">
            <v>0</v>
          </cell>
          <cell r="NI131">
            <v>0</v>
          </cell>
          <cell r="NJ131">
            <v>0</v>
          </cell>
          <cell r="NK131">
            <v>0</v>
          </cell>
          <cell r="NL131">
            <v>0</v>
          </cell>
          <cell r="NM131">
            <v>0</v>
          </cell>
          <cell r="NN131">
            <v>0</v>
          </cell>
          <cell r="NO131">
            <v>0</v>
          </cell>
          <cell r="NP131">
            <v>0</v>
          </cell>
          <cell r="NQ131">
            <v>0</v>
          </cell>
          <cell r="NR131">
            <v>0</v>
          </cell>
          <cell r="NS131">
            <v>0</v>
          </cell>
          <cell r="NT131">
            <v>0</v>
          </cell>
          <cell r="NU131">
            <v>0</v>
          </cell>
          <cell r="NV131">
            <v>0</v>
          </cell>
          <cell r="NW131">
            <v>0</v>
          </cell>
          <cell r="NX131">
            <v>0</v>
          </cell>
          <cell r="NY131">
            <v>0</v>
          </cell>
          <cell r="NZ131">
            <v>0</v>
          </cell>
          <cell r="OA131">
            <v>0</v>
          </cell>
          <cell r="OB131">
            <v>0</v>
          </cell>
          <cell r="OC131">
            <v>0</v>
          </cell>
          <cell r="OD131">
            <v>0</v>
          </cell>
          <cell r="OE131">
            <v>0</v>
          </cell>
          <cell r="OF131">
            <v>0</v>
          </cell>
          <cell r="OG131">
            <v>0</v>
          </cell>
          <cell r="OH131">
            <v>0</v>
          </cell>
          <cell r="OI131">
            <v>0</v>
          </cell>
          <cell r="OJ131">
            <v>0</v>
          </cell>
          <cell r="OL131">
            <v>2020</v>
          </cell>
          <cell r="OM131" t="str">
            <v>нд</v>
          </cell>
          <cell r="ON131">
            <v>2023</v>
          </cell>
          <cell r="OO131" t="str">
            <v>нд</v>
          </cell>
          <cell r="OP131" t="str">
            <v>п</v>
          </cell>
          <cell r="OT131">
            <v>13.679999989999999</v>
          </cell>
        </row>
        <row r="132">
          <cell r="D132" t="str">
            <v>K_Che330</v>
          </cell>
          <cell r="E132">
            <v>8.9499960020000007</v>
          </cell>
          <cell r="H132">
            <v>8.9499960000000005</v>
          </cell>
          <cell r="J132">
            <v>8.2490963920000002</v>
          </cell>
          <cell r="K132">
            <v>5.3962899919999998</v>
          </cell>
          <cell r="L132">
            <v>2.8528064000000004</v>
          </cell>
          <cell r="M132">
            <v>0</v>
          </cell>
          <cell r="N132">
            <v>0</v>
          </cell>
          <cell r="O132">
            <v>0</v>
          </cell>
          <cell r="P132">
            <v>0</v>
          </cell>
          <cell r="Q132">
            <v>2.8528064000000004</v>
          </cell>
          <cell r="R132">
            <v>5.3962899919999998</v>
          </cell>
          <cell r="S132">
            <v>0</v>
          </cell>
          <cell r="T132">
            <v>0</v>
          </cell>
          <cell r="U132">
            <v>0</v>
          </cell>
          <cell r="V132">
            <v>0</v>
          </cell>
          <cell r="W132">
            <v>5.3962899919999998</v>
          </cell>
          <cell r="X132">
            <v>0</v>
          </cell>
          <cell r="Y132">
            <v>0</v>
          </cell>
          <cell r="Z132">
            <v>0</v>
          </cell>
          <cell r="AA132">
            <v>0</v>
          </cell>
          <cell r="AB132">
            <v>0</v>
          </cell>
          <cell r="AC132">
            <v>0</v>
          </cell>
          <cell r="AD132">
            <v>5.3962899919999998</v>
          </cell>
          <cell r="AE132">
            <v>0</v>
          </cell>
          <cell r="AF132">
            <v>0</v>
          </cell>
          <cell r="AG132">
            <v>0</v>
          </cell>
          <cell r="AH132">
            <v>0</v>
          </cell>
          <cell r="AI132">
            <v>5.3962899919999998</v>
          </cell>
          <cell r="AJ132">
            <v>0</v>
          </cell>
          <cell r="AK132">
            <v>0</v>
          </cell>
          <cell r="AL132">
            <v>0</v>
          </cell>
          <cell r="AM132">
            <v>0</v>
          </cell>
          <cell r="AN132">
            <v>0</v>
          </cell>
          <cell r="AO132">
            <v>0</v>
          </cell>
          <cell r="AP132">
            <v>0</v>
          </cell>
          <cell r="AQ132">
            <v>0</v>
          </cell>
          <cell r="AR132">
            <v>0</v>
          </cell>
          <cell r="AS132">
            <v>0</v>
          </cell>
          <cell r="AT132">
            <v>0</v>
          </cell>
          <cell r="AU132">
            <v>0</v>
          </cell>
          <cell r="AV132">
            <v>0</v>
          </cell>
          <cell r="AW132">
            <v>0</v>
          </cell>
          <cell r="AX132">
            <v>0</v>
          </cell>
          <cell r="AY132">
            <v>0</v>
          </cell>
          <cell r="AZ132">
            <v>0</v>
          </cell>
          <cell r="BA132">
            <v>0</v>
          </cell>
          <cell r="BB132" t="str">
            <v/>
          </cell>
          <cell r="BC132" t="str">
            <v/>
          </cell>
          <cell r="BD132" t="str">
            <v/>
          </cell>
          <cell r="BE132" t="str">
            <v/>
          </cell>
          <cell r="BF132">
            <v>0</v>
          </cell>
          <cell r="BG132">
            <v>5.3962899899999996</v>
          </cell>
          <cell r="BH132">
            <v>0</v>
          </cell>
          <cell r="BI132">
            <v>0</v>
          </cell>
          <cell r="BJ132">
            <v>0</v>
          </cell>
          <cell r="BK132">
            <v>0</v>
          </cell>
          <cell r="BL132">
            <v>5.3962899899999996</v>
          </cell>
          <cell r="BM132">
            <v>0</v>
          </cell>
          <cell r="BN132">
            <v>0</v>
          </cell>
          <cell r="BO132">
            <v>0</v>
          </cell>
          <cell r="BP132">
            <v>0</v>
          </cell>
          <cell r="BQ132">
            <v>0</v>
          </cell>
          <cell r="BR132">
            <v>0</v>
          </cell>
          <cell r="BS132">
            <v>5.3962899899999996</v>
          </cell>
          <cell r="BT132">
            <v>0</v>
          </cell>
          <cell r="BU132">
            <v>0</v>
          </cell>
          <cell r="BV132">
            <v>0</v>
          </cell>
          <cell r="BW132">
            <v>0</v>
          </cell>
          <cell r="BX132">
            <v>5.3962899899999996</v>
          </cell>
          <cell r="BY132">
            <v>0</v>
          </cell>
          <cell r="BZ132">
            <v>0</v>
          </cell>
          <cell r="CA132">
            <v>0</v>
          </cell>
          <cell r="CB132">
            <v>0</v>
          </cell>
          <cell r="CC132">
            <v>0</v>
          </cell>
          <cell r="CD132">
            <v>0</v>
          </cell>
          <cell r="CE132">
            <v>0</v>
          </cell>
          <cell r="CF132">
            <v>0</v>
          </cell>
          <cell r="CG132">
            <v>0</v>
          </cell>
          <cell r="CH132">
            <v>0</v>
          </cell>
          <cell r="CI132">
            <v>0</v>
          </cell>
          <cell r="CJ132">
            <v>0</v>
          </cell>
          <cell r="CK132">
            <v>0</v>
          </cell>
          <cell r="CL132">
            <v>0</v>
          </cell>
          <cell r="CM132">
            <v>0</v>
          </cell>
          <cell r="CN132">
            <v>0</v>
          </cell>
          <cell r="CO132">
            <v>0</v>
          </cell>
          <cell r="CP132">
            <v>0</v>
          </cell>
          <cell r="CQ132" t="str">
            <v/>
          </cell>
          <cell r="CR132" t="str">
            <v/>
          </cell>
          <cell r="CS132" t="str">
            <v/>
          </cell>
          <cell r="CT132" t="str">
            <v/>
          </cell>
          <cell r="CU132">
            <v>0</v>
          </cell>
          <cell r="CX132">
            <v>7.4583300000000001</v>
          </cell>
          <cell r="CY132">
            <v>7.4583300000000001</v>
          </cell>
          <cell r="CZ132">
            <v>0</v>
          </cell>
          <cell r="DA132">
            <v>0</v>
          </cell>
          <cell r="DB132">
            <v>0</v>
          </cell>
          <cell r="DE132">
            <v>7.4583300000000001</v>
          </cell>
          <cell r="DG132">
            <v>4.8923089100000006</v>
          </cell>
          <cell r="DH132">
            <v>2.9022966600000002</v>
          </cell>
          <cell r="DI132">
            <v>1.9900122499999999</v>
          </cell>
          <cell r="DJ132">
            <v>1.9900122499999999</v>
          </cell>
          <cell r="DK132">
            <v>0</v>
          </cell>
          <cell r="DL132">
            <v>0</v>
          </cell>
          <cell r="DM132">
            <v>0</v>
          </cell>
          <cell r="DN132">
            <v>2.9022966600000006</v>
          </cell>
          <cell r="DS132">
            <v>0</v>
          </cell>
          <cell r="DT132">
            <v>2.9022966600000006</v>
          </cell>
          <cell r="DU132">
            <v>0</v>
          </cell>
          <cell r="DV132">
            <v>0</v>
          </cell>
          <cell r="DW132">
            <v>0</v>
          </cell>
          <cell r="DX132" t="str">
            <v/>
          </cell>
          <cell r="DY132">
            <v>1</v>
          </cell>
          <cell r="DZ132" t="str">
            <v/>
          </cell>
          <cell r="EA132" t="str">
            <v/>
          </cell>
          <cell r="EB132" t="str">
            <v>1</v>
          </cell>
          <cell r="EC132">
            <v>2.9022966600000002</v>
          </cell>
          <cell r="ED132">
            <v>2.9022966600000002</v>
          </cell>
          <cell r="EE132">
            <v>0</v>
          </cell>
          <cell r="EF132">
            <v>0</v>
          </cell>
          <cell r="EG132">
            <v>0</v>
          </cell>
          <cell r="EH132">
            <v>0</v>
          </cell>
          <cell r="EI132">
            <v>0</v>
          </cell>
          <cell r="EJ132">
            <v>0</v>
          </cell>
          <cell r="EK132">
            <v>0</v>
          </cell>
          <cell r="EL132">
            <v>0</v>
          </cell>
          <cell r="EM132">
            <v>2.9022966600000002</v>
          </cell>
          <cell r="EN132">
            <v>2.9022966600000002</v>
          </cell>
          <cell r="EO132">
            <v>0</v>
          </cell>
          <cell r="EP132">
            <v>0</v>
          </cell>
          <cell r="EQ132">
            <v>0</v>
          </cell>
          <cell r="ER132">
            <v>0</v>
          </cell>
          <cell r="ES132">
            <v>0</v>
          </cell>
          <cell r="ET132">
            <v>0</v>
          </cell>
          <cell r="EU132">
            <v>0</v>
          </cell>
          <cell r="EV132">
            <v>0</v>
          </cell>
          <cell r="EW132">
            <v>0</v>
          </cell>
          <cell r="EX132">
            <v>0</v>
          </cell>
          <cell r="EY132">
            <v>0</v>
          </cell>
          <cell r="EZ132">
            <v>0</v>
          </cell>
          <cell r="FA132">
            <v>0</v>
          </cell>
          <cell r="FB132">
            <v>0</v>
          </cell>
          <cell r="FC132">
            <v>0</v>
          </cell>
          <cell r="FD132">
            <v>0</v>
          </cell>
          <cell r="FE132">
            <v>0</v>
          </cell>
          <cell r="FF132">
            <v>0</v>
          </cell>
          <cell r="FG132" t="str">
            <v/>
          </cell>
          <cell r="FH132">
            <v>1</v>
          </cell>
          <cell r="FI132" t="str">
            <v/>
          </cell>
          <cell r="FJ132" t="str">
            <v/>
          </cell>
          <cell r="FK132" t="str">
            <v>1</v>
          </cell>
          <cell r="FN132">
            <v>7.4583300000000001</v>
          </cell>
          <cell r="FO132">
            <v>0</v>
          </cell>
          <cell r="FP132">
            <v>0</v>
          </cell>
          <cell r="FQ132">
            <v>0</v>
          </cell>
          <cell r="FR132">
            <v>0</v>
          </cell>
          <cell r="FS132">
            <v>0</v>
          </cell>
          <cell r="FT132">
            <v>0</v>
          </cell>
          <cell r="FU132">
            <v>0</v>
          </cell>
          <cell r="FV132">
            <v>1</v>
          </cell>
          <cell r="FW132">
            <v>0</v>
          </cell>
          <cell r="FX132">
            <v>1</v>
          </cell>
          <cell r="FZ132">
            <v>0</v>
          </cell>
          <cell r="GA132">
            <v>0</v>
          </cell>
          <cell r="GB132">
            <v>0</v>
          </cell>
          <cell r="GC132">
            <v>0</v>
          </cell>
          <cell r="GD132">
            <v>0</v>
          </cell>
          <cell r="GE132">
            <v>0</v>
          </cell>
          <cell r="GF132">
            <v>0</v>
          </cell>
          <cell r="GG132">
            <v>0</v>
          </cell>
          <cell r="GH132">
            <v>0</v>
          </cell>
          <cell r="GI132">
            <v>0</v>
          </cell>
          <cell r="GJ132">
            <v>0</v>
          </cell>
          <cell r="GK132">
            <v>0</v>
          </cell>
          <cell r="GL132">
            <v>0</v>
          </cell>
          <cell r="GM132">
            <v>0</v>
          </cell>
          <cell r="GN132">
            <v>0</v>
          </cell>
          <cell r="GO132">
            <v>0</v>
          </cell>
          <cell r="GP132">
            <v>0</v>
          </cell>
          <cell r="GQ132">
            <v>0</v>
          </cell>
          <cell r="GR132">
            <v>0</v>
          </cell>
          <cell r="GS132">
            <v>0</v>
          </cell>
          <cell r="GT132">
            <v>0</v>
          </cell>
          <cell r="GU132">
            <v>0</v>
          </cell>
          <cell r="GV132">
            <v>0</v>
          </cell>
          <cell r="GW132">
            <v>0</v>
          </cell>
          <cell r="GX132">
            <v>0</v>
          </cell>
          <cell r="GY132">
            <v>0</v>
          </cell>
          <cell r="GZ132">
            <v>0</v>
          </cell>
          <cell r="HA132">
            <v>0</v>
          </cell>
          <cell r="HB132">
            <v>0</v>
          </cell>
          <cell r="HC132">
            <v>0</v>
          </cell>
          <cell r="HD132">
            <v>0</v>
          </cell>
          <cell r="HE132">
            <v>0</v>
          </cell>
          <cell r="HF132">
            <v>0</v>
          </cell>
          <cell r="HG132">
            <v>0</v>
          </cell>
          <cell r="HH132">
            <v>0</v>
          </cell>
          <cell r="HI132">
            <v>0</v>
          </cell>
          <cell r="HJ132">
            <v>0</v>
          </cell>
          <cell r="HK132">
            <v>0</v>
          </cell>
          <cell r="HL132">
            <v>0</v>
          </cell>
          <cell r="HM132">
            <v>0</v>
          </cell>
          <cell r="HN132">
            <v>0</v>
          </cell>
          <cell r="HO132">
            <v>0</v>
          </cell>
          <cell r="HP132">
            <v>0</v>
          </cell>
          <cell r="HQ132">
            <v>0</v>
          </cell>
          <cell r="HR132">
            <v>0</v>
          </cell>
          <cell r="HS132">
            <v>0</v>
          </cell>
          <cell r="HT132">
            <v>0</v>
          </cell>
          <cell r="HU132">
            <v>0</v>
          </cell>
          <cell r="HV132">
            <v>0</v>
          </cell>
          <cell r="HW132">
            <v>0</v>
          </cell>
          <cell r="HX132">
            <v>0</v>
          </cell>
          <cell r="HY132">
            <v>0</v>
          </cell>
          <cell r="HZ132">
            <v>0</v>
          </cell>
          <cell r="IA132">
            <v>0</v>
          </cell>
          <cell r="IB132">
            <v>0</v>
          </cell>
          <cell r="IC132">
            <v>0</v>
          </cell>
          <cell r="ID132">
            <v>0</v>
          </cell>
          <cell r="IE132">
            <v>0</v>
          </cell>
          <cell r="IF132">
            <v>0</v>
          </cell>
          <cell r="IG132">
            <v>0</v>
          </cell>
          <cell r="IH132">
            <v>0</v>
          </cell>
          <cell r="II132">
            <v>0</v>
          </cell>
          <cell r="IJ132">
            <v>0</v>
          </cell>
          <cell r="IK132">
            <v>0</v>
          </cell>
          <cell r="IL132">
            <v>0</v>
          </cell>
          <cell r="IM132">
            <v>0</v>
          </cell>
          <cell r="IN132">
            <v>0</v>
          </cell>
          <cell r="IO132">
            <v>0</v>
          </cell>
          <cell r="IP132">
            <v>0</v>
          </cell>
          <cell r="IQ132">
            <v>0</v>
          </cell>
          <cell r="IR132">
            <v>0</v>
          </cell>
          <cell r="IS132">
            <v>0</v>
          </cell>
          <cell r="IT132">
            <v>0</v>
          </cell>
          <cell r="IU132">
            <v>0</v>
          </cell>
          <cell r="IV132">
            <v>0</v>
          </cell>
          <cell r="IW132">
            <v>0</v>
          </cell>
          <cell r="IX132">
            <v>0</v>
          </cell>
          <cell r="IY132">
            <v>0</v>
          </cell>
          <cell r="IZ132">
            <v>0</v>
          </cell>
          <cell r="JA132">
            <v>0</v>
          </cell>
          <cell r="JB132">
            <v>0</v>
          </cell>
          <cell r="JC132">
            <v>0</v>
          </cell>
          <cell r="JD132">
            <v>0</v>
          </cell>
          <cell r="JE132">
            <v>0</v>
          </cell>
          <cell r="JF132">
            <v>0</v>
          </cell>
          <cell r="JG132">
            <v>0</v>
          </cell>
          <cell r="JH132">
            <v>0</v>
          </cell>
          <cell r="JI132">
            <v>0</v>
          </cell>
          <cell r="JJ132">
            <v>0</v>
          </cell>
          <cell r="JK132">
            <v>0</v>
          </cell>
          <cell r="JL132">
            <v>0</v>
          </cell>
          <cell r="JM132">
            <v>0</v>
          </cell>
          <cell r="JN132">
            <v>0</v>
          </cell>
          <cell r="JO132">
            <v>0</v>
          </cell>
          <cell r="JP132">
            <v>0</v>
          </cell>
          <cell r="JQ132">
            <v>0</v>
          </cell>
          <cell r="JR132">
            <v>0</v>
          </cell>
          <cell r="JS132">
            <v>0</v>
          </cell>
          <cell r="JT132">
            <v>0</v>
          </cell>
          <cell r="JU132">
            <v>0</v>
          </cell>
          <cell r="JV132">
            <v>0</v>
          </cell>
          <cell r="JW132">
            <v>0</v>
          </cell>
          <cell r="JX132">
            <v>0</v>
          </cell>
          <cell r="JY132">
            <v>0</v>
          </cell>
          <cell r="JZ132">
            <v>0</v>
          </cell>
          <cell r="KA132">
            <v>0</v>
          </cell>
          <cell r="KB132">
            <v>0</v>
          </cell>
          <cell r="KC132">
            <v>0</v>
          </cell>
          <cell r="KD132">
            <v>0</v>
          </cell>
          <cell r="KE132">
            <v>0</v>
          </cell>
          <cell r="KF132">
            <v>0</v>
          </cell>
          <cell r="KG132">
            <v>0</v>
          </cell>
          <cell r="KH132">
            <v>0</v>
          </cell>
          <cell r="KI132">
            <v>0</v>
          </cell>
          <cell r="KJ132">
            <v>0</v>
          </cell>
          <cell r="KK132">
            <v>0</v>
          </cell>
          <cell r="KL132">
            <v>0</v>
          </cell>
          <cell r="KM132">
            <v>0</v>
          </cell>
          <cell r="KN132">
            <v>0</v>
          </cell>
          <cell r="KO132">
            <v>0</v>
          </cell>
          <cell r="KP132">
            <v>0</v>
          </cell>
          <cell r="KQ132">
            <v>0</v>
          </cell>
          <cell r="KR132">
            <v>0</v>
          </cell>
          <cell r="KS132">
            <v>0</v>
          </cell>
          <cell r="KT132">
            <v>0</v>
          </cell>
          <cell r="KU132">
            <v>0</v>
          </cell>
          <cell r="KV132">
            <v>0</v>
          </cell>
          <cell r="KW132">
            <v>0</v>
          </cell>
          <cell r="KX132">
            <v>0</v>
          </cell>
          <cell r="KY132">
            <v>0</v>
          </cell>
          <cell r="KZ132">
            <v>0</v>
          </cell>
          <cell r="LA132">
            <v>0</v>
          </cell>
          <cell r="LB132">
            <v>0</v>
          </cell>
          <cell r="LC132">
            <v>0</v>
          </cell>
          <cell r="LD132">
            <v>0</v>
          </cell>
          <cell r="LE132">
            <v>0</v>
          </cell>
          <cell r="LF132">
            <v>0</v>
          </cell>
          <cell r="LG132">
            <v>0</v>
          </cell>
          <cell r="LH132">
            <v>0</v>
          </cell>
          <cell r="LI132">
            <v>0</v>
          </cell>
          <cell r="LJ132">
            <v>0</v>
          </cell>
          <cell r="LK132">
            <v>0</v>
          </cell>
          <cell r="LL132">
            <v>0</v>
          </cell>
          <cell r="LQ132">
            <v>0</v>
          </cell>
          <cell r="LR132">
            <v>0</v>
          </cell>
          <cell r="LS132">
            <v>0</v>
          </cell>
          <cell r="LT132">
            <v>0</v>
          </cell>
          <cell r="LU132">
            <v>0</v>
          </cell>
          <cell r="LX132">
            <v>0</v>
          </cell>
          <cell r="LY132">
            <v>0</v>
          </cell>
          <cell r="LZ132">
            <v>0</v>
          </cell>
          <cell r="MA132">
            <v>0</v>
          </cell>
          <cell r="MB132">
            <v>0</v>
          </cell>
          <cell r="MC132">
            <v>0</v>
          </cell>
          <cell r="MD132">
            <v>0</v>
          </cell>
          <cell r="ME132">
            <v>0</v>
          </cell>
          <cell r="MF132">
            <v>0</v>
          </cell>
          <cell r="MG132">
            <v>0</v>
          </cell>
          <cell r="MH132">
            <v>0</v>
          </cell>
          <cell r="MI132">
            <v>0</v>
          </cell>
          <cell r="MJ132">
            <v>0</v>
          </cell>
          <cell r="MK132">
            <v>0</v>
          </cell>
          <cell r="ML132">
            <v>0</v>
          </cell>
          <cell r="MM132">
            <v>0</v>
          </cell>
          <cell r="MN132">
            <v>0</v>
          </cell>
          <cell r="MO132">
            <v>0</v>
          </cell>
          <cell r="MP132">
            <v>0</v>
          </cell>
          <cell r="MQ132">
            <v>0</v>
          </cell>
          <cell r="MR132">
            <v>0</v>
          </cell>
          <cell r="MS132">
            <v>0</v>
          </cell>
          <cell r="MT132">
            <v>0</v>
          </cell>
          <cell r="MU132">
            <v>0</v>
          </cell>
          <cell r="MV132">
            <v>0</v>
          </cell>
          <cell r="MW132">
            <v>0</v>
          </cell>
          <cell r="MX132">
            <v>0</v>
          </cell>
          <cell r="MY132">
            <v>0</v>
          </cell>
          <cell r="MZ132">
            <v>0</v>
          </cell>
          <cell r="NA132">
            <v>0</v>
          </cell>
          <cell r="NB132">
            <v>0</v>
          </cell>
          <cell r="NC132">
            <v>0</v>
          </cell>
          <cell r="ND132">
            <v>0</v>
          </cell>
          <cell r="NE132">
            <v>0</v>
          </cell>
          <cell r="NF132">
            <v>0</v>
          </cell>
          <cell r="NG132">
            <v>0</v>
          </cell>
          <cell r="NH132">
            <v>0</v>
          </cell>
          <cell r="NI132">
            <v>0</v>
          </cell>
          <cell r="NJ132">
            <v>0</v>
          </cell>
          <cell r="NK132">
            <v>0</v>
          </cell>
          <cell r="NL132">
            <v>0</v>
          </cell>
          <cell r="NM132">
            <v>0</v>
          </cell>
          <cell r="NN132">
            <v>0</v>
          </cell>
          <cell r="NO132">
            <v>0</v>
          </cell>
          <cell r="NP132">
            <v>0</v>
          </cell>
          <cell r="NQ132">
            <v>0</v>
          </cell>
          <cell r="NR132">
            <v>0</v>
          </cell>
          <cell r="NS132">
            <v>0</v>
          </cell>
          <cell r="NT132">
            <v>0</v>
          </cell>
          <cell r="NU132">
            <v>0</v>
          </cell>
          <cell r="NV132">
            <v>0</v>
          </cell>
          <cell r="NW132">
            <v>0</v>
          </cell>
          <cell r="NX132">
            <v>0</v>
          </cell>
          <cell r="NY132">
            <v>0</v>
          </cell>
          <cell r="NZ132">
            <v>0</v>
          </cell>
          <cell r="OA132">
            <v>0</v>
          </cell>
          <cell r="OB132">
            <v>0</v>
          </cell>
          <cell r="OC132">
            <v>0</v>
          </cell>
          <cell r="OD132">
            <v>0</v>
          </cell>
          <cell r="OE132">
            <v>0</v>
          </cell>
          <cell r="OF132">
            <v>0</v>
          </cell>
          <cell r="OG132">
            <v>0</v>
          </cell>
          <cell r="OH132">
            <v>0</v>
          </cell>
          <cell r="OI132">
            <v>0</v>
          </cell>
          <cell r="OJ132">
            <v>0</v>
          </cell>
          <cell r="OL132">
            <v>2020</v>
          </cell>
          <cell r="OM132" t="str">
            <v>нд</v>
          </cell>
          <cell r="ON132">
            <v>2023</v>
          </cell>
          <cell r="OO132" t="str">
            <v>нд</v>
          </cell>
          <cell r="OP132" t="str">
            <v>п</v>
          </cell>
          <cell r="OT132">
            <v>8.9499960020000007</v>
          </cell>
        </row>
        <row r="133">
          <cell r="D133" t="str">
            <v>K_Che332</v>
          </cell>
          <cell r="E133">
            <v>9.0699960019999999</v>
          </cell>
          <cell r="H133">
            <v>9.0699959999999997</v>
          </cell>
          <cell r="J133">
            <v>8.0943942520000007</v>
          </cell>
          <cell r="K133">
            <v>5.3205804719999996</v>
          </cell>
          <cell r="L133">
            <v>2.7738137800000002</v>
          </cell>
          <cell r="M133">
            <v>0</v>
          </cell>
          <cell r="N133">
            <v>0</v>
          </cell>
          <cell r="O133">
            <v>0</v>
          </cell>
          <cell r="P133">
            <v>0</v>
          </cell>
          <cell r="Q133">
            <v>2.7738137800000002</v>
          </cell>
          <cell r="R133">
            <v>5.3205804720000005</v>
          </cell>
          <cell r="S133">
            <v>0</v>
          </cell>
          <cell r="T133">
            <v>0</v>
          </cell>
          <cell r="U133">
            <v>0</v>
          </cell>
          <cell r="V133">
            <v>0</v>
          </cell>
          <cell r="W133">
            <v>5.3205804720000005</v>
          </cell>
          <cell r="X133">
            <v>0</v>
          </cell>
          <cell r="Y133">
            <v>0</v>
          </cell>
          <cell r="Z133">
            <v>0</v>
          </cell>
          <cell r="AA133">
            <v>0</v>
          </cell>
          <cell r="AB133">
            <v>0</v>
          </cell>
          <cell r="AC133">
            <v>0</v>
          </cell>
          <cell r="AD133">
            <v>5.3205804720000005</v>
          </cell>
          <cell r="AE133">
            <v>0</v>
          </cell>
          <cell r="AF133">
            <v>0</v>
          </cell>
          <cell r="AG133">
            <v>0</v>
          </cell>
          <cell r="AH133">
            <v>0</v>
          </cell>
          <cell r="AI133">
            <v>5.3205804720000005</v>
          </cell>
          <cell r="AJ133">
            <v>0</v>
          </cell>
          <cell r="AK133">
            <v>0</v>
          </cell>
          <cell r="AL133">
            <v>0</v>
          </cell>
          <cell r="AM133">
            <v>0</v>
          </cell>
          <cell r="AN133">
            <v>0</v>
          </cell>
          <cell r="AO133">
            <v>0</v>
          </cell>
          <cell r="AP133">
            <v>0</v>
          </cell>
          <cell r="AQ133">
            <v>0</v>
          </cell>
          <cell r="AR133">
            <v>0</v>
          </cell>
          <cell r="AS133">
            <v>0</v>
          </cell>
          <cell r="AT133">
            <v>0</v>
          </cell>
          <cell r="AU133">
            <v>0</v>
          </cell>
          <cell r="AV133">
            <v>0</v>
          </cell>
          <cell r="AW133">
            <v>0</v>
          </cell>
          <cell r="AX133">
            <v>0</v>
          </cell>
          <cell r="AY133">
            <v>0</v>
          </cell>
          <cell r="AZ133">
            <v>0</v>
          </cell>
          <cell r="BA133">
            <v>0</v>
          </cell>
          <cell r="BB133" t="str">
            <v/>
          </cell>
          <cell r="BC133" t="str">
            <v/>
          </cell>
          <cell r="BD133" t="str">
            <v/>
          </cell>
          <cell r="BE133" t="str">
            <v/>
          </cell>
          <cell r="BF133">
            <v>0</v>
          </cell>
          <cell r="BG133">
            <v>5.3205804700000003</v>
          </cell>
          <cell r="BH133">
            <v>0</v>
          </cell>
          <cell r="BI133">
            <v>0</v>
          </cell>
          <cell r="BJ133">
            <v>0</v>
          </cell>
          <cell r="BK133">
            <v>0</v>
          </cell>
          <cell r="BL133">
            <v>5.3205804700000003</v>
          </cell>
          <cell r="BM133">
            <v>0</v>
          </cell>
          <cell r="BN133">
            <v>0</v>
          </cell>
          <cell r="BO133">
            <v>0</v>
          </cell>
          <cell r="BP133">
            <v>0</v>
          </cell>
          <cell r="BQ133">
            <v>0</v>
          </cell>
          <cell r="BR133">
            <v>0</v>
          </cell>
          <cell r="BS133">
            <v>5.3205804700000003</v>
          </cell>
          <cell r="BT133">
            <v>0</v>
          </cell>
          <cell r="BU133">
            <v>0</v>
          </cell>
          <cell r="BV133">
            <v>0</v>
          </cell>
          <cell r="BW133">
            <v>0</v>
          </cell>
          <cell r="BX133">
            <v>5.3205804700000003</v>
          </cell>
          <cell r="BY133">
            <v>0</v>
          </cell>
          <cell r="BZ133">
            <v>0</v>
          </cell>
          <cell r="CA133">
            <v>0</v>
          </cell>
          <cell r="CB133">
            <v>0</v>
          </cell>
          <cell r="CC133">
            <v>0</v>
          </cell>
          <cell r="CD133">
            <v>0</v>
          </cell>
          <cell r="CE133">
            <v>0</v>
          </cell>
          <cell r="CF133">
            <v>0</v>
          </cell>
          <cell r="CG133">
            <v>0</v>
          </cell>
          <cell r="CH133">
            <v>0</v>
          </cell>
          <cell r="CI133">
            <v>0</v>
          </cell>
          <cell r="CJ133">
            <v>0</v>
          </cell>
          <cell r="CK133">
            <v>0</v>
          </cell>
          <cell r="CL133">
            <v>0</v>
          </cell>
          <cell r="CM133">
            <v>0</v>
          </cell>
          <cell r="CN133">
            <v>0</v>
          </cell>
          <cell r="CO133">
            <v>0</v>
          </cell>
          <cell r="CP133">
            <v>0</v>
          </cell>
          <cell r="CQ133" t="str">
            <v/>
          </cell>
          <cell r="CR133" t="str">
            <v/>
          </cell>
          <cell r="CS133" t="str">
            <v/>
          </cell>
          <cell r="CT133" t="str">
            <v/>
          </cell>
          <cell r="CU133">
            <v>0</v>
          </cell>
          <cell r="CX133">
            <v>7.5583299999999998</v>
          </cell>
          <cell r="CY133">
            <v>7.5583299999999998</v>
          </cell>
          <cell r="CZ133">
            <v>0</v>
          </cell>
          <cell r="DA133">
            <v>0</v>
          </cell>
          <cell r="DB133">
            <v>0</v>
          </cell>
          <cell r="DE133">
            <v>7.5583299999999998</v>
          </cell>
          <cell r="DG133">
            <v>5.1867449599999995</v>
          </cell>
          <cell r="DH133">
            <v>2.7513870099999993</v>
          </cell>
          <cell r="DI133">
            <v>2.4353579500000002</v>
          </cell>
          <cell r="DJ133">
            <v>2.4353579500000002</v>
          </cell>
          <cell r="DK133">
            <v>0</v>
          </cell>
          <cell r="DL133">
            <v>0</v>
          </cell>
          <cell r="DM133">
            <v>0</v>
          </cell>
          <cell r="DN133">
            <v>2.7513870099999993</v>
          </cell>
          <cell r="DS133">
            <v>0</v>
          </cell>
          <cell r="DT133">
            <v>2.7513870099999993</v>
          </cell>
          <cell r="DU133">
            <v>0</v>
          </cell>
          <cell r="DV133">
            <v>0</v>
          </cell>
          <cell r="DW133">
            <v>0</v>
          </cell>
          <cell r="DX133" t="str">
            <v/>
          </cell>
          <cell r="DY133">
            <v>1</v>
          </cell>
          <cell r="DZ133" t="str">
            <v/>
          </cell>
          <cell r="EA133" t="str">
            <v/>
          </cell>
          <cell r="EB133" t="str">
            <v>1</v>
          </cell>
          <cell r="EC133">
            <v>2.7513870099999997</v>
          </cell>
          <cell r="ED133">
            <v>2.7513870099999997</v>
          </cell>
          <cell r="EE133">
            <v>0</v>
          </cell>
          <cell r="EF133">
            <v>0</v>
          </cell>
          <cell r="EG133">
            <v>0</v>
          </cell>
          <cell r="EH133">
            <v>0</v>
          </cell>
          <cell r="EI133">
            <v>0</v>
          </cell>
          <cell r="EJ133">
            <v>0</v>
          </cell>
          <cell r="EK133">
            <v>0</v>
          </cell>
          <cell r="EL133">
            <v>0</v>
          </cell>
          <cell r="EM133">
            <v>2.7513870099999997</v>
          </cell>
          <cell r="EN133">
            <v>2.7513870099999997</v>
          </cell>
          <cell r="EO133">
            <v>0</v>
          </cell>
          <cell r="EP133">
            <v>0</v>
          </cell>
          <cell r="EQ133">
            <v>0</v>
          </cell>
          <cell r="ER133">
            <v>0</v>
          </cell>
          <cell r="ES133">
            <v>0</v>
          </cell>
          <cell r="ET133">
            <v>0</v>
          </cell>
          <cell r="EU133">
            <v>0</v>
          </cell>
          <cell r="EV133">
            <v>0</v>
          </cell>
          <cell r="EW133">
            <v>0</v>
          </cell>
          <cell r="EX133">
            <v>0</v>
          </cell>
          <cell r="EY133">
            <v>0</v>
          </cell>
          <cell r="EZ133">
            <v>0</v>
          </cell>
          <cell r="FA133">
            <v>0</v>
          </cell>
          <cell r="FB133">
            <v>0</v>
          </cell>
          <cell r="FC133">
            <v>0</v>
          </cell>
          <cell r="FD133">
            <v>0</v>
          </cell>
          <cell r="FE133">
            <v>0</v>
          </cell>
          <cell r="FF133">
            <v>0</v>
          </cell>
          <cell r="FG133" t="str">
            <v/>
          </cell>
          <cell r="FH133">
            <v>1</v>
          </cell>
          <cell r="FI133" t="str">
            <v/>
          </cell>
          <cell r="FJ133" t="str">
            <v/>
          </cell>
          <cell r="FK133" t="str">
            <v>1</v>
          </cell>
          <cell r="FN133">
            <v>7.5583299999999998</v>
          </cell>
          <cell r="FO133">
            <v>0</v>
          </cell>
          <cell r="FP133">
            <v>0</v>
          </cell>
          <cell r="FQ133">
            <v>0</v>
          </cell>
          <cell r="FR133">
            <v>0</v>
          </cell>
          <cell r="FS133">
            <v>0</v>
          </cell>
          <cell r="FT133">
            <v>0</v>
          </cell>
          <cell r="FU133">
            <v>0</v>
          </cell>
          <cell r="FV133">
            <v>1</v>
          </cell>
          <cell r="FW133">
            <v>0</v>
          </cell>
          <cell r="FX133">
            <v>1</v>
          </cell>
          <cell r="FZ133">
            <v>0</v>
          </cell>
          <cell r="GA133">
            <v>0</v>
          </cell>
          <cell r="GB133">
            <v>0</v>
          </cell>
          <cell r="GC133">
            <v>0</v>
          </cell>
          <cell r="GD133">
            <v>0</v>
          </cell>
          <cell r="GE133">
            <v>0</v>
          </cell>
          <cell r="GF133">
            <v>0</v>
          </cell>
          <cell r="GG133">
            <v>0</v>
          </cell>
          <cell r="GH133">
            <v>0</v>
          </cell>
          <cell r="GI133">
            <v>0</v>
          </cell>
          <cell r="GJ133">
            <v>0</v>
          </cell>
          <cell r="GK133">
            <v>0</v>
          </cell>
          <cell r="GL133">
            <v>0</v>
          </cell>
          <cell r="GM133">
            <v>0</v>
          </cell>
          <cell r="GN133">
            <v>0</v>
          </cell>
          <cell r="GO133">
            <v>0</v>
          </cell>
          <cell r="GP133">
            <v>0</v>
          </cell>
          <cell r="GQ133">
            <v>0</v>
          </cell>
          <cell r="GR133">
            <v>0</v>
          </cell>
          <cell r="GS133">
            <v>0</v>
          </cell>
          <cell r="GT133">
            <v>0</v>
          </cell>
          <cell r="GU133">
            <v>0</v>
          </cell>
          <cell r="GV133">
            <v>0</v>
          </cell>
          <cell r="GW133">
            <v>0</v>
          </cell>
          <cell r="GX133">
            <v>0</v>
          </cell>
          <cell r="GY133">
            <v>0</v>
          </cell>
          <cell r="GZ133">
            <v>0</v>
          </cell>
          <cell r="HA133">
            <v>0</v>
          </cell>
          <cell r="HB133">
            <v>0</v>
          </cell>
          <cell r="HC133">
            <v>0</v>
          </cell>
          <cell r="HD133">
            <v>0</v>
          </cell>
          <cell r="HE133">
            <v>0</v>
          </cell>
          <cell r="HF133">
            <v>0</v>
          </cell>
          <cell r="HG133">
            <v>0</v>
          </cell>
          <cell r="HH133">
            <v>0</v>
          </cell>
          <cell r="HI133">
            <v>0</v>
          </cell>
          <cell r="HJ133">
            <v>0</v>
          </cell>
          <cell r="HK133">
            <v>0</v>
          </cell>
          <cell r="HL133">
            <v>0</v>
          </cell>
          <cell r="HM133">
            <v>0</v>
          </cell>
          <cell r="HN133">
            <v>0</v>
          </cell>
          <cell r="HO133">
            <v>0</v>
          </cell>
          <cell r="HP133">
            <v>0</v>
          </cell>
          <cell r="HQ133">
            <v>0</v>
          </cell>
          <cell r="HR133">
            <v>0</v>
          </cell>
          <cell r="HS133">
            <v>0</v>
          </cell>
          <cell r="HT133">
            <v>0</v>
          </cell>
          <cell r="HU133">
            <v>0</v>
          </cell>
          <cell r="HV133">
            <v>0</v>
          </cell>
          <cell r="HW133">
            <v>0</v>
          </cell>
          <cell r="HX133">
            <v>0</v>
          </cell>
          <cell r="HY133">
            <v>0</v>
          </cell>
          <cell r="HZ133">
            <v>0</v>
          </cell>
          <cell r="IA133">
            <v>0</v>
          </cell>
          <cell r="IB133">
            <v>0</v>
          </cell>
          <cell r="IC133">
            <v>0</v>
          </cell>
          <cell r="ID133">
            <v>0</v>
          </cell>
          <cell r="IE133">
            <v>0</v>
          </cell>
          <cell r="IF133">
            <v>0</v>
          </cell>
          <cell r="IG133">
            <v>0</v>
          </cell>
          <cell r="IH133">
            <v>0</v>
          </cell>
          <cell r="II133">
            <v>0</v>
          </cell>
          <cell r="IJ133">
            <v>0</v>
          </cell>
          <cell r="IK133">
            <v>0</v>
          </cell>
          <cell r="IL133">
            <v>0</v>
          </cell>
          <cell r="IM133">
            <v>0</v>
          </cell>
          <cell r="IN133">
            <v>0</v>
          </cell>
          <cell r="IO133">
            <v>0</v>
          </cell>
          <cell r="IP133">
            <v>0</v>
          </cell>
          <cell r="IQ133">
            <v>0</v>
          </cell>
          <cell r="IR133">
            <v>0</v>
          </cell>
          <cell r="IS133">
            <v>0</v>
          </cell>
          <cell r="IT133">
            <v>0</v>
          </cell>
          <cell r="IU133">
            <v>0</v>
          </cell>
          <cell r="IV133">
            <v>0</v>
          </cell>
          <cell r="IW133">
            <v>0</v>
          </cell>
          <cell r="IX133">
            <v>0</v>
          </cell>
          <cell r="IY133">
            <v>0</v>
          </cell>
          <cell r="IZ133">
            <v>0</v>
          </cell>
          <cell r="JA133">
            <v>0</v>
          </cell>
          <cell r="JB133">
            <v>0</v>
          </cell>
          <cell r="JC133">
            <v>0</v>
          </cell>
          <cell r="JD133">
            <v>0</v>
          </cell>
          <cell r="JE133">
            <v>0</v>
          </cell>
          <cell r="JF133">
            <v>0</v>
          </cell>
          <cell r="JG133">
            <v>0</v>
          </cell>
          <cell r="JH133">
            <v>0</v>
          </cell>
          <cell r="JI133">
            <v>0</v>
          </cell>
          <cell r="JJ133">
            <v>0</v>
          </cell>
          <cell r="JK133">
            <v>0</v>
          </cell>
          <cell r="JL133">
            <v>0</v>
          </cell>
          <cell r="JM133">
            <v>0</v>
          </cell>
          <cell r="JN133">
            <v>0</v>
          </cell>
          <cell r="JO133">
            <v>0</v>
          </cell>
          <cell r="JP133">
            <v>0</v>
          </cell>
          <cell r="JQ133">
            <v>0</v>
          </cell>
          <cell r="JR133">
            <v>0</v>
          </cell>
          <cell r="JS133">
            <v>0</v>
          </cell>
          <cell r="JT133">
            <v>0</v>
          </cell>
          <cell r="JU133">
            <v>0</v>
          </cell>
          <cell r="JV133">
            <v>0</v>
          </cell>
          <cell r="JW133">
            <v>0</v>
          </cell>
          <cell r="JX133">
            <v>0</v>
          </cell>
          <cell r="JY133">
            <v>0</v>
          </cell>
          <cell r="JZ133">
            <v>0</v>
          </cell>
          <cell r="KA133">
            <v>0</v>
          </cell>
          <cell r="KB133">
            <v>0</v>
          </cell>
          <cell r="KC133">
            <v>0</v>
          </cell>
          <cell r="KD133">
            <v>0</v>
          </cell>
          <cell r="KE133">
            <v>0</v>
          </cell>
          <cell r="KF133">
            <v>0</v>
          </cell>
          <cell r="KG133">
            <v>0</v>
          </cell>
          <cell r="KH133">
            <v>0</v>
          </cell>
          <cell r="KI133">
            <v>0</v>
          </cell>
          <cell r="KJ133">
            <v>0</v>
          </cell>
          <cell r="KK133">
            <v>0</v>
          </cell>
          <cell r="KL133">
            <v>0</v>
          </cell>
          <cell r="KM133">
            <v>0</v>
          </cell>
          <cell r="KN133">
            <v>0</v>
          </cell>
          <cell r="KO133">
            <v>0</v>
          </cell>
          <cell r="KP133">
            <v>0</v>
          </cell>
          <cell r="KQ133">
            <v>0</v>
          </cell>
          <cell r="KR133">
            <v>0</v>
          </cell>
          <cell r="KS133">
            <v>0</v>
          </cell>
          <cell r="KT133">
            <v>0</v>
          </cell>
          <cell r="KU133">
            <v>0</v>
          </cell>
          <cell r="KV133">
            <v>0</v>
          </cell>
          <cell r="KW133">
            <v>0</v>
          </cell>
          <cell r="KX133">
            <v>0</v>
          </cell>
          <cell r="KY133">
            <v>0</v>
          </cell>
          <cell r="KZ133">
            <v>0</v>
          </cell>
          <cell r="LA133">
            <v>0</v>
          </cell>
          <cell r="LB133">
            <v>0</v>
          </cell>
          <cell r="LC133">
            <v>0</v>
          </cell>
          <cell r="LD133">
            <v>0</v>
          </cell>
          <cell r="LE133">
            <v>0</v>
          </cell>
          <cell r="LF133">
            <v>0</v>
          </cell>
          <cell r="LG133">
            <v>0</v>
          </cell>
          <cell r="LH133">
            <v>0</v>
          </cell>
          <cell r="LI133">
            <v>0</v>
          </cell>
          <cell r="LJ133">
            <v>0</v>
          </cell>
          <cell r="LK133">
            <v>0</v>
          </cell>
          <cell r="LL133">
            <v>0</v>
          </cell>
          <cell r="LQ133">
            <v>0</v>
          </cell>
          <cell r="LR133">
            <v>0</v>
          </cell>
          <cell r="LS133">
            <v>0</v>
          </cell>
          <cell r="LT133">
            <v>0</v>
          </cell>
          <cell r="LU133">
            <v>0</v>
          </cell>
          <cell r="LX133">
            <v>0</v>
          </cell>
          <cell r="LY133">
            <v>0</v>
          </cell>
          <cell r="LZ133">
            <v>0</v>
          </cell>
          <cell r="MA133">
            <v>0</v>
          </cell>
          <cell r="MB133">
            <v>0</v>
          </cell>
          <cell r="MC133">
            <v>0</v>
          </cell>
          <cell r="MD133">
            <v>0</v>
          </cell>
          <cell r="ME133">
            <v>0</v>
          </cell>
          <cell r="MF133">
            <v>0</v>
          </cell>
          <cell r="MG133">
            <v>0</v>
          </cell>
          <cell r="MH133">
            <v>0</v>
          </cell>
          <cell r="MI133">
            <v>0</v>
          </cell>
          <cell r="MJ133">
            <v>0</v>
          </cell>
          <cell r="MK133">
            <v>0</v>
          </cell>
          <cell r="ML133">
            <v>0</v>
          </cell>
          <cell r="MM133">
            <v>0</v>
          </cell>
          <cell r="MN133">
            <v>0</v>
          </cell>
          <cell r="MO133">
            <v>0</v>
          </cell>
          <cell r="MP133">
            <v>0</v>
          </cell>
          <cell r="MQ133">
            <v>0</v>
          </cell>
          <cell r="MR133">
            <v>0</v>
          </cell>
          <cell r="MS133">
            <v>0</v>
          </cell>
          <cell r="MT133">
            <v>0</v>
          </cell>
          <cell r="MU133">
            <v>0</v>
          </cell>
          <cell r="MV133">
            <v>0</v>
          </cell>
          <cell r="MW133">
            <v>0</v>
          </cell>
          <cell r="MX133">
            <v>0</v>
          </cell>
          <cell r="MY133">
            <v>0</v>
          </cell>
          <cell r="MZ133">
            <v>0</v>
          </cell>
          <cell r="NA133">
            <v>0</v>
          </cell>
          <cell r="NB133">
            <v>0</v>
          </cell>
          <cell r="NC133">
            <v>0</v>
          </cell>
          <cell r="ND133">
            <v>0</v>
          </cell>
          <cell r="NE133">
            <v>0</v>
          </cell>
          <cell r="NF133">
            <v>0</v>
          </cell>
          <cell r="NG133">
            <v>0</v>
          </cell>
          <cell r="NH133">
            <v>0</v>
          </cell>
          <cell r="NI133">
            <v>0</v>
          </cell>
          <cell r="NJ133">
            <v>0</v>
          </cell>
          <cell r="NK133">
            <v>0</v>
          </cell>
          <cell r="NL133">
            <v>0</v>
          </cell>
          <cell r="NM133">
            <v>0</v>
          </cell>
          <cell r="NN133">
            <v>0</v>
          </cell>
          <cell r="NO133">
            <v>0</v>
          </cell>
          <cell r="NP133">
            <v>0</v>
          </cell>
          <cell r="NQ133">
            <v>0</v>
          </cell>
          <cell r="NR133">
            <v>0</v>
          </cell>
          <cell r="NS133">
            <v>0</v>
          </cell>
          <cell r="NT133">
            <v>0</v>
          </cell>
          <cell r="NU133">
            <v>0</v>
          </cell>
          <cell r="NV133">
            <v>0</v>
          </cell>
          <cell r="NW133">
            <v>0</v>
          </cell>
          <cell r="NX133">
            <v>0</v>
          </cell>
          <cell r="NY133">
            <v>0</v>
          </cell>
          <cell r="NZ133">
            <v>0</v>
          </cell>
          <cell r="OA133">
            <v>0</v>
          </cell>
          <cell r="OB133">
            <v>0</v>
          </cell>
          <cell r="OC133">
            <v>0</v>
          </cell>
          <cell r="OD133">
            <v>0</v>
          </cell>
          <cell r="OE133">
            <v>0</v>
          </cell>
          <cell r="OF133">
            <v>0</v>
          </cell>
          <cell r="OG133">
            <v>0</v>
          </cell>
          <cell r="OH133">
            <v>0</v>
          </cell>
          <cell r="OI133">
            <v>0</v>
          </cell>
          <cell r="OJ133">
            <v>0</v>
          </cell>
          <cell r="OL133">
            <v>2020</v>
          </cell>
          <cell r="OM133" t="str">
            <v>нд</v>
          </cell>
          <cell r="ON133">
            <v>2023</v>
          </cell>
          <cell r="OO133" t="str">
            <v>нд</v>
          </cell>
          <cell r="OP133" t="str">
            <v>п</v>
          </cell>
          <cell r="OT133">
            <v>9.0699960019999999</v>
          </cell>
        </row>
        <row r="134">
          <cell r="D134" t="str">
            <v>K_Che333</v>
          </cell>
          <cell r="E134">
            <v>8.0700000060000008</v>
          </cell>
          <cell r="H134">
            <v>8.07</v>
          </cell>
          <cell r="J134">
            <v>7.4362326660000004</v>
          </cell>
          <cell r="K134">
            <v>5.0450137260000005</v>
          </cell>
          <cell r="L134">
            <v>2.3912189399999999</v>
          </cell>
          <cell r="M134">
            <v>0</v>
          </cell>
          <cell r="N134">
            <v>0</v>
          </cell>
          <cell r="O134">
            <v>0</v>
          </cell>
          <cell r="P134">
            <v>0</v>
          </cell>
          <cell r="Q134">
            <v>2.3912189399999999</v>
          </cell>
          <cell r="R134">
            <v>5.0450137260000005</v>
          </cell>
          <cell r="S134">
            <v>0</v>
          </cell>
          <cell r="T134">
            <v>0</v>
          </cell>
          <cell r="U134">
            <v>0</v>
          </cell>
          <cell r="V134">
            <v>0</v>
          </cell>
          <cell r="W134">
            <v>5.0450137260000005</v>
          </cell>
          <cell r="X134">
            <v>0</v>
          </cell>
          <cell r="Y134">
            <v>0</v>
          </cell>
          <cell r="Z134">
            <v>0</v>
          </cell>
          <cell r="AA134">
            <v>0</v>
          </cell>
          <cell r="AB134">
            <v>0</v>
          </cell>
          <cell r="AC134">
            <v>0</v>
          </cell>
          <cell r="AD134">
            <v>5.0450137260000005</v>
          </cell>
          <cell r="AE134">
            <v>0</v>
          </cell>
          <cell r="AF134">
            <v>0</v>
          </cell>
          <cell r="AG134">
            <v>0</v>
          </cell>
          <cell r="AH134">
            <v>0</v>
          </cell>
          <cell r="AI134">
            <v>5.0450137260000005</v>
          </cell>
          <cell r="AJ134">
            <v>0</v>
          </cell>
          <cell r="AK134">
            <v>0</v>
          </cell>
          <cell r="AL134">
            <v>0</v>
          </cell>
          <cell r="AM134">
            <v>0</v>
          </cell>
          <cell r="AN134">
            <v>0</v>
          </cell>
          <cell r="AO134">
            <v>0</v>
          </cell>
          <cell r="AP134">
            <v>0</v>
          </cell>
          <cell r="AQ134">
            <v>0</v>
          </cell>
          <cell r="AR134">
            <v>0</v>
          </cell>
          <cell r="AS134">
            <v>0</v>
          </cell>
          <cell r="AT134">
            <v>0</v>
          </cell>
          <cell r="AU134">
            <v>0</v>
          </cell>
          <cell r="AV134">
            <v>0</v>
          </cell>
          <cell r="AW134">
            <v>0</v>
          </cell>
          <cell r="AX134">
            <v>0</v>
          </cell>
          <cell r="AY134">
            <v>0</v>
          </cell>
          <cell r="AZ134">
            <v>0</v>
          </cell>
          <cell r="BA134">
            <v>0</v>
          </cell>
          <cell r="BB134" t="str">
            <v/>
          </cell>
          <cell r="BC134" t="str">
            <v/>
          </cell>
          <cell r="BD134" t="str">
            <v/>
          </cell>
          <cell r="BE134" t="str">
            <v/>
          </cell>
          <cell r="BF134">
            <v>0</v>
          </cell>
          <cell r="BG134">
            <v>5.04501372</v>
          </cell>
          <cell r="BH134">
            <v>0</v>
          </cell>
          <cell r="BI134">
            <v>0</v>
          </cell>
          <cell r="BJ134">
            <v>0</v>
          </cell>
          <cell r="BK134">
            <v>0</v>
          </cell>
          <cell r="BL134">
            <v>5.04501372</v>
          </cell>
          <cell r="BM134">
            <v>0</v>
          </cell>
          <cell r="BN134">
            <v>0</v>
          </cell>
          <cell r="BO134">
            <v>0</v>
          </cell>
          <cell r="BP134">
            <v>0</v>
          </cell>
          <cell r="BQ134">
            <v>0</v>
          </cell>
          <cell r="BR134">
            <v>0</v>
          </cell>
          <cell r="BS134">
            <v>5.04501372</v>
          </cell>
          <cell r="BT134">
            <v>0</v>
          </cell>
          <cell r="BU134">
            <v>0</v>
          </cell>
          <cell r="BV134">
            <v>0</v>
          </cell>
          <cell r="BW134">
            <v>0</v>
          </cell>
          <cell r="BX134">
            <v>5.04501372</v>
          </cell>
          <cell r="BY134">
            <v>0</v>
          </cell>
          <cell r="BZ134">
            <v>0</v>
          </cell>
          <cell r="CA134">
            <v>0</v>
          </cell>
          <cell r="CB134">
            <v>0</v>
          </cell>
          <cell r="CC134">
            <v>0</v>
          </cell>
          <cell r="CD134">
            <v>0</v>
          </cell>
          <cell r="CE134">
            <v>0</v>
          </cell>
          <cell r="CF134">
            <v>0</v>
          </cell>
          <cell r="CG134">
            <v>0</v>
          </cell>
          <cell r="CH134">
            <v>0</v>
          </cell>
          <cell r="CI134">
            <v>0</v>
          </cell>
          <cell r="CJ134">
            <v>0</v>
          </cell>
          <cell r="CK134">
            <v>0</v>
          </cell>
          <cell r="CL134">
            <v>0</v>
          </cell>
          <cell r="CM134">
            <v>0</v>
          </cell>
          <cell r="CN134">
            <v>0</v>
          </cell>
          <cell r="CO134">
            <v>0</v>
          </cell>
          <cell r="CP134">
            <v>0</v>
          </cell>
          <cell r="CQ134" t="str">
            <v/>
          </cell>
          <cell r="CR134" t="str">
            <v/>
          </cell>
          <cell r="CS134" t="str">
            <v/>
          </cell>
          <cell r="CT134" t="str">
            <v/>
          </cell>
          <cell r="CU134">
            <v>0</v>
          </cell>
          <cell r="CX134">
            <v>6.7249999999999996</v>
          </cell>
          <cell r="CY134">
            <v>6.7249999999999996</v>
          </cell>
          <cell r="CZ134">
            <v>0</v>
          </cell>
          <cell r="DA134">
            <v>0</v>
          </cell>
          <cell r="DB134">
            <v>0</v>
          </cell>
          <cell r="DE134">
            <v>6.7249999999999996</v>
          </cell>
          <cell r="DG134">
            <v>4.8907733799999997</v>
          </cell>
          <cell r="DH134">
            <v>2.8468124699999997</v>
          </cell>
          <cell r="DI134">
            <v>2.04396091</v>
          </cell>
          <cell r="DJ134">
            <v>2.04396091</v>
          </cell>
          <cell r="DK134">
            <v>0</v>
          </cell>
          <cell r="DL134">
            <v>0</v>
          </cell>
          <cell r="DM134">
            <v>0</v>
          </cell>
          <cell r="DN134">
            <v>2.8468124699999997</v>
          </cell>
          <cell r="DS134">
            <v>0</v>
          </cell>
          <cell r="DT134">
            <v>2.8468124699999997</v>
          </cell>
          <cell r="DU134">
            <v>0</v>
          </cell>
          <cell r="DV134">
            <v>0</v>
          </cell>
          <cell r="DW134">
            <v>0</v>
          </cell>
          <cell r="DX134" t="str">
            <v/>
          </cell>
          <cell r="DY134">
            <v>1</v>
          </cell>
          <cell r="DZ134" t="str">
            <v/>
          </cell>
          <cell r="EA134" t="str">
            <v/>
          </cell>
          <cell r="EB134" t="str">
            <v>1</v>
          </cell>
          <cell r="EC134">
            <v>2.8468124700000002</v>
          </cell>
          <cell r="ED134">
            <v>2.8468124700000002</v>
          </cell>
          <cell r="EE134">
            <v>0</v>
          </cell>
          <cell r="EF134">
            <v>0</v>
          </cell>
          <cell r="EG134">
            <v>0</v>
          </cell>
          <cell r="EH134">
            <v>0</v>
          </cell>
          <cell r="EI134">
            <v>0</v>
          </cell>
          <cell r="EJ134">
            <v>0</v>
          </cell>
          <cell r="EK134">
            <v>0</v>
          </cell>
          <cell r="EL134">
            <v>0</v>
          </cell>
          <cell r="EM134">
            <v>2.8468124700000002</v>
          </cell>
          <cell r="EN134">
            <v>2.8468124700000002</v>
          </cell>
          <cell r="EO134">
            <v>0</v>
          </cell>
          <cell r="EP134">
            <v>0</v>
          </cell>
          <cell r="EQ134">
            <v>0</v>
          </cell>
          <cell r="ER134">
            <v>0</v>
          </cell>
          <cell r="ES134">
            <v>0</v>
          </cell>
          <cell r="ET134">
            <v>0</v>
          </cell>
          <cell r="EU134">
            <v>0</v>
          </cell>
          <cell r="EV134">
            <v>0</v>
          </cell>
          <cell r="EW134">
            <v>0</v>
          </cell>
          <cell r="EX134">
            <v>0</v>
          </cell>
          <cell r="EY134">
            <v>0</v>
          </cell>
          <cell r="EZ134">
            <v>0</v>
          </cell>
          <cell r="FA134">
            <v>0</v>
          </cell>
          <cell r="FB134">
            <v>0</v>
          </cell>
          <cell r="FC134">
            <v>0</v>
          </cell>
          <cell r="FD134">
            <v>0</v>
          </cell>
          <cell r="FE134">
            <v>0</v>
          </cell>
          <cell r="FF134">
            <v>0</v>
          </cell>
          <cell r="FG134" t="str">
            <v/>
          </cell>
          <cell r="FH134">
            <v>1</v>
          </cell>
          <cell r="FI134" t="str">
            <v/>
          </cell>
          <cell r="FJ134" t="str">
            <v/>
          </cell>
          <cell r="FK134" t="str">
            <v>1</v>
          </cell>
          <cell r="FN134">
            <v>6.7249999999999996</v>
          </cell>
          <cell r="FO134">
            <v>0</v>
          </cell>
          <cell r="FP134">
            <v>0</v>
          </cell>
          <cell r="FQ134">
            <v>0</v>
          </cell>
          <cell r="FR134">
            <v>0</v>
          </cell>
          <cell r="FS134">
            <v>0</v>
          </cell>
          <cell r="FT134">
            <v>0</v>
          </cell>
          <cell r="FU134">
            <v>0</v>
          </cell>
          <cell r="FV134">
            <v>1</v>
          </cell>
          <cell r="FW134">
            <v>0</v>
          </cell>
          <cell r="FX134">
            <v>1</v>
          </cell>
          <cell r="FZ134">
            <v>0</v>
          </cell>
          <cell r="GA134">
            <v>0</v>
          </cell>
          <cell r="GB134">
            <v>0</v>
          </cell>
          <cell r="GC134">
            <v>0</v>
          </cell>
          <cell r="GD134">
            <v>0</v>
          </cell>
          <cell r="GE134">
            <v>0</v>
          </cell>
          <cell r="GF134">
            <v>0</v>
          </cell>
          <cell r="GG134">
            <v>0</v>
          </cell>
          <cell r="GH134">
            <v>0</v>
          </cell>
          <cell r="GI134">
            <v>0</v>
          </cell>
          <cell r="GJ134">
            <v>0</v>
          </cell>
          <cell r="GK134">
            <v>0</v>
          </cell>
          <cell r="GL134">
            <v>0</v>
          </cell>
          <cell r="GM134">
            <v>0</v>
          </cell>
          <cell r="GN134">
            <v>0</v>
          </cell>
          <cell r="GO134">
            <v>0</v>
          </cell>
          <cell r="GP134">
            <v>0</v>
          </cell>
          <cell r="GQ134">
            <v>0</v>
          </cell>
          <cell r="GR134">
            <v>0</v>
          </cell>
          <cell r="GS134">
            <v>0</v>
          </cell>
          <cell r="GT134">
            <v>0</v>
          </cell>
          <cell r="GU134">
            <v>0</v>
          </cell>
          <cell r="GV134">
            <v>0</v>
          </cell>
          <cell r="GW134">
            <v>0</v>
          </cell>
          <cell r="GX134">
            <v>0</v>
          </cell>
          <cell r="GY134">
            <v>0</v>
          </cell>
          <cell r="GZ134">
            <v>0</v>
          </cell>
          <cell r="HA134">
            <v>0</v>
          </cell>
          <cell r="HB134">
            <v>0</v>
          </cell>
          <cell r="HC134">
            <v>0</v>
          </cell>
          <cell r="HD134">
            <v>0</v>
          </cell>
          <cell r="HE134">
            <v>0</v>
          </cell>
          <cell r="HF134">
            <v>0</v>
          </cell>
          <cell r="HG134">
            <v>0</v>
          </cell>
          <cell r="HH134">
            <v>0</v>
          </cell>
          <cell r="HI134">
            <v>0</v>
          </cell>
          <cell r="HJ134">
            <v>0</v>
          </cell>
          <cell r="HK134">
            <v>0</v>
          </cell>
          <cell r="HL134">
            <v>0</v>
          </cell>
          <cell r="HM134">
            <v>0</v>
          </cell>
          <cell r="HN134">
            <v>0</v>
          </cell>
          <cell r="HO134">
            <v>0</v>
          </cell>
          <cell r="HP134">
            <v>0</v>
          </cell>
          <cell r="HQ134">
            <v>0</v>
          </cell>
          <cell r="HR134">
            <v>0</v>
          </cell>
          <cell r="HS134">
            <v>0</v>
          </cell>
          <cell r="HT134">
            <v>0</v>
          </cell>
          <cell r="HU134">
            <v>0</v>
          </cell>
          <cell r="HV134">
            <v>0</v>
          </cell>
          <cell r="HW134">
            <v>0</v>
          </cell>
          <cell r="HX134">
            <v>0</v>
          </cell>
          <cell r="HY134">
            <v>0</v>
          </cell>
          <cell r="HZ134">
            <v>0</v>
          </cell>
          <cell r="IA134">
            <v>0</v>
          </cell>
          <cell r="IB134">
            <v>0</v>
          </cell>
          <cell r="IC134">
            <v>0</v>
          </cell>
          <cell r="ID134">
            <v>0</v>
          </cell>
          <cell r="IE134">
            <v>0</v>
          </cell>
          <cell r="IF134">
            <v>0</v>
          </cell>
          <cell r="IG134">
            <v>0</v>
          </cell>
          <cell r="IH134">
            <v>0</v>
          </cell>
          <cell r="II134">
            <v>0</v>
          </cell>
          <cell r="IJ134">
            <v>0</v>
          </cell>
          <cell r="IK134">
            <v>0</v>
          </cell>
          <cell r="IL134">
            <v>0</v>
          </cell>
          <cell r="IM134">
            <v>0</v>
          </cell>
          <cell r="IN134">
            <v>0</v>
          </cell>
          <cell r="IO134">
            <v>0</v>
          </cell>
          <cell r="IP134">
            <v>0</v>
          </cell>
          <cell r="IQ134">
            <v>0</v>
          </cell>
          <cell r="IR134">
            <v>0</v>
          </cell>
          <cell r="IS134">
            <v>0</v>
          </cell>
          <cell r="IT134">
            <v>0</v>
          </cell>
          <cell r="IU134">
            <v>0</v>
          </cell>
          <cell r="IV134">
            <v>0</v>
          </cell>
          <cell r="IW134">
            <v>0</v>
          </cell>
          <cell r="IX134">
            <v>0</v>
          </cell>
          <cell r="IY134">
            <v>0</v>
          </cell>
          <cell r="IZ134">
            <v>0</v>
          </cell>
          <cell r="JA134">
            <v>0</v>
          </cell>
          <cell r="JB134">
            <v>0</v>
          </cell>
          <cell r="JC134">
            <v>0</v>
          </cell>
          <cell r="JD134">
            <v>0</v>
          </cell>
          <cell r="JE134">
            <v>0</v>
          </cell>
          <cell r="JF134">
            <v>0</v>
          </cell>
          <cell r="JG134">
            <v>0</v>
          </cell>
          <cell r="JH134">
            <v>0</v>
          </cell>
          <cell r="JI134">
            <v>0</v>
          </cell>
          <cell r="JJ134">
            <v>0</v>
          </cell>
          <cell r="JK134">
            <v>0</v>
          </cell>
          <cell r="JL134">
            <v>0</v>
          </cell>
          <cell r="JM134">
            <v>0</v>
          </cell>
          <cell r="JN134">
            <v>0</v>
          </cell>
          <cell r="JO134">
            <v>0</v>
          </cell>
          <cell r="JP134">
            <v>0</v>
          </cell>
          <cell r="JQ134">
            <v>0</v>
          </cell>
          <cell r="JR134">
            <v>0</v>
          </cell>
          <cell r="JS134">
            <v>0</v>
          </cell>
          <cell r="JT134">
            <v>0</v>
          </cell>
          <cell r="JU134">
            <v>0</v>
          </cell>
          <cell r="JV134">
            <v>0</v>
          </cell>
          <cell r="JW134">
            <v>0</v>
          </cell>
          <cell r="JX134">
            <v>0</v>
          </cell>
          <cell r="JY134">
            <v>0</v>
          </cell>
          <cell r="JZ134">
            <v>0</v>
          </cell>
          <cell r="KA134">
            <v>0</v>
          </cell>
          <cell r="KB134">
            <v>0</v>
          </cell>
          <cell r="KC134">
            <v>0</v>
          </cell>
          <cell r="KD134">
            <v>0</v>
          </cell>
          <cell r="KE134">
            <v>0</v>
          </cell>
          <cell r="KF134">
            <v>0</v>
          </cell>
          <cell r="KG134">
            <v>0</v>
          </cell>
          <cell r="KH134">
            <v>0</v>
          </cell>
          <cell r="KI134">
            <v>0</v>
          </cell>
          <cell r="KJ134">
            <v>0</v>
          </cell>
          <cell r="KK134">
            <v>0</v>
          </cell>
          <cell r="KL134">
            <v>0</v>
          </cell>
          <cell r="KM134">
            <v>0</v>
          </cell>
          <cell r="KN134">
            <v>0</v>
          </cell>
          <cell r="KO134">
            <v>0</v>
          </cell>
          <cell r="KP134">
            <v>0</v>
          </cell>
          <cell r="KQ134">
            <v>0</v>
          </cell>
          <cell r="KR134">
            <v>0</v>
          </cell>
          <cell r="KS134">
            <v>0</v>
          </cell>
          <cell r="KT134">
            <v>0</v>
          </cell>
          <cell r="KU134">
            <v>0</v>
          </cell>
          <cell r="KV134">
            <v>0</v>
          </cell>
          <cell r="KW134">
            <v>0</v>
          </cell>
          <cell r="KX134">
            <v>0</v>
          </cell>
          <cell r="KY134">
            <v>0</v>
          </cell>
          <cell r="KZ134">
            <v>0</v>
          </cell>
          <cell r="LA134">
            <v>0</v>
          </cell>
          <cell r="LB134">
            <v>0</v>
          </cell>
          <cell r="LC134">
            <v>0</v>
          </cell>
          <cell r="LD134">
            <v>0</v>
          </cell>
          <cell r="LE134">
            <v>0</v>
          </cell>
          <cell r="LF134">
            <v>0</v>
          </cell>
          <cell r="LG134">
            <v>0</v>
          </cell>
          <cell r="LH134">
            <v>0</v>
          </cell>
          <cell r="LI134">
            <v>0</v>
          </cell>
          <cell r="LJ134">
            <v>0</v>
          </cell>
          <cell r="LK134">
            <v>0</v>
          </cell>
          <cell r="LL134">
            <v>0</v>
          </cell>
          <cell r="LQ134">
            <v>0</v>
          </cell>
          <cell r="LR134">
            <v>0</v>
          </cell>
          <cell r="LS134">
            <v>0</v>
          </cell>
          <cell r="LT134">
            <v>0</v>
          </cell>
          <cell r="LU134">
            <v>0</v>
          </cell>
          <cell r="LX134">
            <v>0</v>
          </cell>
          <cell r="LY134">
            <v>0</v>
          </cell>
          <cell r="LZ134">
            <v>0</v>
          </cell>
          <cell r="MA134">
            <v>0</v>
          </cell>
          <cell r="MB134">
            <v>0</v>
          </cell>
          <cell r="MC134">
            <v>0</v>
          </cell>
          <cell r="MD134">
            <v>0</v>
          </cell>
          <cell r="ME134">
            <v>0</v>
          </cell>
          <cell r="MF134">
            <v>0</v>
          </cell>
          <cell r="MG134">
            <v>0</v>
          </cell>
          <cell r="MH134">
            <v>0</v>
          </cell>
          <cell r="MI134">
            <v>0</v>
          </cell>
          <cell r="MJ134">
            <v>0</v>
          </cell>
          <cell r="MK134">
            <v>0</v>
          </cell>
          <cell r="ML134">
            <v>0</v>
          </cell>
          <cell r="MM134">
            <v>0</v>
          </cell>
          <cell r="MN134">
            <v>0</v>
          </cell>
          <cell r="MO134">
            <v>0</v>
          </cell>
          <cell r="MP134">
            <v>0</v>
          </cell>
          <cell r="MQ134">
            <v>0</v>
          </cell>
          <cell r="MR134">
            <v>0</v>
          </cell>
          <cell r="MS134">
            <v>0</v>
          </cell>
          <cell r="MT134">
            <v>0</v>
          </cell>
          <cell r="MU134">
            <v>0</v>
          </cell>
          <cell r="MV134">
            <v>0</v>
          </cell>
          <cell r="MW134">
            <v>0</v>
          </cell>
          <cell r="MX134">
            <v>0</v>
          </cell>
          <cell r="MY134">
            <v>0</v>
          </cell>
          <cell r="MZ134">
            <v>0</v>
          </cell>
          <cell r="NA134">
            <v>0</v>
          </cell>
          <cell r="NB134">
            <v>0</v>
          </cell>
          <cell r="NC134">
            <v>0</v>
          </cell>
          <cell r="ND134">
            <v>0</v>
          </cell>
          <cell r="NE134">
            <v>0</v>
          </cell>
          <cell r="NF134">
            <v>0</v>
          </cell>
          <cell r="NG134">
            <v>0</v>
          </cell>
          <cell r="NH134">
            <v>0</v>
          </cell>
          <cell r="NI134">
            <v>0</v>
          </cell>
          <cell r="NJ134">
            <v>0</v>
          </cell>
          <cell r="NK134">
            <v>0</v>
          </cell>
          <cell r="NL134">
            <v>0</v>
          </cell>
          <cell r="NM134">
            <v>0</v>
          </cell>
          <cell r="NN134">
            <v>0</v>
          </cell>
          <cell r="NO134">
            <v>0</v>
          </cell>
          <cell r="NP134">
            <v>0</v>
          </cell>
          <cell r="NQ134">
            <v>0</v>
          </cell>
          <cell r="NR134">
            <v>0</v>
          </cell>
          <cell r="NS134">
            <v>0</v>
          </cell>
          <cell r="NT134">
            <v>0</v>
          </cell>
          <cell r="NU134">
            <v>0</v>
          </cell>
          <cell r="NV134">
            <v>0</v>
          </cell>
          <cell r="NW134">
            <v>0</v>
          </cell>
          <cell r="NX134">
            <v>0</v>
          </cell>
          <cell r="NY134">
            <v>0</v>
          </cell>
          <cell r="NZ134">
            <v>0</v>
          </cell>
          <cell r="OA134">
            <v>0</v>
          </cell>
          <cell r="OB134">
            <v>0</v>
          </cell>
          <cell r="OC134">
            <v>0</v>
          </cell>
          <cell r="OD134">
            <v>0</v>
          </cell>
          <cell r="OE134">
            <v>0</v>
          </cell>
          <cell r="OF134">
            <v>0</v>
          </cell>
          <cell r="OG134">
            <v>0</v>
          </cell>
          <cell r="OH134">
            <v>0</v>
          </cell>
          <cell r="OI134">
            <v>0</v>
          </cell>
          <cell r="OJ134">
            <v>0</v>
          </cell>
          <cell r="OL134">
            <v>2020</v>
          </cell>
          <cell r="OM134" t="str">
            <v>нд</v>
          </cell>
          <cell r="ON134">
            <v>2023</v>
          </cell>
          <cell r="OO134" t="str">
            <v>нд</v>
          </cell>
          <cell r="OP134" t="str">
            <v>п</v>
          </cell>
          <cell r="OT134">
            <v>8.0700000060000008</v>
          </cell>
        </row>
        <row r="135">
          <cell r="D135" t="str">
            <v>K_Che334</v>
          </cell>
          <cell r="E135">
            <v>6.9637680020000019</v>
          </cell>
          <cell r="H135">
            <v>6.963768</v>
          </cell>
          <cell r="J135">
            <v>6.6007464920000025</v>
          </cell>
          <cell r="K135">
            <v>3.889307012000002</v>
          </cell>
          <cell r="L135">
            <v>2.7114394800000001</v>
          </cell>
          <cell r="M135">
            <v>0</v>
          </cell>
          <cell r="N135">
            <v>0</v>
          </cell>
          <cell r="O135">
            <v>0</v>
          </cell>
          <cell r="P135">
            <v>0</v>
          </cell>
          <cell r="Q135">
            <v>2.7114394800000001</v>
          </cell>
          <cell r="R135">
            <v>3.8893070120000015</v>
          </cell>
          <cell r="S135">
            <v>0</v>
          </cell>
          <cell r="T135">
            <v>0</v>
          </cell>
          <cell r="U135">
            <v>0</v>
          </cell>
          <cell r="V135">
            <v>0</v>
          </cell>
          <cell r="W135">
            <v>3.8893070120000015</v>
          </cell>
          <cell r="X135">
            <v>0</v>
          </cell>
          <cell r="Y135">
            <v>0</v>
          </cell>
          <cell r="Z135">
            <v>0</v>
          </cell>
          <cell r="AA135">
            <v>0</v>
          </cell>
          <cell r="AB135">
            <v>0</v>
          </cell>
          <cell r="AC135">
            <v>0</v>
          </cell>
          <cell r="AD135">
            <v>3.8893070120000015</v>
          </cell>
          <cell r="AE135">
            <v>0</v>
          </cell>
          <cell r="AF135">
            <v>0</v>
          </cell>
          <cell r="AG135">
            <v>0</v>
          </cell>
          <cell r="AH135">
            <v>0</v>
          </cell>
          <cell r="AI135">
            <v>3.8893070120000015</v>
          </cell>
          <cell r="AJ135">
            <v>0</v>
          </cell>
          <cell r="AK135">
            <v>0</v>
          </cell>
          <cell r="AL135">
            <v>0</v>
          </cell>
          <cell r="AM135">
            <v>0</v>
          </cell>
          <cell r="AN135">
            <v>0</v>
          </cell>
          <cell r="AO135">
            <v>0</v>
          </cell>
          <cell r="AP135">
            <v>0</v>
          </cell>
          <cell r="AQ135">
            <v>0</v>
          </cell>
          <cell r="AR135">
            <v>0</v>
          </cell>
          <cell r="AS135">
            <v>0</v>
          </cell>
          <cell r="AT135">
            <v>0</v>
          </cell>
          <cell r="AU135">
            <v>0</v>
          </cell>
          <cell r="AV135">
            <v>0</v>
          </cell>
          <cell r="AW135">
            <v>0</v>
          </cell>
          <cell r="AX135">
            <v>0</v>
          </cell>
          <cell r="AY135">
            <v>0</v>
          </cell>
          <cell r="AZ135">
            <v>0</v>
          </cell>
          <cell r="BA135">
            <v>0</v>
          </cell>
          <cell r="BB135" t="str">
            <v/>
          </cell>
          <cell r="BC135" t="str">
            <v/>
          </cell>
          <cell r="BD135" t="str">
            <v/>
          </cell>
          <cell r="BE135" t="str">
            <v/>
          </cell>
          <cell r="BF135">
            <v>0</v>
          </cell>
          <cell r="BG135">
            <v>3.88930701</v>
          </cell>
          <cell r="BH135">
            <v>0</v>
          </cell>
          <cell r="BI135">
            <v>0</v>
          </cell>
          <cell r="BJ135">
            <v>0</v>
          </cell>
          <cell r="BK135">
            <v>0</v>
          </cell>
          <cell r="BL135">
            <v>3.88930701</v>
          </cell>
          <cell r="BM135">
            <v>0</v>
          </cell>
          <cell r="BN135">
            <v>0</v>
          </cell>
          <cell r="BO135">
            <v>0</v>
          </cell>
          <cell r="BP135">
            <v>0</v>
          </cell>
          <cell r="BQ135">
            <v>0</v>
          </cell>
          <cell r="BR135">
            <v>0</v>
          </cell>
          <cell r="BS135">
            <v>3.88930701</v>
          </cell>
          <cell r="BT135">
            <v>0</v>
          </cell>
          <cell r="BU135">
            <v>0</v>
          </cell>
          <cell r="BV135">
            <v>0</v>
          </cell>
          <cell r="BW135">
            <v>0</v>
          </cell>
          <cell r="BX135">
            <v>3.88930701</v>
          </cell>
          <cell r="BY135">
            <v>0</v>
          </cell>
          <cell r="BZ135">
            <v>0</v>
          </cell>
          <cell r="CA135">
            <v>0</v>
          </cell>
          <cell r="CB135">
            <v>0</v>
          </cell>
          <cell r="CC135">
            <v>0</v>
          </cell>
          <cell r="CD135">
            <v>0</v>
          </cell>
          <cell r="CE135">
            <v>0</v>
          </cell>
          <cell r="CF135">
            <v>0</v>
          </cell>
          <cell r="CG135">
            <v>0</v>
          </cell>
          <cell r="CH135">
            <v>0</v>
          </cell>
          <cell r="CI135">
            <v>0</v>
          </cell>
          <cell r="CJ135">
            <v>0</v>
          </cell>
          <cell r="CK135">
            <v>0</v>
          </cell>
          <cell r="CL135">
            <v>0</v>
          </cell>
          <cell r="CM135">
            <v>0</v>
          </cell>
          <cell r="CN135">
            <v>0</v>
          </cell>
          <cell r="CO135">
            <v>0</v>
          </cell>
          <cell r="CP135">
            <v>0</v>
          </cell>
          <cell r="CQ135" t="str">
            <v/>
          </cell>
          <cell r="CR135" t="str">
            <v/>
          </cell>
          <cell r="CS135" t="str">
            <v/>
          </cell>
          <cell r="CT135" t="str">
            <v/>
          </cell>
          <cell r="CU135">
            <v>0</v>
          </cell>
          <cell r="CX135">
            <v>5.8031400000000009</v>
          </cell>
          <cell r="CY135">
            <v>5.8031400000000009</v>
          </cell>
          <cell r="CZ135">
            <v>0</v>
          </cell>
          <cell r="DA135">
            <v>0</v>
          </cell>
          <cell r="DB135">
            <v>0</v>
          </cell>
          <cell r="DE135">
            <v>5.8031400000000009</v>
          </cell>
          <cell r="DG135">
            <v>3.0158687600000009</v>
          </cell>
          <cell r="DH135">
            <v>1.8615233400000006</v>
          </cell>
          <cell r="DI135">
            <v>1.1543454200000001</v>
          </cell>
          <cell r="DJ135">
            <v>1.1543454200000001</v>
          </cell>
          <cell r="DK135">
            <v>0</v>
          </cell>
          <cell r="DL135">
            <v>0</v>
          </cell>
          <cell r="DM135">
            <v>0</v>
          </cell>
          <cell r="DN135">
            <v>1.86152334</v>
          </cell>
          <cell r="DS135">
            <v>0</v>
          </cell>
          <cell r="DT135">
            <v>1.86152334</v>
          </cell>
          <cell r="DU135">
            <v>0</v>
          </cell>
          <cell r="DV135">
            <v>0</v>
          </cell>
          <cell r="DW135">
            <v>0</v>
          </cell>
          <cell r="DX135" t="str">
            <v/>
          </cell>
          <cell r="DY135">
            <v>1</v>
          </cell>
          <cell r="DZ135" t="str">
            <v/>
          </cell>
          <cell r="EA135" t="str">
            <v/>
          </cell>
          <cell r="EB135" t="str">
            <v>1</v>
          </cell>
          <cell r="EC135">
            <v>1.8615233400000002</v>
          </cell>
          <cell r="ED135">
            <v>1.8615233400000002</v>
          </cell>
          <cell r="EE135">
            <v>0</v>
          </cell>
          <cell r="EF135">
            <v>0</v>
          </cell>
          <cell r="EG135">
            <v>0</v>
          </cell>
          <cell r="EH135">
            <v>0</v>
          </cell>
          <cell r="EI135">
            <v>0</v>
          </cell>
          <cell r="EJ135">
            <v>0</v>
          </cell>
          <cell r="EK135">
            <v>0</v>
          </cell>
          <cell r="EL135">
            <v>0</v>
          </cell>
          <cell r="EM135">
            <v>1.8615233400000002</v>
          </cell>
          <cell r="EN135">
            <v>1.8615233400000002</v>
          </cell>
          <cell r="EO135">
            <v>0</v>
          </cell>
          <cell r="EP135">
            <v>0</v>
          </cell>
          <cell r="EQ135">
            <v>0</v>
          </cell>
          <cell r="ER135">
            <v>0</v>
          </cell>
          <cell r="ES135">
            <v>0</v>
          </cell>
          <cell r="ET135">
            <v>0</v>
          </cell>
          <cell r="EU135">
            <v>0</v>
          </cell>
          <cell r="EV135">
            <v>0</v>
          </cell>
          <cell r="EW135">
            <v>0</v>
          </cell>
          <cell r="EX135">
            <v>0</v>
          </cell>
          <cell r="EY135">
            <v>0</v>
          </cell>
          <cell r="EZ135">
            <v>0</v>
          </cell>
          <cell r="FA135">
            <v>0</v>
          </cell>
          <cell r="FB135">
            <v>0</v>
          </cell>
          <cell r="FC135">
            <v>0</v>
          </cell>
          <cell r="FD135">
            <v>0</v>
          </cell>
          <cell r="FE135">
            <v>0</v>
          </cell>
          <cell r="FF135">
            <v>0</v>
          </cell>
          <cell r="FG135" t="str">
            <v/>
          </cell>
          <cell r="FH135">
            <v>1</v>
          </cell>
          <cell r="FI135" t="str">
            <v/>
          </cell>
          <cell r="FJ135" t="str">
            <v/>
          </cell>
          <cell r="FK135" t="str">
            <v>1</v>
          </cell>
          <cell r="FN135">
            <v>5.8031400000000009</v>
          </cell>
          <cell r="FO135">
            <v>0</v>
          </cell>
          <cell r="FP135">
            <v>0</v>
          </cell>
          <cell r="FQ135">
            <v>0</v>
          </cell>
          <cell r="FR135">
            <v>0</v>
          </cell>
          <cell r="FS135">
            <v>0</v>
          </cell>
          <cell r="FT135">
            <v>0</v>
          </cell>
          <cell r="FU135">
            <v>0</v>
          </cell>
          <cell r="FV135">
            <v>1</v>
          </cell>
          <cell r="FW135">
            <v>0</v>
          </cell>
          <cell r="FX135">
            <v>1</v>
          </cell>
          <cell r="FZ135">
            <v>0</v>
          </cell>
          <cell r="GA135">
            <v>0</v>
          </cell>
          <cell r="GB135">
            <v>0</v>
          </cell>
          <cell r="GC135">
            <v>0</v>
          </cell>
          <cell r="GD135">
            <v>0</v>
          </cell>
          <cell r="GE135">
            <v>0</v>
          </cell>
          <cell r="GF135">
            <v>0</v>
          </cell>
          <cell r="GG135">
            <v>0</v>
          </cell>
          <cell r="GH135">
            <v>0</v>
          </cell>
          <cell r="GI135">
            <v>0</v>
          </cell>
          <cell r="GJ135">
            <v>0</v>
          </cell>
          <cell r="GK135">
            <v>0</v>
          </cell>
          <cell r="GL135">
            <v>0</v>
          </cell>
          <cell r="GM135">
            <v>0</v>
          </cell>
          <cell r="GN135">
            <v>0</v>
          </cell>
          <cell r="GO135">
            <v>0</v>
          </cell>
          <cell r="GP135">
            <v>0</v>
          </cell>
          <cell r="GQ135">
            <v>0</v>
          </cell>
          <cell r="GR135">
            <v>0</v>
          </cell>
          <cell r="GS135">
            <v>0</v>
          </cell>
          <cell r="GT135">
            <v>0</v>
          </cell>
          <cell r="GU135">
            <v>0</v>
          </cell>
          <cell r="GV135">
            <v>0</v>
          </cell>
          <cell r="GW135">
            <v>0</v>
          </cell>
          <cell r="GX135">
            <v>0</v>
          </cell>
          <cell r="GY135">
            <v>0</v>
          </cell>
          <cell r="GZ135">
            <v>0</v>
          </cell>
          <cell r="HA135">
            <v>0</v>
          </cell>
          <cell r="HB135">
            <v>0</v>
          </cell>
          <cell r="HC135">
            <v>0</v>
          </cell>
          <cell r="HD135">
            <v>0</v>
          </cell>
          <cell r="HE135">
            <v>0</v>
          </cell>
          <cell r="HF135">
            <v>0</v>
          </cell>
          <cell r="HG135">
            <v>0</v>
          </cell>
          <cell r="HH135">
            <v>0</v>
          </cell>
          <cell r="HI135">
            <v>0</v>
          </cell>
          <cell r="HJ135">
            <v>0</v>
          </cell>
          <cell r="HK135">
            <v>0</v>
          </cell>
          <cell r="HL135">
            <v>0</v>
          </cell>
          <cell r="HM135">
            <v>0</v>
          </cell>
          <cell r="HN135">
            <v>0</v>
          </cell>
          <cell r="HO135">
            <v>0</v>
          </cell>
          <cell r="HP135">
            <v>0</v>
          </cell>
          <cell r="HQ135">
            <v>0</v>
          </cell>
          <cell r="HR135">
            <v>0</v>
          </cell>
          <cell r="HS135">
            <v>0</v>
          </cell>
          <cell r="HT135">
            <v>0</v>
          </cell>
          <cell r="HU135">
            <v>0</v>
          </cell>
          <cell r="HV135">
            <v>0</v>
          </cell>
          <cell r="HW135">
            <v>0</v>
          </cell>
          <cell r="HX135">
            <v>0</v>
          </cell>
          <cell r="HY135">
            <v>0</v>
          </cell>
          <cell r="HZ135">
            <v>0</v>
          </cell>
          <cell r="IA135">
            <v>0</v>
          </cell>
          <cell r="IB135">
            <v>0</v>
          </cell>
          <cell r="IC135">
            <v>0</v>
          </cell>
          <cell r="ID135">
            <v>0</v>
          </cell>
          <cell r="IE135">
            <v>0</v>
          </cell>
          <cell r="IF135">
            <v>0</v>
          </cell>
          <cell r="IG135">
            <v>0</v>
          </cell>
          <cell r="IH135">
            <v>0</v>
          </cell>
          <cell r="II135">
            <v>0</v>
          </cell>
          <cell r="IJ135">
            <v>0</v>
          </cell>
          <cell r="IK135">
            <v>0</v>
          </cell>
          <cell r="IL135">
            <v>0</v>
          </cell>
          <cell r="IM135">
            <v>0</v>
          </cell>
          <cell r="IN135">
            <v>0</v>
          </cell>
          <cell r="IO135">
            <v>0</v>
          </cell>
          <cell r="IP135">
            <v>0</v>
          </cell>
          <cell r="IQ135">
            <v>0</v>
          </cell>
          <cell r="IR135">
            <v>0</v>
          </cell>
          <cell r="IS135">
            <v>0</v>
          </cell>
          <cell r="IT135">
            <v>0</v>
          </cell>
          <cell r="IU135">
            <v>0</v>
          </cell>
          <cell r="IV135">
            <v>0</v>
          </cell>
          <cell r="IW135">
            <v>0</v>
          </cell>
          <cell r="IX135">
            <v>0</v>
          </cell>
          <cell r="IY135">
            <v>0</v>
          </cell>
          <cell r="IZ135">
            <v>0</v>
          </cell>
          <cell r="JA135">
            <v>0</v>
          </cell>
          <cell r="JB135">
            <v>0</v>
          </cell>
          <cell r="JC135">
            <v>0</v>
          </cell>
          <cell r="JD135">
            <v>0</v>
          </cell>
          <cell r="JE135">
            <v>0</v>
          </cell>
          <cell r="JF135">
            <v>0</v>
          </cell>
          <cell r="JG135">
            <v>0</v>
          </cell>
          <cell r="JH135">
            <v>0</v>
          </cell>
          <cell r="JI135">
            <v>0</v>
          </cell>
          <cell r="JJ135">
            <v>0</v>
          </cell>
          <cell r="JK135">
            <v>0</v>
          </cell>
          <cell r="JL135">
            <v>0</v>
          </cell>
          <cell r="JM135">
            <v>0</v>
          </cell>
          <cell r="JN135">
            <v>0</v>
          </cell>
          <cell r="JO135">
            <v>0</v>
          </cell>
          <cell r="JP135">
            <v>0</v>
          </cell>
          <cell r="JQ135">
            <v>0</v>
          </cell>
          <cell r="JR135">
            <v>0</v>
          </cell>
          <cell r="JS135">
            <v>0</v>
          </cell>
          <cell r="JT135">
            <v>0</v>
          </cell>
          <cell r="JU135">
            <v>0</v>
          </cell>
          <cell r="JV135">
            <v>0</v>
          </cell>
          <cell r="JW135">
            <v>0</v>
          </cell>
          <cell r="JX135">
            <v>0</v>
          </cell>
          <cell r="JY135">
            <v>0</v>
          </cell>
          <cell r="JZ135">
            <v>0</v>
          </cell>
          <cell r="KA135">
            <v>0</v>
          </cell>
          <cell r="KB135">
            <v>0</v>
          </cell>
          <cell r="KC135">
            <v>0</v>
          </cell>
          <cell r="KD135">
            <v>0</v>
          </cell>
          <cell r="KE135">
            <v>0</v>
          </cell>
          <cell r="KF135">
            <v>0</v>
          </cell>
          <cell r="KG135">
            <v>0</v>
          </cell>
          <cell r="KH135">
            <v>0</v>
          </cell>
          <cell r="KI135">
            <v>0</v>
          </cell>
          <cell r="KJ135">
            <v>0</v>
          </cell>
          <cell r="KK135">
            <v>0</v>
          </cell>
          <cell r="KL135">
            <v>0</v>
          </cell>
          <cell r="KM135">
            <v>0</v>
          </cell>
          <cell r="KN135">
            <v>0</v>
          </cell>
          <cell r="KO135">
            <v>0</v>
          </cell>
          <cell r="KP135">
            <v>0</v>
          </cell>
          <cell r="KQ135">
            <v>0</v>
          </cell>
          <cell r="KR135">
            <v>0</v>
          </cell>
          <cell r="KS135">
            <v>0</v>
          </cell>
          <cell r="KT135">
            <v>0</v>
          </cell>
          <cell r="KU135">
            <v>0</v>
          </cell>
          <cell r="KV135">
            <v>0</v>
          </cell>
          <cell r="KW135">
            <v>0</v>
          </cell>
          <cell r="KX135">
            <v>0</v>
          </cell>
          <cell r="KY135">
            <v>0</v>
          </cell>
          <cell r="KZ135">
            <v>0</v>
          </cell>
          <cell r="LA135">
            <v>0</v>
          </cell>
          <cell r="LB135">
            <v>0</v>
          </cell>
          <cell r="LC135">
            <v>0</v>
          </cell>
          <cell r="LD135">
            <v>0</v>
          </cell>
          <cell r="LE135">
            <v>0</v>
          </cell>
          <cell r="LF135">
            <v>0</v>
          </cell>
          <cell r="LG135">
            <v>0</v>
          </cell>
          <cell r="LH135">
            <v>0</v>
          </cell>
          <cell r="LI135">
            <v>0</v>
          </cell>
          <cell r="LJ135">
            <v>0</v>
          </cell>
          <cell r="LK135">
            <v>0</v>
          </cell>
          <cell r="LL135">
            <v>0</v>
          </cell>
          <cell r="LQ135">
            <v>0</v>
          </cell>
          <cell r="LR135">
            <v>0</v>
          </cell>
          <cell r="LS135">
            <v>0</v>
          </cell>
          <cell r="LT135">
            <v>0</v>
          </cell>
          <cell r="LU135">
            <v>0</v>
          </cell>
          <cell r="LX135">
            <v>0</v>
          </cell>
          <cell r="LY135">
            <v>0</v>
          </cell>
          <cell r="LZ135">
            <v>0</v>
          </cell>
          <cell r="MA135">
            <v>0</v>
          </cell>
          <cell r="MB135">
            <v>0</v>
          </cell>
          <cell r="MC135">
            <v>0</v>
          </cell>
          <cell r="MD135">
            <v>0</v>
          </cell>
          <cell r="ME135">
            <v>0</v>
          </cell>
          <cell r="MF135">
            <v>0</v>
          </cell>
          <cell r="MG135">
            <v>0</v>
          </cell>
          <cell r="MH135">
            <v>0</v>
          </cell>
          <cell r="MI135">
            <v>0</v>
          </cell>
          <cell r="MJ135">
            <v>0</v>
          </cell>
          <cell r="MK135">
            <v>0</v>
          </cell>
          <cell r="ML135">
            <v>0</v>
          </cell>
          <cell r="MM135">
            <v>0</v>
          </cell>
          <cell r="MN135">
            <v>0</v>
          </cell>
          <cell r="MO135">
            <v>0</v>
          </cell>
          <cell r="MP135">
            <v>0</v>
          </cell>
          <cell r="MQ135">
            <v>0</v>
          </cell>
          <cell r="MR135">
            <v>0</v>
          </cell>
          <cell r="MS135">
            <v>0</v>
          </cell>
          <cell r="MT135">
            <v>0</v>
          </cell>
          <cell r="MU135">
            <v>0</v>
          </cell>
          <cell r="MV135">
            <v>0</v>
          </cell>
          <cell r="MW135">
            <v>0</v>
          </cell>
          <cell r="MX135">
            <v>0</v>
          </cell>
          <cell r="MY135">
            <v>0</v>
          </cell>
          <cell r="MZ135">
            <v>0</v>
          </cell>
          <cell r="NA135">
            <v>0</v>
          </cell>
          <cell r="NB135">
            <v>0</v>
          </cell>
          <cell r="NC135">
            <v>0</v>
          </cell>
          <cell r="ND135">
            <v>0</v>
          </cell>
          <cell r="NE135">
            <v>0</v>
          </cell>
          <cell r="NF135">
            <v>0</v>
          </cell>
          <cell r="NG135">
            <v>0</v>
          </cell>
          <cell r="NH135">
            <v>0</v>
          </cell>
          <cell r="NI135">
            <v>0</v>
          </cell>
          <cell r="NJ135">
            <v>0</v>
          </cell>
          <cell r="NK135">
            <v>0</v>
          </cell>
          <cell r="NL135">
            <v>0</v>
          </cell>
          <cell r="NM135">
            <v>0</v>
          </cell>
          <cell r="NN135">
            <v>0</v>
          </cell>
          <cell r="NO135">
            <v>0</v>
          </cell>
          <cell r="NP135">
            <v>0</v>
          </cell>
          <cell r="NQ135">
            <v>0</v>
          </cell>
          <cell r="NR135">
            <v>0</v>
          </cell>
          <cell r="NS135">
            <v>0</v>
          </cell>
          <cell r="NT135">
            <v>0</v>
          </cell>
          <cell r="NU135">
            <v>0</v>
          </cell>
          <cell r="NV135">
            <v>0</v>
          </cell>
          <cell r="NW135">
            <v>0</v>
          </cell>
          <cell r="NX135">
            <v>0</v>
          </cell>
          <cell r="NY135">
            <v>0</v>
          </cell>
          <cell r="NZ135">
            <v>0</v>
          </cell>
          <cell r="OA135">
            <v>0</v>
          </cell>
          <cell r="OB135">
            <v>0</v>
          </cell>
          <cell r="OC135">
            <v>0</v>
          </cell>
          <cell r="OD135">
            <v>0</v>
          </cell>
          <cell r="OE135">
            <v>0</v>
          </cell>
          <cell r="OF135">
            <v>0</v>
          </cell>
          <cell r="OG135">
            <v>0</v>
          </cell>
          <cell r="OH135">
            <v>0</v>
          </cell>
          <cell r="OI135">
            <v>0</v>
          </cell>
          <cell r="OJ135">
            <v>0</v>
          </cell>
          <cell r="OL135">
            <v>2020</v>
          </cell>
          <cell r="OM135" t="str">
            <v>нд</v>
          </cell>
          <cell r="ON135">
            <v>2023</v>
          </cell>
          <cell r="OO135" t="str">
            <v>нд</v>
          </cell>
          <cell r="OP135" t="str">
            <v>п</v>
          </cell>
          <cell r="OT135">
            <v>6.9637680020000019</v>
          </cell>
        </row>
        <row r="136">
          <cell r="D136" t="str">
            <v>K_Che335</v>
          </cell>
          <cell r="E136">
            <v>13.850004003999999</v>
          </cell>
          <cell r="H136">
            <v>13.850004</v>
          </cell>
          <cell r="J136">
            <v>12.847690294</v>
          </cell>
          <cell r="K136">
            <v>9.9232453739999986</v>
          </cell>
          <cell r="L136">
            <v>2.92444492</v>
          </cell>
          <cell r="M136">
            <v>0</v>
          </cell>
          <cell r="N136">
            <v>0</v>
          </cell>
          <cell r="O136">
            <v>0</v>
          </cell>
          <cell r="P136">
            <v>0</v>
          </cell>
          <cell r="Q136">
            <v>2.92444492</v>
          </cell>
          <cell r="R136">
            <v>9.9232453740000004</v>
          </cell>
          <cell r="S136">
            <v>0</v>
          </cell>
          <cell r="T136">
            <v>0</v>
          </cell>
          <cell r="U136">
            <v>0</v>
          </cell>
          <cell r="V136">
            <v>0</v>
          </cell>
          <cell r="W136">
            <v>9.9232453740000004</v>
          </cell>
          <cell r="X136">
            <v>0</v>
          </cell>
          <cell r="Y136">
            <v>0</v>
          </cell>
          <cell r="Z136">
            <v>0</v>
          </cell>
          <cell r="AA136">
            <v>0</v>
          </cell>
          <cell r="AB136">
            <v>0</v>
          </cell>
          <cell r="AC136">
            <v>0</v>
          </cell>
          <cell r="AD136">
            <v>9.9232453740000004</v>
          </cell>
          <cell r="AE136">
            <v>0</v>
          </cell>
          <cell r="AF136">
            <v>0</v>
          </cell>
          <cell r="AG136">
            <v>0</v>
          </cell>
          <cell r="AH136">
            <v>0</v>
          </cell>
          <cell r="AI136">
            <v>9.9232453740000004</v>
          </cell>
          <cell r="AJ136">
            <v>0</v>
          </cell>
          <cell r="AK136">
            <v>0</v>
          </cell>
          <cell r="AL136">
            <v>0</v>
          </cell>
          <cell r="AM136">
            <v>0</v>
          </cell>
          <cell r="AN136">
            <v>0</v>
          </cell>
          <cell r="AO136">
            <v>0</v>
          </cell>
          <cell r="AP136">
            <v>0</v>
          </cell>
          <cell r="AQ136">
            <v>0</v>
          </cell>
          <cell r="AR136">
            <v>0</v>
          </cell>
          <cell r="AS136">
            <v>0</v>
          </cell>
          <cell r="AT136">
            <v>0</v>
          </cell>
          <cell r="AU136">
            <v>0</v>
          </cell>
          <cell r="AV136">
            <v>0</v>
          </cell>
          <cell r="AW136">
            <v>0</v>
          </cell>
          <cell r="AX136">
            <v>0</v>
          </cell>
          <cell r="AY136">
            <v>0</v>
          </cell>
          <cell r="AZ136">
            <v>0</v>
          </cell>
          <cell r="BA136">
            <v>0</v>
          </cell>
          <cell r="BB136" t="str">
            <v/>
          </cell>
          <cell r="BC136" t="str">
            <v/>
          </cell>
          <cell r="BD136" t="str">
            <v/>
          </cell>
          <cell r="BE136" t="str">
            <v/>
          </cell>
          <cell r="BF136">
            <v>0</v>
          </cell>
          <cell r="BG136">
            <v>9.9232453700000001</v>
          </cell>
          <cell r="BH136">
            <v>0</v>
          </cell>
          <cell r="BI136">
            <v>0</v>
          </cell>
          <cell r="BJ136">
            <v>0</v>
          </cell>
          <cell r="BK136">
            <v>0</v>
          </cell>
          <cell r="BL136">
            <v>9.9232453700000001</v>
          </cell>
          <cell r="BM136">
            <v>0</v>
          </cell>
          <cell r="BN136">
            <v>0</v>
          </cell>
          <cell r="BO136">
            <v>0</v>
          </cell>
          <cell r="BP136">
            <v>0</v>
          </cell>
          <cell r="BQ136">
            <v>0</v>
          </cell>
          <cell r="BR136">
            <v>0</v>
          </cell>
          <cell r="BS136">
            <v>9.9232453700000001</v>
          </cell>
          <cell r="BT136">
            <v>0</v>
          </cell>
          <cell r="BU136">
            <v>0</v>
          </cell>
          <cell r="BV136">
            <v>0</v>
          </cell>
          <cell r="BW136">
            <v>0</v>
          </cell>
          <cell r="BX136">
            <v>9.9232453700000001</v>
          </cell>
          <cell r="BY136">
            <v>0</v>
          </cell>
          <cell r="BZ136">
            <v>0</v>
          </cell>
          <cell r="CA136">
            <v>0</v>
          </cell>
          <cell r="CB136">
            <v>0</v>
          </cell>
          <cell r="CC136">
            <v>0</v>
          </cell>
          <cell r="CD136">
            <v>0</v>
          </cell>
          <cell r="CE136">
            <v>0</v>
          </cell>
          <cell r="CF136">
            <v>0</v>
          </cell>
          <cell r="CG136">
            <v>0</v>
          </cell>
          <cell r="CH136">
            <v>0</v>
          </cell>
          <cell r="CI136">
            <v>0</v>
          </cell>
          <cell r="CJ136">
            <v>0</v>
          </cell>
          <cell r="CK136">
            <v>0</v>
          </cell>
          <cell r="CL136">
            <v>0</v>
          </cell>
          <cell r="CM136">
            <v>0</v>
          </cell>
          <cell r="CN136">
            <v>0</v>
          </cell>
          <cell r="CO136">
            <v>0</v>
          </cell>
          <cell r="CP136">
            <v>0</v>
          </cell>
          <cell r="CQ136" t="str">
            <v/>
          </cell>
          <cell r="CR136" t="str">
            <v/>
          </cell>
          <cell r="CS136" t="str">
            <v/>
          </cell>
          <cell r="CT136" t="str">
            <v/>
          </cell>
          <cell r="CU136">
            <v>0</v>
          </cell>
          <cell r="CX136">
            <v>11.54167</v>
          </cell>
          <cell r="CY136">
            <v>11.54167</v>
          </cell>
          <cell r="CZ136">
            <v>0</v>
          </cell>
          <cell r="DA136">
            <v>0</v>
          </cell>
          <cell r="DB136">
            <v>0</v>
          </cell>
          <cell r="DE136">
            <v>11.54167</v>
          </cell>
          <cell r="DG136">
            <v>8.5837273700000001</v>
          </cell>
          <cell r="DH136">
            <v>6.5073640600000004</v>
          </cell>
          <cell r="DI136">
            <v>2.0763633100000001</v>
          </cell>
          <cell r="DJ136">
            <v>2.0763633100000001</v>
          </cell>
          <cell r="DK136">
            <v>0</v>
          </cell>
          <cell r="DL136">
            <v>0</v>
          </cell>
          <cell r="DM136">
            <v>0</v>
          </cell>
          <cell r="DN136">
            <v>6.5073640600000004</v>
          </cell>
          <cell r="DS136">
            <v>0</v>
          </cell>
          <cell r="DT136">
            <v>6.5073640600000004</v>
          </cell>
          <cell r="DU136">
            <v>0</v>
          </cell>
          <cell r="DV136">
            <v>0</v>
          </cell>
          <cell r="DW136">
            <v>0</v>
          </cell>
          <cell r="DX136" t="str">
            <v/>
          </cell>
          <cell r="DY136">
            <v>1</v>
          </cell>
          <cell r="DZ136" t="str">
            <v/>
          </cell>
          <cell r="EA136" t="str">
            <v/>
          </cell>
          <cell r="EB136" t="str">
            <v>1</v>
          </cell>
          <cell r="EC136">
            <v>6.5073640599999996</v>
          </cell>
          <cell r="ED136">
            <v>6.5073640599999996</v>
          </cell>
          <cell r="EE136">
            <v>0</v>
          </cell>
          <cell r="EF136">
            <v>0</v>
          </cell>
          <cell r="EG136">
            <v>0</v>
          </cell>
          <cell r="EH136">
            <v>0</v>
          </cell>
          <cell r="EI136">
            <v>0</v>
          </cell>
          <cell r="EJ136">
            <v>0</v>
          </cell>
          <cell r="EK136">
            <v>0</v>
          </cell>
          <cell r="EL136">
            <v>0</v>
          </cell>
          <cell r="EM136">
            <v>6.5073640599999996</v>
          </cell>
          <cell r="EN136">
            <v>6.5073640599999996</v>
          </cell>
          <cell r="EO136">
            <v>0</v>
          </cell>
          <cell r="EP136">
            <v>0</v>
          </cell>
          <cell r="EQ136">
            <v>0</v>
          </cell>
          <cell r="ER136">
            <v>0</v>
          </cell>
          <cell r="ES136">
            <v>0</v>
          </cell>
          <cell r="ET136">
            <v>0</v>
          </cell>
          <cell r="EU136">
            <v>0</v>
          </cell>
          <cell r="EV136">
            <v>0</v>
          </cell>
          <cell r="EW136">
            <v>0</v>
          </cell>
          <cell r="EX136">
            <v>0</v>
          </cell>
          <cell r="EY136">
            <v>0</v>
          </cell>
          <cell r="EZ136">
            <v>0</v>
          </cell>
          <cell r="FA136">
            <v>0</v>
          </cell>
          <cell r="FB136">
            <v>0</v>
          </cell>
          <cell r="FC136">
            <v>0</v>
          </cell>
          <cell r="FD136">
            <v>0</v>
          </cell>
          <cell r="FE136">
            <v>0</v>
          </cell>
          <cell r="FF136">
            <v>0</v>
          </cell>
          <cell r="FG136" t="str">
            <v/>
          </cell>
          <cell r="FH136">
            <v>1</v>
          </cell>
          <cell r="FI136" t="str">
            <v/>
          </cell>
          <cell r="FJ136" t="str">
            <v/>
          </cell>
          <cell r="FK136" t="str">
            <v>1</v>
          </cell>
          <cell r="FN136">
            <v>11.54167</v>
          </cell>
          <cell r="FO136">
            <v>0</v>
          </cell>
          <cell r="FP136">
            <v>0</v>
          </cell>
          <cell r="FQ136">
            <v>0</v>
          </cell>
          <cell r="FR136">
            <v>0</v>
          </cell>
          <cell r="FS136">
            <v>0</v>
          </cell>
          <cell r="FT136">
            <v>0</v>
          </cell>
          <cell r="FU136">
            <v>0</v>
          </cell>
          <cell r="FV136">
            <v>1</v>
          </cell>
          <cell r="FW136">
            <v>0</v>
          </cell>
          <cell r="FX136">
            <v>1</v>
          </cell>
          <cell r="FZ136">
            <v>0</v>
          </cell>
          <cell r="GA136">
            <v>0</v>
          </cell>
          <cell r="GB136">
            <v>0</v>
          </cell>
          <cell r="GC136">
            <v>0</v>
          </cell>
          <cell r="GD136">
            <v>0</v>
          </cell>
          <cell r="GE136">
            <v>0</v>
          </cell>
          <cell r="GF136">
            <v>0</v>
          </cell>
          <cell r="GG136">
            <v>0</v>
          </cell>
          <cell r="GH136">
            <v>0</v>
          </cell>
          <cell r="GI136">
            <v>0</v>
          </cell>
          <cell r="GJ136">
            <v>0</v>
          </cell>
          <cell r="GK136">
            <v>0</v>
          </cell>
          <cell r="GL136">
            <v>0</v>
          </cell>
          <cell r="GM136">
            <v>0</v>
          </cell>
          <cell r="GN136">
            <v>0</v>
          </cell>
          <cell r="GO136">
            <v>0</v>
          </cell>
          <cell r="GP136">
            <v>0</v>
          </cell>
          <cell r="GQ136">
            <v>0</v>
          </cell>
          <cell r="GR136">
            <v>0</v>
          </cell>
          <cell r="GS136">
            <v>0</v>
          </cell>
          <cell r="GT136">
            <v>0</v>
          </cell>
          <cell r="GU136">
            <v>0</v>
          </cell>
          <cell r="GV136">
            <v>0</v>
          </cell>
          <cell r="GW136">
            <v>0</v>
          </cell>
          <cell r="GX136">
            <v>0</v>
          </cell>
          <cell r="GY136">
            <v>0</v>
          </cell>
          <cell r="GZ136">
            <v>0</v>
          </cell>
          <cell r="HA136">
            <v>0</v>
          </cell>
          <cell r="HB136">
            <v>0</v>
          </cell>
          <cell r="HC136">
            <v>0</v>
          </cell>
          <cell r="HD136">
            <v>0</v>
          </cell>
          <cell r="HE136">
            <v>0</v>
          </cell>
          <cell r="HF136">
            <v>0</v>
          </cell>
          <cell r="HG136">
            <v>0</v>
          </cell>
          <cell r="HH136">
            <v>0</v>
          </cell>
          <cell r="HI136">
            <v>0</v>
          </cell>
          <cell r="HJ136">
            <v>0</v>
          </cell>
          <cell r="HK136">
            <v>0</v>
          </cell>
          <cell r="HL136">
            <v>0</v>
          </cell>
          <cell r="HM136">
            <v>0</v>
          </cell>
          <cell r="HN136">
            <v>0</v>
          </cell>
          <cell r="HO136">
            <v>0</v>
          </cell>
          <cell r="HP136">
            <v>0</v>
          </cell>
          <cell r="HQ136">
            <v>0</v>
          </cell>
          <cell r="HR136">
            <v>0</v>
          </cell>
          <cell r="HS136">
            <v>0</v>
          </cell>
          <cell r="HT136">
            <v>0</v>
          </cell>
          <cell r="HU136">
            <v>0</v>
          </cell>
          <cell r="HV136">
            <v>0</v>
          </cell>
          <cell r="HW136">
            <v>0</v>
          </cell>
          <cell r="HX136">
            <v>0</v>
          </cell>
          <cell r="HY136">
            <v>0</v>
          </cell>
          <cell r="HZ136">
            <v>0</v>
          </cell>
          <cell r="IA136">
            <v>0</v>
          </cell>
          <cell r="IB136">
            <v>0</v>
          </cell>
          <cell r="IC136">
            <v>0</v>
          </cell>
          <cell r="ID136">
            <v>0</v>
          </cell>
          <cell r="IE136">
            <v>0</v>
          </cell>
          <cell r="IF136">
            <v>0</v>
          </cell>
          <cell r="IG136">
            <v>0</v>
          </cell>
          <cell r="IH136">
            <v>0</v>
          </cell>
          <cell r="II136">
            <v>0</v>
          </cell>
          <cell r="IJ136">
            <v>0</v>
          </cell>
          <cell r="IK136">
            <v>0</v>
          </cell>
          <cell r="IL136">
            <v>0</v>
          </cell>
          <cell r="IM136">
            <v>0</v>
          </cell>
          <cell r="IN136">
            <v>0</v>
          </cell>
          <cell r="IO136">
            <v>0</v>
          </cell>
          <cell r="IP136">
            <v>0</v>
          </cell>
          <cell r="IQ136">
            <v>0</v>
          </cell>
          <cell r="IR136">
            <v>0</v>
          </cell>
          <cell r="IS136">
            <v>0</v>
          </cell>
          <cell r="IT136">
            <v>0</v>
          </cell>
          <cell r="IU136">
            <v>0</v>
          </cell>
          <cell r="IV136">
            <v>0</v>
          </cell>
          <cell r="IW136">
            <v>0</v>
          </cell>
          <cell r="IX136">
            <v>0</v>
          </cell>
          <cell r="IY136">
            <v>0</v>
          </cell>
          <cell r="IZ136">
            <v>0</v>
          </cell>
          <cell r="JA136">
            <v>0</v>
          </cell>
          <cell r="JB136">
            <v>0</v>
          </cell>
          <cell r="JC136">
            <v>0</v>
          </cell>
          <cell r="JD136">
            <v>0</v>
          </cell>
          <cell r="JE136">
            <v>0</v>
          </cell>
          <cell r="JF136">
            <v>0</v>
          </cell>
          <cell r="JG136">
            <v>0</v>
          </cell>
          <cell r="JH136">
            <v>0</v>
          </cell>
          <cell r="JI136">
            <v>0</v>
          </cell>
          <cell r="JJ136">
            <v>0</v>
          </cell>
          <cell r="JK136">
            <v>0</v>
          </cell>
          <cell r="JL136">
            <v>0</v>
          </cell>
          <cell r="JM136">
            <v>0</v>
          </cell>
          <cell r="JN136">
            <v>0</v>
          </cell>
          <cell r="JO136">
            <v>0</v>
          </cell>
          <cell r="JP136">
            <v>0</v>
          </cell>
          <cell r="JQ136">
            <v>0</v>
          </cell>
          <cell r="JR136">
            <v>0</v>
          </cell>
          <cell r="JS136">
            <v>0</v>
          </cell>
          <cell r="JT136">
            <v>0</v>
          </cell>
          <cell r="JU136">
            <v>0</v>
          </cell>
          <cell r="JV136">
            <v>0</v>
          </cell>
          <cell r="JW136">
            <v>0</v>
          </cell>
          <cell r="JX136">
            <v>0</v>
          </cell>
          <cell r="JY136">
            <v>0</v>
          </cell>
          <cell r="JZ136">
            <v>0</v>
          </cell>
          <cell r="KA136">
            <v>0</v>
          </cell>
          <cell r="KB136">
            <v>0</v>
          </cell>
          <cell r="KC136">
            <v>0</v>
          </cell>
          <cell r="KD136">
            <v>0</v>
          </cell>
          <cell r="KE136">
            <v>0</v>
          </cell>
          <cell r="KF136">
            <v>0</v>
          </cell>
          <cell r="KG136">
            <v>0</v>
          </cell>
          <cell r="KH136">
            <v>0</v>
          </cell>
          <cell r="KI136">
            <v>0</v>
          </cell>
          <cell r="KJ136">
            <v>0</v>
          </cell>
          <cell r="KK136">
            <v>0</v>
          </cell>
          <cell r="KL136">
            <v>0</v>
          </cell>
          <cell r="KM136">
            <v>0</v>
          </cell>
          <cell r="KN136">
            <v>0</v>
          </cell>
          <cell r="KO136">
            <v>0</v>
          </cell>
          <cell r="KP136">
            <v>0</v>
          </cell>
          <cell r="KQ136">
            <v>0</v>
          </cell>
          <cell r="KR136">
            <v>0</v>
          </cell>
          <cell r="KS136">
            <v>0</v>
          </cell>
          <cell r="KT136">
            <v>0</v>
          </cell>
          <cell r="KU136">
            <v>0</v>
          </cell>
          <cell r="KV136">
            <v>0</v>
          </cell>
          <cell r="KW136">
            <v>0</v>
          </cell>
          <cell r="KX136">
            <v>0</v>
          </cell>
          <cell r="KY136">
            <v>0</v>
          </cell>
          <cell r="KZ136">
            <v>0</v>
          </cell>
          <cell r="LA136">
            <v>0</v>
          </cell>
          <cell r="LB136">
            <v>0</v>
          </cell>
          <cell r="LC136">
            <v>0</v>
          </cell>
          <cell r="LD136">
            <v>0</v>
          </cell>
          <cell r="LE136">
            <v>0</v>
          </cell>
          <cell r="LF136">
            <v>0</v>
          </cell>
          <cell r="LG136">
            <v>0</v>
          </cell>
          <cell r="LH136">
            <v>0</v>
          </cell>
          <cell r="LI136">
            <v>0</v>
          </cell>
          <cell r="LJ136">
            <v>0</v>
          </cell>
          <cell r="LK136">
            <v>0</v>
          </cell>
          <cell r="LL136">
            <v>0</v>
          </cell>
          <cell r="LQ136">
            <v>0</v>
          </cell>
          <cell r="LR136">
            <v>0</v>
          </cell>
          <cell r="LS136">
            <v>0</v>
          </cell>
          <cell r="LT136">
            <v>0</v>
          </cell>
          <cell r="LU136">
            <v>0</v>
          </cell>
          <cell r="LX136">
            <v>0</v>
          </cell>
          <cell r="LY136">
            <v>0</v>
          </cell>
          <cell r="LZ136">
            <v>0</v>
          </cell>
          <cell r="MA136">
            <v>0</v>
          </cell>
          <cell r="MB136">
            <v>0</v>
          </cell>
          <cell r="MC136">
            <v>0</v>
          </cell>
          <cell r="MD136">
            <v>0</v>
          </cell>
          <cell r="ME136">
            <v>0</v>
          </cell>
          <cell r="MF136">
            <v>0</v>
          </cell>
          <cell r="MG136">
            <v>0</v>
          </cell>
          <cell r="MH136">
            <v>0</v>
          </cell>
          <cell r="MI136">
            <v>0</v>
          </cell>
          <cell r="MJ136">
            <v>0</v>
          </cell>
          <cell r="MK136">
            <v>0</v>
          </cell>
          <cell r="ML136">
            <v>0</v>
          </cell>
          <cell r="MM136">
            <v>0</v>
          </cell>
          <cell r="MN136">
            <v>0</v>
          </cell>
          <cell r="MO136">
            <v>0</v>
          </cell>
          <cell r="MP136">
            <v>0</v>
          </cell>
          <cell r="MQ136">
            <v>0</v>
          </cell>
          <cell r="MR136">
            <v>0</v>
          </cell>
          <cell r="MS136">
            <v>0</v>
          </cell>
          <cell r="MT136">
            <v>0</v>
          </cell>
          <cell r="MU136">
            <v>0</v>
          </cell>
          <cell r="MV136">
            <v>0</v>
          </cell>
          <cell r="MW136">
            <v>0</v>
          </cell>
          <cell r="MX136">
            <v>0</v>
          </cell>
          <cell r="MY136">
            <v>0</v>
          </cell>
          <cell r="MZ136">
            <v>0</v>
          </cell>
          <cell r="NA136">
            <v>0</v>
          </cell>
          <cell r="NB136">
            <v>0</v>
          </cell>
          <cell r="NC136">
            <v>0</v>
          </cell>
          <cell r="ND136">
            <v>0</v>
          </cell>
          <cell r="NE136">
            <v>0</v>
          </cell>
          <cell r="NF136">
            <v>0</v>
          </cell>
          <cell r="NG136">
            <v>0</v>
          </cell>
          <cell r="NH136">
            <v>0</v>
          </cell>
          <cell r="NI136">
            <v>0</v>
          </cell>
          <cell r="NJ136">
            <v>0</v>
          </cell>
          <cell r="NK136">
            <v>0</v>
          </cell>
          <cell r="NL136">
            <v>0</v>
          </cell>
          <cell r="NM136">
            <v>0</v>
          </cell>
          <cell r="NN136">
            <v>0</v>
          </cell>
          <cell r="NO136">
            <v>0</v>
          </cell>
          <cell r="NP136">
            <v>0</v>
          </cell>
          <cell r="NQ136">
            <v>0</v>
          </cell>
          <cell r="NR136">
            <v>0</v>
          </cell>
          <cell r="NS136">
            <v>0</v>
          </cell>
          <cell r="NT136">
            <v>0</v>
          </cell>
          <cell r="NU136">
            <v>0</v>
          </cell>
          <cell r="NV136">
            <v>0</v>
          </cell>
          <cell r="NW136">
            <v>0</v>
          </cell>
          <cell r="NX136">
            <v>0</v>
          </cell>
          <cell r="NY136">
            <v>0</v>
          </cell>
          <cell r="NZ136">
            <v>0</v>
          </cell>
          <cell r="OA136">
            <v>0</v>
          </cell>
          <cell r="OB136">
            <v>0</v>
          </cell>
          <cell r="OC136">
            <v>0</v>
          </cell>
          <cell r="OD136">
            <v>0</v>
          </cell>
          <cell r="OE136">
            <v>0</v>
          </cell>
          <cell r="OF136">
            <v>0</v>
          </cell>
          <cell r="OG136">
            <v>0</v>
          </cell>
          <cell r="OH136">
            <v>0</v>
          </cell>
          <cell r="OI136">
            <v>0</v>
          </cell>
          <cell r="OJ136">
            <v>0</v>
          </cell>
          <cell r="OL136">
            <v>2020</v>
          </cell>
          <cell r="OM136" t="str">
            <v>нд</v>
          </cell>
          <cell r="ON136">
            <v>2023</v>
          </cell>
          <cell r="OO136" t="str">
            <v>нд</v>
          </cell>
          <cell r="OP136" t="str">
            <v>п</v>
          </cell>
          <cell r="OT136">
            <v>13.850004003999999</v>
          </cell>
        </row>
        <row r="137">
          <cell r="D137" t="str">
            <v>K_Che336</v>
          </cell>
          <cell r="E137">
            <v>5.2451999880000004</v>
          </cell>
          <cell r="H137">
            <v>5.2451999899999997</v>
          </cell>
          <cell r="J137">
            <v>5.0258217280000004</v>
          </cell>
          <cell r="K137">
            <v>3.1668197580000004</v>
          </cell>
          <cell r="L137">
            <v>1.85900197</v>
          </cell>
          <cell r="M137">
            <v>0</v>
          </cell>
          <cell r="N137">
            <v>0</v>
          </cell>
          <cell r="O137">
            <v>0</v>
          </cell>
          <cell r="P137">
            <v>0</v>
          </cell>
          <cell r="Q137">
            <v>1.85900197</v>
          </cell>
          <cell r="R137">
            <v>3.1668197580000004</v>
          </cell>
          <cell r="S137">
            <v>0</v>
          </cell>
          <cell r="T137">
            <v>0</v>
          </cell>
          <cell r="U137">
            <v>0</v>
          </cell>
          <cell r="V137">
            <v>0</v>
          </cell>
          <cell r="W137">
            <v>3.1668197580000004</v>
          </cell>
          <cell r="X137">
            <v>0</v>
          </cell>
          <cell r="Y137">
            <v>0</v>
          </cell>
          <cell r="Z137">
            <v>0</v>
          </cell>
          <cell r="AA137">
            <v>0</v>
          </cell>
          <cell r="AB137">
            <v>0</v>
          </cell>
          <cell r="AC137">
            <v>0</v>
          </cell>
          <cell r="AD137">
            <v>3.1668197580000004</v>
          </cell>
          <cell r="AE137">
            <v>0</v>
          </cell>
          <cell r="AF137">
            <v>0</v>
          </cell>
          <cell r="AG137">
            <v>0</v>
          </cell>
          <cell r="AH137">
            <v>0</v>
          </cell>
          <cell r="AI137">
            <v>3.1668197580000004</v>
          </cell>
          <cell r="AJ137">
            <v>0</v>
          </cell>
          <cell r="AK137">
            <v>0</v>
          </cell>
          <cell r="AL137">
            <v>0</v>
          </cell>
          <cell r="AM137">
            <v>0</v>
          </cell>
          <cell r="AN137">
            <v>0</v>
          </cell>
          <cell r="AO137">
            <v>0</v>
          </cell>
          <cell r="AP137">
            <v>0</v>
          </cell>
          <cell r="AQ137">
            <v>0</v>
          </cell>
          <cell r="AR137">
            <v>0</v>
          </cell>
          <cell r="AS137">
            <v>0</v>
          </cell>
          <cell r="AT137">
            <v>0</v>
          </cell>
          <cell r="AU137">
            <v>0</v>
          </cell>
          <cell r="AV137">
            <v>0</v>
          </cell>
          <cell r="AW137">
            <v>0</v>
          </cell>
          <cell r="AX137">
            <v>0</v>
          </cell>
          <cell r="AY137">
            <v>0</v>
          </cell>
          <cell r="AZ137">
            <v>0</v>
          </cell>
          <cell r="BA137">
            <v>0</v>
          </cell>
          <cell r="BB137" t="str">
            <v/>
          </cell>
          <cell r="BC137" t="str">
            <v/>
          </cell>
          <cell r="BD137" t="str">
            <v/>
          </cell>
          <cell r="BE137" t="str">
            <v/>
          </cell>
          <cell r="BF137">
            <v>0</v>
          </cell>
          <cell r="BG137">
            <v>3.1668197600000001</v>
          </cell>
          <cell r="BH137">
            <v>0</v>
          </cell>
          <cell r="BI137">
            <v>0</v>
          </cell>
          <cell r="BJ137">
            <v>0</v>
          </cell>
          <cell r="BK137">
            <v>0</v>
          </cell>
          <cell r="BL137">
            <v>3.1668197600000001</v>
          </cell>
          <cell r="BM137">
            <v>0</v>
          </cell>
          <cell r="BN137">
            <v>0</v>
          </cell>
          <cell r="BO137">
            <v>0</v>
          </cell>
          <cell r="BP137">
            <v>0</v>
          </cell>
          <cell r="BQ137">
            <v>0</v>
          </cell>
          <cell r="BR137">
            <v>0</v>
          </cell>
          <cell r="BS137">
            <v>3.1668197600000001</v>
          </cell>
          <cell r="BT137">
            <v>0</v>
          </cell>
          <cell r="BU137">
            <v>0</v>
          </cell>
          <cell r="BV137">
            <v>0</v>
          </cell>
          <cell r="BW137">
            <v>0</v>
          </cell>
          <cell r="BX137">
            <v>3.1668197600000001</v>
          </cell>
          <cell r="BY137">
            <v>0</v>
          </cell>
          <cell r="BZ137">
            <v>0</v>
          </cell>
          <cell r="CA137">
            <v>0</v>
          </cell>
          <cell r="CB137">
            <v>0</v>
          </cell>
          <cell r="CC137">
            <v>0</v>
          </cell>
          <cell r="CD137">
            <v>0</v>
          </cell>
          <cell r="CE137">
            <v>0</v>
          </cell>
          <cell r="CF137">
            <v>0</v>
          </cell>
          <cell r="CG137">
            <v>0</v>
          </cell>
          <cell r="CH137">
            <v>0</v>
          </cell>
          <cell r="CI137">
            <v>0</v>
          </cell>
          <cell r="CJ137">
            <v>0</v>
          </cell>
          <cell r="CK137">
            <v>0</v>
          </cell>
          <cell r="CL137">
            <v>0</v>
          </cell>
          <cell r="CM137">
            <v>0</v>
          </cell>
          <cell r="CN137">
            <v>0</v>
          </cell>
          <cell r="CO137">
            <v>0</v>
          </cell>
          <cell r="CP137">
            <v>0</v>
          </cell>
          <cell r="CQ137" t="str">
            <v/>
          </cell>
          <cell r="CR137" t="str">
            <v/>
          </cell>
          <cell r="CS137" t="str">
            <v/>
          </cell>
          <cell r="CT137" t="str">
            <v/>
          </cell>
          <cell r="CU137">
            <v>0</v>
          </cell>
          <cell r="CX137">
            <v>4.3710000000000004</v>
          </cell>
          <cell r="CY137">
            <v>4.3710000000000004</v>
          </cell>
          <cell r="CZ137">
            <v>0</v>
          </cell>
          <cell r="DA137">
            <v>0</v>
          </cell>
          <cell r="DB137">
            <v>0</v>
          </cell>
          <cell r="DE137">
            <v>4.3710000000000004</v>
          </cell>
          <cell r="DG137">
            <v>2.2442476900000004</v>
          </cell>
          <cell r="DH137">
            <v>1.7064099500000003</v>
          </cell>
          <cell r="DI137">
            <v>0.53783773999999995</v>
          </cell>
          <cell r="DJ137">
            <v>0.53783773999999995</v>
          </cell>
          <cell r="DK137">
            <v>0</v>
          </cell>
          <cell r="DL137">
            <v>0</v>
          </cell>
          <cell r="DM137">
            <v>0</v>
          </cell>
          <cell r="DN137">
            <v>1.7064099500000007</v>
          </cell>
          <cell r="DS137">
            <v>0</v>
          </cell>
          <cell r="DT137">
            <v>1.7064099500000007</v>
          </cell>
          <cell r="DU137">
            <v>0</v>
          </cell>
          <cell r="DV137">
            <v>0</v>
          </cell>
          <cell r="DW137">
            <v>0</v>
          </cell>
          <cell r="DX137" t="str">
            <v/>
          </cell>
          <cell r="DY137">
            <v>1</v>
          </cell>
          <cell r="DZ137" t="str">
            <v/>
          </cell>
          <cell r="EA137" t="str">
            <v/>
          </cell>
          <cell r="EB137" t="str">
            <v>1</v>
          </cell>
          <cell r="EC137">
            <v>1.7064099500000001</v>
          </cell>
          <cell r="ED137">
            <v>1.7064099500000001</v>
          </cell>
          <cell r="EE137">
            <v>0</v>
          </cell>
          <cell r="EF137">
            <v>0</v>
          </cell>
          <cell r="EG137">
            <v>0</v>
          </cell>
          <cell r="EH137">
            <v>0</v>
          </cell>
          <cell r="EI137">
            <v>0</v>
          </cell>
          <cell r="EJ137">
            <v>0</v>
          </cell>
          <cell r="EK137">
            <v>0</v>
          </cell>
          <cell r="EL137">
            <v>0</v>
          </cell>
          <cell r="EM137">
            <v>1.7064099500000001</v>
          </cell>
          <cell r="EN137">
            <v>1.7064099500000001</v>
          </cell>
          <cell r="EO137">
            <v>0</v>
          </cell>
          <cell r="EP137">
            <v>0</v>
          </cell>
          <cell r="EQ137">
            <v>0</v>
          </cell>
          <cell r="ER137">
            <v>0</v>
          </cell>
          <cell r="ES137">
            <v>0</v>
          </cell>
          <cell r="ET137">
            <v>0</v>
          </cell>
          <cell r="EU137">
            <v>0</v>
          </cell>
          <cell r="EV137">
            <v>0</v>
          </cell>
          <cell r="EW137">
            <v>0</v>
          </cell>
          <cell r="EX137">
            <v>0</v>
          </cell>
          <cell r="EY137">
            <v>0</v>
          </cell>
          <cell r="EZ137">
            <v>0</v>
          </cell>
          <cell r="FA137">
            <v>0</v>
          </cell>
          <cell r="FB137">
            <v>0</v>
          </cell>
          <cell r="FC137">
            <v>0</v>
          </cell>
          <cell r="FD137">
            <v>0</v>
          </cell>
          <cell r="FE137">
            <v>0</v>
          </cell>
          <cell r="FF137">
            <v>0</v>
          </cell>
          <cell r="FG137" t="str">
            <v/>
          </cell>
          <cell r="FH137">
            <v>1</v>
          </cell>
          <cell r="FI137" t="str">
            <v/>
          </cell>
          <cell r="FJ137" t="str">
            <v/>
          </cell>
          <cell r="FK137" t="str">
            <v>1</v>
          </cell>
          <cell r="FN137">
            <v>4.3710000000000004</v>
          </cell>
          <cell r="FO137">
            <v>0</v>
          </cell>
          <cell r="FP137">
            <v>0</v>
          </cell>
          <cell r="FQ137">
            <v>0</v>
          </cell>
          <cell r="FR137">
            <v>0</v>
          </cell>
          <cell r="FS137">
            <v>0</v>
          </cell>
          <cell r="FT137">
            <v>0</v>
          </cell>
          <cell r="FU137">
            <v>0</v>
          </cell>
          <cell r="FV137">
            <v>1</v>
          </cell>
          <cell r="FW137">
            <v>0</v>
          </cell>
          <cell r="FX137">
            <v>1</v>
          </cell>
          <cell r="FZ137">
            <v>0</v>
          </cell>
          <cell r="GA137">
            <v>0</v>
          </cell>
          <cell r="GB137">
            <v>0</v>
          </cell>
          <cell r="GC137">
            <v>0</v>
          </cell>
          <cell r="GD137">
            <v>0</v>
          </cell>
          <cell r="GE137">
            <v>0</v>
          </cell>
          <cell r="GF137">
            <v>0</v>
          </cell>
          <cell r="GG137">
            <v>0</v>
          </cell>
          <cell r="GH137">
            <v>0</v>
          </cell>
          <cell r="GI137">
            <v>0</v>
          </cell>
          <cell r="GJ137">
            <v>0</v>
          </cell>
          <cell r="GK137">
            <v>0</v>
          </cell>
          <cell r="GL137">
            <v>0</v>
          </cell>
          <cell r="GM137">
            <v>0</v>
          </cell>
          <cell r="GN137">
            <v>0</v>
          </cell>
          <cell r="GO137">
            <v>0</v>
          </cell>
          <cell r="GP137">
            <v>0</v>
          </cell>
          <cell r="GQ137">
            <v>0</v>
          </cell>
          <cell r="GR137">
            <v>0</v>
          </cell>
          <cell r="GS137">
            <v>0</v>
          </cell>
          <cell r="GT137">
            <v>0</v>
          </cell>
          <cell r="GU137">
            <v>0</v>
          </cell>
          <cell r="GV137">
            <v>0</v>
          </cell>
          <cell r="GW137">
            <v>0</v>
          </cell>
          <cell r="GX137">
            <v>0</v>
          </cell>
          <cell r="GY137">
            <v>0</v>
          </cell>
          <cell r="GZ137">
            <v>0</v>
          </cell>
          <cell r="HA137">
            <v>0</v>
          </cell>
          <cell r="HB137">
            <v>0</v>
          </cell>
          <cell r="HC137">
            <v>0</v>
          </cell>
          <cell r="HD137">
            <v>0</v>
          </cell>
          <cell r="HE137">
            <v>0</v>
          </cell>
          <cell r="HF137">
            <v>0</v>
          </cell>
          <cell r="HG137">
            <v>0</v>
          </cell>
          <cell r="HH137">
            <v>0</v>
          </cell>
          <cell r="HI137">
            <v>0</v>
          </cell>
          <cell r="HJ137">
            <v>0</v>
          </cell>
          <cell r="HK137">
            <v>0</v>
          </cell>
          <cell r="HL137">
            <v>0</v>
          </cell>
          <cell r="HM137">
            <v>0</v>
          </cell>
          <cell r="HN137">
            <v>0</v>
          </cell>
          <cell r="HO137">
            <v>0</v>
          </cell>
          <cell r="HP137">
            <v>0</v>
          </cell>
          <cell r="HQ137">
            <v>0</v>
          </cell>
          <cell r="HR137">
            <v>0</v>
          </cell>
          <cell r="HS137">
            <v>0</v>
          </cell>
          <cell r="HT137">
            <v>0</v>
          </cell>
          <cell r="HU137">
            <v>0</v>
          </cell>
          <cell r="HV137">
            <v>0</v>
          </cell>
          <cell r="HW137">
            <v>0</v>
          </cell>
          <cell r="HX137">
            <v>0</v>
          </cell>
          <cell r="HY137">
            <v>0</v>
          </cell>
          <cell r="HZ137">
            <v>0</v>
          </cell>
          <cell r="IA137">
            <v>0</v>
          </cell>
          <cell r="IB137">
            <v>0</v>
          </cell>
          <cell r="IC137">
            <v>0</v>
          </cell>
          <cell r="ID137">
            <v>0</v>
          </cell>
          <cell r="IE137">
            <v>0</v>
          </cell>
          <cell r="IF137">
            <v>0</v>
          </cell>
          <cell r="IG137">
            <v>0</v>
          </cell>
          <cell r="IH137">
            <v>0</v>
          </cell>
          <cell r="II137">
            <v>0</v>
          </cell>
          <cell r="IJ137">
            <v>0</v>
          </cell>
          <cell r="IK137">
            <v>0</v>
          </cell>
          <cell r="IL137">
            <v>0</v>
          </cell>
          <cell r="IM137">
            <v>0</v>
          </cell>
          <cell r="IN137">
            <v>0</v>
          </cell>
          <cell r="IO137">
            <v>0</v>
          </cell>
          <cell r="IP137">
            <v>0</v>
          </cell>
          <cell r="IQ137">
            <v>0</v>
          </cell>
          <cell r="IR137">
            <v>0</v>
          </cell>
          <cell r="IS137">
            <v>0</v>
          </cell>
          <cell r="IT137">
            <v>0</v>
          </cell>
          <cell r="IU137">
            <v>0</v>
          </cell>
          <cell r="IV137">
            <v>0</v>
          </cell>
          <cell r="IW137">
            <v>0</v>
          </cell>
          <cell r="IX137">
            <v>0</v>
          </cell>
          <cell r="IY137">
            <v>0</v>
          </cell>
          <cell r="IZ137">
            <v>0</v>
          </cell>
          <cell r="JA137">
            <v>0</v>
          </cell>
          <cell r="JB137">
            <v>0</v>
          </cell>
          <cell r="JC137">
            <v>0</v>
          </cell>
          <cell r="JD137">
            <v>0</v>
          </cell>
          <cell r="JE137">
            <v>0</v>
          </cell>
          <cell r="JF137">
            <v>0</v>
          </cell>
          <cell r="JG137">
            <v>0</v>
          </cell>
          <cell r="JH137">
            <v>0</v>
          </cell>
          <cell r="JI137">
            <v>0</v>
          </cell>
          <cell r="JJ137">
            <v>0</v>
          </cell>
          <cell r="JK137">
            <v>0</v>
          </cell>
          <cell r="JL137">
            <v>0</v>
          </cell>
          <cell r="JM137">
            <v>0</v>
          </cell>
          <cell r="JN137">
            <v>0</v>
          </cell>
          <cell r="JO137">
            <v>0</v>
          </cell>
          <cell r="JP137">
            <v>0</v>
          </cell>
          <cell r="JQ137">
            <v>0</v>
          </cell>
          <cell r="JR137">
            <v>0</v>
          </cell>
          <cell r="JS137">
            <v>0</v>
          </cell>
          <cell r="JT137">
            <v>0</v>
          </cell>
          <cell r="JU137">
            <v>0</v>
          </cell>
          <cell r="JV137">
            <v>0</v>
          </cell>
          <cell r="JW137">
            <v>0</v>
          </cell>
          <cell r="JX137">
            <v>0</v>
          </cell>
          <cell r="JY137">
            <v>0</v>
          </cell>
          <cell r="JZ137">
            <v>0</v>
          </cell>
          <cell r="KA137">
            <v>0</v>
          </cell>
          <cell r="KB137">
            <v>0</v>
          </cell>
          <cell r="KC137">
            <v>0</v>
          </cell>
          <cell r="KD137">
            <v>0</v>
          </cell>
          <cell r="KE137">
            <v>0</v>
          </cell>
          <cell r="KF137">
            <v>0</v>
          </cell>
          <cell r="KG137">
            <v>0</v>
          </cell>
          <cell r="KH137">
            <v>0</v>
          </cell>
          <cell r="KI137">
            <v>0</v>
          </cell>
          <cell r="KJ137">
            <v>0</v>
          </cell>
          <cell r="KK137">
            <v>0</v>
          </cell>
          <cell r="KL137">
            <v>0</v>
          </cell>
          <cell r="KM137">
            <v>0</v>
          </cell>
          <cell r="KN137">
            <v>0</v>
          </cell>
          <cell r="KO137">
            <v>0</v>
          </cell>
          <cell r="KP137">
            <v>0</v>
          </cell>
          <cell r="KQ137">
            <v>0</v>
          </cell>
          <cell r="KR137">
            <v>0</v>
          </cell>
          <cell r="KS137">
            <v>0</v>
          </cell>
          <cell r="KT137">
            <v>0</v>
          </cell>
          <cell r="KU137">
            <v>0</v>
          </cell>
          <cell r="KV137">
            <v>0</v>
          </cell>
          <cell r="KW137">
            <v>0</v>
          </cell>
          <cell r="KX137">
            <v>0</v>
          </cell>
          <cell r="KY137">
            <v>0</v>
          </cell>
          <cell r="KZ137">
            <v>0</v>
          </cell>
          <cell r="LA137">
            <v>0</v>
          </cell>
          <cell r="LB137">
            <v>0</v>
          </cell>
          <cell r="LC137">
            <v>0</v>
          </cell>
          <cell r="LD137">
            <v>0</v>
          </cell>
          <cell r="LE137">
            <v>0</v>
          </cell>
          <cell r="LF137">
            <v>0</v>
          </cell>
          <cell r="LG137">
            <v>0</v>
          </cell>
          <cell r="LH137">
            <v>0</v>
          </cell>
          <cell r="LI137">
            <v>0</v>
          </cell>
          <cell r="LJ137">
            <v>0</v>
          </cell>
          <cell r="LK137">
            <v>0</v>
          </cell>
          <cell r="LL137">
            <v>0</v>
          </cell>
          <cell r="LQ137">
            <v>0</v>
          </cell>
          <cell r="LR137">
            <v>0</v>
          </cell>
          <cell r="LS137">
            <v>0</v>
          </cell>
          <cell r="LT137">
            <v>0</v>
          </cell>
          <cell r="LU137">
            <v>0</v>
          </cell>
          <cell r="LX137">
            <v>0</v>
          </cell>
          <cell r="LY137">
            <v>0</v>
          </cell>
          <cell r="LZ137">
            <v>0</v>
          </cell>
          <cell r="MA137">
            <v>0</v>
          </cell>
          <cell r="MB137">
            <v>0</v>
          </cell>
          <cell r="MC137">
            <v>0</v>
          </cell>
          <cell r="MD137">
            <v>0</v>
          </cell>
          <cell r="ME137">
            <v>0</v>
          </cell>
          <cell r="MF137">
            <v>0</v>
          </cell>
          <cell r="MG137">
            <v>0</v>
          </cell>
          <cell r="MH137">
            <v>0</v>
          </cell>
          <cell r="MI137">
            <v>0</v>
          </cell>
          <cell r="MJ137">
            <v>0</v>
          </cell>
          <cell r="MK137">
            <v>0</v>
          </cell>
          <cell r="ML137">
            <v>0</v>
          </cell>
          <cell r="MM137">
            <v>0</v>
          </cell>
          <cell r="MN137">
            <v>0</v>
          </cell>
          <cell r="MO137">
            <v>0</v>
          </cell>
          <cell r="MP137">
            <v>0</v>
          </cell>
          <cell r="MQ137">
            <v>0</v>
          </cell>
          <cell r="MR137">
            <v>0</v>
          </cell>
          <cell r="MS137">
            <v>0</v>
          </cell>
          <cell r="MT137">
            <v>0</v>
          </cell>
          <cell r="MU137">
            <v>0</v>
          </cell>
          <cell r="MV137">
            <v>0</v>
          </cell>
          <cell r="MW137">
            <v>0</v>
          </cell>
          <cell r="MX137">
            <v>0</v>
          </cell>
          <cell r="MY137">
            <v>0</v>
          </cell>
          <cell r="MZ137">
            <v>0</v>
          </cell>
          <cell r="NA137">
            <v>0</v>
          </cell>
          <cell r="NB137">
            <v>0</v>
          </cell>
          <cell r="NC137">
            <v>0</v>
          </cell>
          <cell r="ND137">
            <v>0</v>
          </cell>
          <cell r="NE137">
            <v>0</v>
          </cell>
          <cell r="NF137">
            <v>0</v>
          </cell>
          <cell r="NG137">
            <v>0</v>
          </cell>
          <cell r="NH137">
            <v>0</v>
          </cell>
          <cell r="NI137">
            <v>0</v>
          </cell>
          <cell r="NJ137">
            <v>0</v>
          </cell>
          <cell r="NK137">
            <v>0</v>
          </cell>
          <cell r="NL137">
            <v>0</v>
          </cell>
          <cell r="NM137">
            <v>0</v>
          </cell>
          <cell r="NN137">
            <v>0</v>
          </cell>
          <cell r="NO137">
            <v>0</v>
          </cell>
          <cell r="NP137">
            <v>0</v>
          </cell>
          <cell r="NQ137">
            <v>0</v>
          </cell>
          <cell r="NR137">
            <v>0</v>
          </cell>
          <cell r="NS137">
            <v>0</v>
          </cell>
          <cell r="NT137">
            <v>0</v>
          </cell>
          <cell r="NU137">
            <v>0</v>
          </cell>
          <cell r="NV137">
            <v>0</v>
          </cell>
          <cell r="NW137">
            <v>0</v>
          </cell>
          <cell r="NX137">
            <v>0</v>
          </cell>
          <cell r="NY137">
            <v>0</v>
          </cell>
          <cell r="NZ137">
            <v>0</v>
          </cell>
          <cell r="OA137">
            <v>0</v>
          </cell>
          <cell r="OB137">
            <v>0</v>
          </cell>
          <cell r="OC137">
            <v>0</v>
          </cell>
          <cell r="OD137">
            <v>0</v>
          </cell>
          <cell r="OE137">
            <v>0</v>
          </cell>
          <cell r="OF137">
            <v>0</v>
          </cell>
          <cell r="OG137">
            <v>0</v>
          </cell>
          <cell r="OH137">
            <v>0</v>
          </cell>
          <cell r="OI137">
            <v>0</v>
          </cell>
          <cell r="OJ137">
            <v>0</v>
          </cell>
          <cell r="OL137">
            <v>2020</v>
          </cell>
          <cell r="OM137" t="str">
            <v>нд</v>
          </cell>
          <cell r="ON137">
            <v>2023</v>
          </cell>
          <cell r="OO137" t="str">
            <v>нд</v>
          </cell>
          <cell r="OP137" t="str">
            <v>п</v>
          </cell>
          <cell r="OT137">
            <v>5.2451999880000004</v>
          </cell>
        </row>
        <row r="138">
          <cell r="D138" t="str">
            <v>K_Che337</v>
          </cell>
          <cell r="E138">
            <v>2.9000040059999987</v>
          </cell>
          <cell r="H138">
            <v>2.900004</v>
          </cell>
          <cell r="J138">
            <v>2.6522599859999989</v>
          </cell>
          <cell r="K138">
            <v>1.7940051959999987</v>
          </cell>
          <cell r="L138">
            <v>0.85825479000000005</v>
          </cell>
          <cell r="M138">
            <v>0</v>
          </cell>
          <cell r="N138">
            <v>0</v>
          </cell>
          <cell r="O138">
            <v>0</v>
          </cell>
          <cell r="P138">
            <v>0</v>
          </cell>
          <cell r="Q138">
            <v>0.85825479000000005</v>
          </cell>
          <cell r="R138">
            <v>1.7940051959999987</v>
          </cell>
          <cell r="S138">
            <v>0</v>
          </cell>
          <cell r="T138">
            <v>0</v>
          </cell>
          <cell r="U138">
            <v>0</v>
          </cell>
          <cell r="V138">
            <v>0</v>
          </cell>
          <cell r="W138">
            <v>1.7940051959999987</v>
          </cell>
          <cell r="X138">
            <v>0</v>
          </cell>
          <cell r="Y138">
            <v>0</v>
          </cell>
          <cell r="Z138">
            <v>0</v>
          </cell>
          <cell r="AA138">
            <v>0</v>
          </cell>
          <cell r="AB138">
            <v>0</v>
          </cell>
          <cell r="AC138">
            <v>0</v>
          </cell>
          <cell r="AD138">
            <v>1.7940051959999987</v>
          </cell>
          <cell r="AE138">
            <v>0</v>
          </cell>
          <cell r="AF138">
            <v>0</v>
          </cell>
          <cell r="AG138">
            <v>0</v>
          </cell>
          <cell r="AH138">
            <v>0</v>
          </cell>
          <cell r="AI138">
            <v>1.7940051959999987</v>
          </cell>
          <cell r="AJ138">
            <v>0</v>
          </cell>
          <cell r="AK138">
            <v>0</v>
          </cell>
          <cell r="AL138">
            <v>0</v>
          </cell>
          <cell r="AM138">
            <v>0</v>
          </cell>
          <cell r="AN138">
            <v>0</v>
          </cell>
          <cell r="AO138">
            <v>0</v>
          </cell>
          <cell r="AP138">
            <v>0</v>
          </cell>
          <cell r="AQ138">
            <v>0</v>
          </cell>
          <cell r="AR138">
            <v>0</v>
          </cell>
          <cell r="AS138">
            <v>0</v>
          </cell>
          <cell r="AT138">
            <v>0</v>
          </cell>
          <cell r="AU138">
            <v>0</v>
          </cell>
          <cell r="AV138">
            <v>0</v>
          </cell>
          <cell r="AW138">
            <v>0</v>
          </cell>
          <cell r="AX138">
            <v>0</v>
          </cell>
          <cell r="AY138">
            <v>0</v>
          </cell>
          <cell r="AZ138">
            <v>0</v>
          </cell>
          <cell r="BA138">
            <v>0</v>
          </cell>
          <cell r="BB138" t="str">
            <v/>
          </cell>
          <cell r="BC138" t="str">
            <v/>
          </cell>
          <cell r="BD138" t="str">
            <v/>
          </cell>
          <cell r="BE138" t="str">
            <v/>
          </cell>
          <cell r="BF138">
            <v>0</v>
          </cell>
          <cell r="BG138">
            <v>1.79400519</v>
          </cell>
          <cell r="BH138">
            <v>0</v>
          </cell>
          <cell r="BI138">
            <v>0</v>
          </cell>
          <cell r="BJ138">
            <v>0</v>
          </cell>
          <cell r="BK138">
            <v>0</v>
          </cell>
          <cell r="BL138">
            <v>1.79400519</v>
          </cell>
          <cell r="BM138">
            <v>0</v>
          </cell>
          <cell r="BN138">
            <v>0</v>
          </cell>
          <cell r="BO138">
            <v>0</v>
          </cell>
          <cell r="BP138">
            <v>0</v>
          </cell>
          <cell r="BQ138">
            <v>0</v>
          </cell>
          <cell r="BR138">
            <v>0</v>
          </cell>
          <cell r="BS138">
            <v>1.79400519</v>
          </cell>
          <cell r="BT138">
            <v>0</v>
          </cell>
          <cell r="BU138">
            <v>0</v>
          </cell>
          <cell r="BV138">
            <v>0</v>
          </cell>
          <cell r="BW138">
            <v>0</v>
          </cell>
          <cell r="BX138">
            <v>1.79400519</v>
          </cell>
          <cell r="BY138">
            <v>0</v>
          </cell>
          <cell r="BZ138">
            <v>0</v>
          </cell>
          <cell r="CA138">
            <v>0</v>
          </cell>
          <cell r="CB138">
            <v>0</v>
          </cell>
          <cell r="CC138">
            <v>0</v>
          </cell>
          <cell r="CD138">
            <v>0</v>
          </cell>
          <cell r="CE138">
            <v>0</v>
          </cell>
          <cell r="CF138">
            <v>0</v>
          </cell>
          <cell r="CG138">
            <v>0</v>
          </cell>
          <cell r="CH138">
            <v>0</v>
          </cell>
          <cell r="CI138">
            <v>0</v>
          </cell>
          <cell r="CJ138">
            <v>0</v>
          </cell>
          <cell r="CK138">
            <v>0</v>
          </cell>
          <cell r="CL138">
            <v>0</v>
          </cell>
          <cell r="CM138">
            <v>0</v>
          </cell>
          <cell r="CN138">
            <v>0</v>
          </cell>
          <cell r="CO138">
            <v>0</v>
          </cell>
          <cell r="CP138">
            <v>0</v>
          </cell>
          <cell r="CQ138" t="str">
            <v/>
          </cell>
          <cell r="CR138" t="str">
            <v/>
          </cell>
          <cell r="CS138" t="str">
            <v/>
          </cell>
          <cell r="CT138" t="str">
            <v/>
          </cell>
          <cell r="CU138">
            <v>0</v>
          </cell>
          <cell r="CX138">
            <v>2.4166699999999999</v>
          </cell>
          <cell r="CY138">
            <v>2.4166699999999999</v>
          </cell>
          <cell r="CZ138">
            <v>0</v>
          </cell>
          <cell r="DA138">
            <v>0</v>
          </cell>
          <cell r="DB138">
            <v>0</v>
          </cell>
          <cell r="DE138">
            <v>2.4166699999999999</v>
          </cell>
          <cell r="DG138">
            <v>1.7845003299999997</v>
          </cell>
          <cell r="DH138">
            <v>0.99872281999999979</v>
          </cell>
          <cell r="DI138">
            <v>0.78577750999999996</v>
          </cell>
          <cell r="DJ138">
            <v>0.78577750999999996</v>
          </cell>
          <cell r="DK138">
            <v>0</v>
          </cell>
          <cell r="DL138">
            <v>0</v>
          </cell>
          <cell r="DM138">
            <v>0</v>
          </cell>
          <cell r="DN138">
            <v>0.99872281999999979</v>
          </cell>
          <cell r="DS138">
            <v>0</v>
          </cell>
          <cell r="DT138">
            <v>0.99872281999999979</v>
          </cell>
          <cell r="DU138">
            <v>0</v>
          </cell>
          <cell r="DV138">
            <v>0</v>
          </cell>
          <cell r="DW138">
            <v>0</v>
          </cell>
          <cell r="DX138" t="str">
            <v/>
          </cell>
          <cell r="DY138">
            <v>1</v>
          </cell>
          <cell r="DZ138" t="str">
            <v/>
          </cell>
          <cell r="EA138" t="str">
            <v/>
          </cell>
          <cell r="EB138" t="str">
            <v>1</v>
          </cell>
          <cell r="EC138">
            <v>0.9987228199999999</v>
          </cell>
          <cell r="ED138">
            <v>0.9987228199999999</v>
          </cell>
          <cell r="EE138">
            <v>0</v>
          </cell>
          <cell r="EF138">
            <v>0</v>
          </cell>
          <cell r="EG138">
            <v>0</v>
          </cell>
          <cell r="EH138">
            <v>0</v>
          </cell>
          <cell r="EI138">
            <v>0</v>
          </cell>
          <cell r="EJ138">
            <v>0</v>
          </cell>
          <cell r="EK138">
            <v>0</v>
          </cell>
          <cell r="EL138">
            <v>0</v>
          </cell>
          <cell r="EM138">
            <v>0.9987228199999999</v>
          </cell>
          <cell r="EN138">
            <v>0.9987228199999999</v>
          </cell>
          <cell r="EO138">
            <v>0</v>
          </cell>
          <cell r="EP138">
            <v>0</v>
          </cell>
          <cell r="EQ138">
            <v>0</v>
          </cell>
          <cell r="ER138">
            <v>0</v>
          </cell>
          <cell r="ES138">
            <v>0</v>
          </cell>
          <cell r="ET138">
            <v>0</v>
          </cell>
          <cell r="EU138">
            <v>0</v>
          </cell>
          <cell r="EV138">
            <v>0</v>
          </cell>
          <cell r="EW138">
            <v>0</v>
          </cell>
          <cell r="EX138">
            <v>0</v>
          </cell>
          <cell r="EY138">
            <v>0</v>
          </cell>
          <cell r="EZ138">
            <v>0</v>
          </cell>
          <cell r="FA138">
            <v>0</v>
          </cell>
          <cell r="FB138">
            <v>0</v>
          </cell>
          <cell r="FC138">
            <v>0</v>
          </cell>
          <cell r="FD138">
            <v>0</v>
          </cell>
          <cell r="FE138">
            <v>0</v>
          </cell>
          <cell r="FF138">
            <v>0</v>
          </cell>
          <cell r="FG138" t="str">
            <v/>
          </cell>
          <cell r="FH138">
            <v>1</v>
          </cell>
          <cell r="FI138" t="str">
            <v/>
          </cell>
          <cell r="FJ138" t="str">
            <v/>
          </cell>
          <cell r="FK138" t="str">
            <v>1</v>
          </cell>
          <cell r="FN138">
            <v>2.4166699999999999</v>
          </cell>
          <cell r="FO138">
            <v>0</v>
          </cell>
          <cell r="FP138">
            <v>0</v>
          </cell>
          <cell r="FQ138">
            <v>0</v>
          </cell>
          <cell r="FR138">
            <v>0</v>
          </cell>
          <cell r="FS138">
            <v>0</v>
          </cell>
          <cell r="FT138">
            <v>0</v>
          </cell>
          <cell r="FU138">
            <v>0</v>
          </cell>
          <cell r="FV138">
            <v>1</v>
          </cell>
          <cell r="FW138">
            <v>0</v>
          </cell>
          <cell r="FX138">
            <v>1</v>
          </cell>
          <cell r="FZ138">
            <v>0</v>
          </cell>
          <cell r="GA138">
            <v>0</v>
          </cell>
          <cell r="GB138">
            <v>0</v>
          </cell>
          <cell r="GC138">
            <v>0</v>
          </cell>
          <cell r="GD138">
            <v>0</v>
          </cell>
          <cell r="GE138">
            <v>0</v>
          </cell>
          <cell r="GF138">
            <v>0</v>
          </cell>
          <cell r="GG138">
            <v>0</v>
          </cell>
          <cell r="GH138">
            <v>0</v>
          </cell>
          <cell r="GI138">
            <v>0</v>
          </cell>
          <cell r="GJ138">
            <v>0</v>
          </cell>
          <cell r="GK138">
            <v>0</v>
          </cell>
          <cell r="GL138">
            <v>0</v>
          </cell>
          <cell r="GM138">
            <v>0</v>
          </cell>
          <cell r="GN138">
            <v>0</v>
          </cell>
          <cell r="GO138">
            <v>0</v>
          </cell>
          <cell r="GP138">
            <v>0</v>
          </cell>
          <cell r="GQ138">
            <v>0</v>
          </cell>
          <cell r="GR138">
            <v>0</v>
          </cell>
          <cell r="GS138">
            <v>0</v>
          </cell>
          <cell r="GT138">
            <v>0</v>
          </cell>
          <cell r="GU138">
            <v>0</v>
          </cell>
          <cell r="GV138">
            <v>0</v>
          </cell>
          <cell r="GW138">
            <v>0</v>
          </cell>
          <cell r="GX138">
            <v>0</v>
          </cell>
          <cell r="GY138">
            <v>0</v>
          </cell>
          <cell r="GZ138">
            <v>0</v>
          </cell>
          <cell r="HA138">
            <v>0</v>
          </cell>
          <cell r="HB138">
            <v>0</v>
          </cell>
          <cell r="HC138">
            <v>0</v>
          </cell>
          <cell r="HD138">
            <v>0</v>
          </cell>
          <cell r="HE138">
            <v>0</v>
          </cell>
          <cell r="HF138">
            <v>0</v>
          </cell>
          <cell r="HG138">
            <v>0</v>
          </cell>
          <cell r="HH138">
            <v>0</v>
          </cell>
          <cell r="HI138">
            <v>0</v>
          </cell>
          <cell r="HJ138">
            <v>0</v>
          </cell>
          <cell r="HK138">
            <v>0</v>
          </cell>
          <cell r="HL138">
            <v>0</v>
          </cell>
          <cell r="HM138">
            <v>0</v>
          </cell>
          <cell r="HN138">
            <v>0</v>
          </cell>
          <cell r="HO138">
            <v>0</v>
          </cell>
          <cell r="HP138">
            <v>0</v>
          </cell>
          <cell r="HQ138">
            <v>0</v>
          </cell>
          <cell r="HR138">
            <v>0</v>
          </cell>
          <cell r="HS138">
            <v>0</v>
          </cell>
          <cell r="HT138">
            <v>0</v>
          </cell>
          <cell r="HU138">
            <v>0</v>
          </cell>
          <cell r="HV138">
            <v>0</v>
          </cell>
          <cell r="HW138">
            <v>0</v>
          </cell>
          <cell r="HX138">
            <v>0</v>
          </cell>
          <cell r="HY138">
            <v>0</v>
          </cell>
          <cell r="HZ138">
            <v>0</v>
          </cell>
          <cell r="IA138">
            <v>0</v>
          </cell>
          <cell r="IB138">
            <v>0</v>
          </cell>
          <cell r="IC138">
            <v>0</v>
          </cell>
          <cell r="ID138">
            <v>0</v>
          </cell>
          <cell r="IE138">
            <v>0</v>
          </cell>
          <cell r="IF138">
            <v>0</v>
          </cell>
          <cell r="IG138">
            <v>0</v>
          </cell>
          <cell r="IH138">
            <v>0</v>
          </cell>
          <cell r="II138">
            <v>0</v>
          </cell>
          <cell r="IJ138">
            <v>0</v>
          </cell>
          <cell r="IK138">
            <v>0</v>
          </cell>
          <cell r="IL138">
            <v>0</v>
          </cell>
          <cell r="IM138">
            <v>0</v>
          </cell>
          <cell r="IN138">
            <v>0</v>
          </cell>
          <cell r="IO138">
            <v>0</v>
          </cell>
          <cell r="IP138">
            <v>0</v>
          </cell>
          <cell r="IQ138">
            <v>0</v>
          </cell>
          <cell r="IR138">
            <v>0</v>
          </cell>
          <cell r="IS138">
            <v>0</v>
          </cell>
          <cell r="IT138">
            <v>0</v>
          </cell>
          <cell r="IU138">
            <v>0</v>
          </cell>
          <cell r="IV138">
            <v>0</v>
          </cell>
          <cell r="IW138">
            <v>0</v>
          </cell>
          <cell r="IX138">
            <v>0</v>
          </cell>
          <cell r="IY138">
            <v>0</v>
          </cell>
          <cell r="IZ138">
            <v>0</v>
          </cell>
          <cell r="JA138">
            <v>0</v>
          </cell>
          <cell r="JB138">
            <v>0</v>
          </cell>
          <cell r="JC138">
            <v>0</v>
          </cell>
          <cell r="JD138">
            <v>0</v>
          </cell>
          <cell r="JE138">
            <v>0</v>
          </cell>
          <cell r="JF138">
            <v>0</v>
          </cell>
          <cell r="JG138">
            <v>0</v>
          </cell>
          <cell r="JH138">
            <v>0</v>
          </cell>
          <cell r="JI138">
            <v>0</v>
          </cell>
          <cell r="JJ138">
            <v>0</v>
          </cell>
          <cell r="JK138">
            <v>0</v>
          </cell>
          <cell r="JL138">
            <v>0</v>
          </cell>
          <cell r="JM138">
            <v>0</v>
          </cell>
          <cell r="JN138">
            <v>0</v>
          </cell>
          <cell r="JO138">
            <v>0</v>
          </cell>
          <cell r="JP138">
            <v>0</v>
          </cell>
          <cell r="JQ138">
            <v>0</v>
          </cell>
          <cell r="JR138">
            <v>0</v>
          </cell>
          <cell r="JS138">
            <v>0</v>
          </cell>
          <cell r="JT138">
            <v>0</v>
          </cell>
          <cell r="JU138">
            <v>0</v>
          </cell>
          <cell r="JV138">
            <v>0</v>
          </cell>
          <cell r="JW138">
            <v>0</v>
          </cell>
          <cell r="JX138">
            <v>0</v>
          </cell>
          <cell r="JY138">
            <v>0</v>
          </cell>
          <cell r="JZ138">
            <v>0</v>
          </cell>
          <cell r="KA138">
            <v>0</v>
          </cell>
          <cell r="KB138">
            <v>0</v>
          </cell>
          <cell r="KC138">
            <v>0</v>
          </cell>
          <cell r="KD138">
            <v>0</v>
          </cell>
          <cell r="KE138">
            <v>0</v>
          </cell>
          <cell r="KF138">
            <v>0</v>
          </cell>
          <cell r="KG138">
            <v>0</v>
          </cell>
          <cell r="KH138">
            <v>0</v>
          </cell>
          <cell r="KI138">
            <v>0</v>
          </cell>
          <cell r="KJ138">
            <v>0</v>
          </cell>
          <cell r="KK138">
            <v>0</v>
          </cell>
          <cell r="KL138">
            <v>0</v>
          </cell>
          <cell r="KM138">
            <v>0</v>
          </cell>
          <cell r="KN138">
            <v>0</v>
          </cell>
          <cell r="KO138">
            <v>0</v>
          </cell>
          <cell r="KP138">
            <v>0</v>
          </cell>
          <cell r="KQ138">
            <v>0</v>
          </cell>
          <cell r="KR138">
            <v>0</v>
          </cell>
          <cell r="KS138">
            <v>0</v>
          </cell>
          <cell r="KT138">
            <v>0</v>
          </cell>
          <cell r="KU138">
            <v>0</v>
          </cell>
          <cell r="KV138">
            <v>0</v>
          </cell>
          <cell r="KW138">
            <v>0</v>
          </cell>
          <cell r="KX138">
            <v>0</v>
          </cell>
          <cell r="KY138">
            <v>0</v>
          </cell>
          <cell r="KZ138">
            <v>0</v>
          </cell>
          <cell r="LA138">
            <v>0</v>
          </cell>
          <cell r="LB138">
            <v>0</v>
          </cell>
          <cell r="LC138">
            <v>0</v>
          </cell>
          <cell r="LD138">
            <v>0</v>
          </cell>
          <cell r="LE138">
            <v>0</v>
          </cell>
          <cell r="LF138">
            <v>0</v>
          </cell>
          <cell r="LG138">
            <v>0</v>
          </cell>
          <cell r="LH138">
            <v>0</v>
          </cell>
          <cell r="LI138">
            <v>0</v>
          </cell>
          <cell r="LJ138">
            <v>0</v>
          </cell>
          <cell r="LK138">
            <v>0</v>
          </cell>
          <cell r="LL138">
            <v>0</v>
          </cell>
          <cell r="LQ138">
            <v>0</v>
          </cell>
          <cell r="LR138">
            <v>0</v>
          </cell>
          <cell r="LS138">
            <v>0</v>
          </cell>
          <cell r="LT138">
            <v>0</v>
          </cell>
          <cell r="LU138">
            <v>0</v>
          </cell>
          <cell r="LX138">
            <v>0</v>
          </cell>
          <cell r="LY138">
            <v>0</v>
          </cell>
          <cell r="LZ138">
            <v>0</v>
          </cell>
          <cell r="MA138">
            <v>0</v>
          </cell>
          <cell r="MB138">
            <v>0</v>
          </cell>
          <cell r="MC138">
            <v>0</v>
          </cell>
          <cell r="MD138">
            <v>0</v>
          </cell>
          <cell r="ME138">
            <v>0</v>
          </cell>
          <cell r="MF138">
            <v>0</v>
          </cell>
          <cell r="MG138">
            <v>0</v>
          </cell>
          <cell r="MH138">
            <v>0</v>
          </cell>
          <cell r="MI138">
            <v>0</v>
          </cell>
          <cell r="MJ138">
            <v>0</v>
          </cell>
          <cell r="MK138">
            <v>0</v>
          </cell>
          <cell r="ML138">
            <v>0</v>
          </cell>
          <cell r="MM138">
            <v>0</v>
          </cell>
          <cell r="MN138">
            <v>0</v>
          </cell>
          <cell r="MO138">
            <v>0</v>
          </cell>
          <cell r="MP138">
            <v>0</v>
          </cell>
          <cell r="MQ138">
            <v>0</v>
          </cell>
          <cell r="MR138">
            <v>0</v>
          </cell>
          <cell r="MS138">
            <v>0</v>
          </cell>
          <cell r="MT138">
            <v>0</v>
          </cell>
          <cell r="MU138">
            <v>0</v>
          </cell>
          <cell r="MV138">
            <v>0</v>
          </cell>
          <cell r="MW138">
            <v>0</v>
          </cell>
          <cell r="MX138">
            <v>0</v>
          </cell>
          <cell r="MY138">
            <v>0</v>
          </cell>
          <cell r="MZ138">
            <v>0</v>
          </cell>
          <cell r="NA138">
            <v>0</v>
          </cell>
          <cell r="NB138">
            <v>0</v>
          </cell>
          <cell r="NC138">
            <v>0</v>
          </cell>
          <cell r="ND138">
            <v>0</v>
          </cell>
          <cell r="NE138">
            <v>0</v>
          </cell>
          <cell r="NF138">
            <v>0</v>
          </cell>
          <cell r="NG138">
            <v>0</v>
          </cell>
          <cell r="NH138">
            <v>0</v>
          </cell>
          <cell r="NI138">
            <v>0</v>
          </cell>
          <cell r="NJ138">
            <v>0</v>
          </cell>
          <cell r="NK138">
            <v>0</v>
          </cell>
          <cell r="NL138">
            <v>0</v>
          </cell>
          <cell r="NM138">
            <v>0</v>
          </cell>
          <cell r="NN138">
            <v>0</v>
          </cell>
          <cell r="NO138">
            <v>0</v>
          </cell>
          <cell r="NP138">
            <v>0</v>
          </cell>
          <cell r="NQ138">
            <v>0</v>
          </cell>
          <cell r="NR138">
            <v>0</v>
          </cell>
          <cell r="NS138">
            <v>0</v>
          </cell>
          <cell r="NT138">
            <v>0</v>
          </cell>
          <cell r="NU138">
            <v>0</v>
          </cell>
          <cell r="NV138">
            <v>0</v>
          </cell>
          <cell r="NW138">
            <v>0</v>
          </cell>
          <cell r="NX138">
            <v>0</v>
          </cell>
          <cell r="NY138">
            <v>0</v>
          </cell>
          <cell r="NZ138">
            <v>0</v>
          </cell>
          <cell r="OA138">
            <v>0</v>
          </cell>
          <cell r="OB138">
            <v>0</v>
          </cell>
          <cell r="OC138">
            <v>0</v>
          </cell>
          <cell r="OD138">
            <v>0</v>
          </cell>
          <cell r="OE138">
            <v>0</v>
          </cell>
          <cell r="OF138">
            <v>0</v>
          </cell>
          <cell r="OG138">
            <v>0</v>
          </cell>
          <cell r="OH138">
            <v>0</v>
          </cell>
          <cell r="OI138">
            <v>0</v>
          </cell>
          <cell r="OJ138">
            <v>0</v>
          </cell>
          <cell r="OL138">
            <v>2020</v>
          </cell>
          <cell r="OM138" t="str">
            <v>нд</v>
          </cell>
          <cell r="ON138">
            <v>2023</v>
          </cell>
          <cell r="OO138" t="str">
            <v>нд</v>
          </cell>
          <cell r="OP138" t="str">
            <v>п</v>
          </cell>
          <cell r="OT138">
            <v>2.9000040059999987</v>
          </cell>
        </row>
        <row r="139">
          <cell r="D139" t="str">
            <v>K_Che338</v>
          </cell>
          <cell r="E139">
            <v>14.669568003999998</v>
          </cell>
          <cell r="H139">
            <v>14.669568</v>
          </cell>
          <cell r="J139">
            <v>14.212217203999998</v>
          </cell>
          <cell r="K139">
            <v>7.5903577839999983</v>
          </cell>
          <cell r="L139">
            <v>6.6218594199999998</v>
          </cell>
          <cell r="M139">
            <v>0</v>
          </cell>
          <cell r="N139">
            <v>0</v>
          </cell>
          <cell r="O139">
            <v>0</v>
          </cell>
          <cell r="P139">
            <v>0</v>
          </cell>
          <cell r="Q139">
            <v>6.6218594199999998</v>
          </cell>
          <cell r="R139">
            <v>7.5903577839999983</v>
          </cell>
          <cell r="S139">
            <v>0</v>
          </cell>
          <cell r="T139">
            <v>0</v>
          </cell>
          <cell r="U139">
            <v>0</v>
          </cell>
          <cell r="V139">
            <v>0</v>
          </cell>
          <cell r="W139">
            <v>7.5903577839999983</v>
          </cell>
          <cell r="X139">
            <v>0</v>
          </cell>
          <cell r="Y139">
            <v>0</v>
          </cell>
          <cell r="Z139">
            <v>0</v>
          </cell>
          <cell r="AA139">
            <v>0</v>
          </cell>
          <cell r="AB139">
            <v>0</v>
          </cell>
          <cell r="AC139">
            <v>0</v>
          </cell>
          <cell r="AD139">
            <v>7.5903577839999983</v>
          </cell>
          <cell r="AE139">
            <v>0</v>
          </cell>
          <cell r="AF139">
            <v>0</v>
          </cell>
          <cell r="AG139">
            <v>0</v>
          </cell>
          <cell r="AH139">
            <v>0</v>
          </cell>
          <cell r="AI139">
            <v>7.5903577839999983</v>
          </cell>
          <cell r="AJ139">
            <v>0</v>
          </cell>
          <cell r="AK139">
            <v>0</v>
          </cell>
          <cell r="AL139">
            <v>0</v>
          </cell>
          <cell r="AM139">
            <v>0</v>
          </cell>
          <cell r="AN139">
            <v>0</v>
          </cell>
          <cell r="AO139">
            <v>0</v>
          </cell>
          <cell r="AP139">
            <v>0</v>
          </cell>
          <cell r="AQ139">
            <v>0</v>
          </cell>
          <cell r="AR139">
            <v>0</v>
          </cell>
          <cell r="AS139">
            <v>0</v>
          </cell>
          <cell r="AT139">
            <v>0</v>
          </cell>
          <cell r="AU139">
            <v>0</v>
          </cell>
          <cell r="AV139">
            <v>0</v>
          </cell>
          <cell r="AW139">
            <v>0</v>
          </cell>
          <cell r="AX139">
            <v>0</v>
          </cell>
          <cell r="AY139">
            <v>0</v>
          </cell>
          <cell r="AZ139">
            <v>0</v>
          </cell>
          <cell r="BA139">
            <v>0</v>
          </cell>
          <cell r="BB139" t="str">
            <v/>
          </cell>
          <cell r="BC139" t="str">
            <v/>
          </cell>
          <cell r="BD139" t="str">
            <v/>
          </cell>
          <cell r="BE139" t="str">
            <v/>
          </cell>
          <cell r="BF139">
            <v>0</v>
          </cell>
          <cell r="BG139">
            <v>7.5903577799999997</v>
          </cell>
          <cell r="BH139">
            <v>0</v>
          </cell>
          <cell r="BI139">
            <v>0</v>
          </cell>
          <cell r="BJ139">
            <v>0</v>
          </cell>
          <cell r="BK139">
            <v>0</v>
          </cell>
          <cell r="BL139">
            <v>7.5903577799999997</v>
          </cell>
          <cell r="BM139">
            <v>0</v>
          </cell>
          <cell r="BN139">
            <v>0</v>
          </cell>
          <cell r="BO139">
            <v>0</v>
          </cell>
          <cell r="BP139">
            <v>0</v>
          </cell>
          <cell r="BQ139">
            <v>0</v>
          </cell>
          <cell r="BR139">
            <v>0</v>
          </cell>
          <cell r="BS139">
            <v>7.5903577799999997</v>
          </cell>
          <cell r="BT139">
            <v>0</v>
          </cell>
          <cell r="BU139">
            <v>0</v>
          </cell>
          <cell r="BV139">
            <v>0</v>
          </cell>
          <cell r="BW139">
            <v>0</v>
          </cell>
          <cell r="BX139">
            <v>7.5903577799999997</v>
          </cell>
          <cell r="BY139">
            <v>0</v>
          </cell>
          <cell r="BZ139">
            <v>0</v>
          </cell>
          <cell r="CA139">
            <v>0</v>
          </cell>
          <cell r="CB139">
            <v>0</v>
          </cell>
          <cell r="CC139">
            <v>0</v>
          </cell>
          <cell r="CD139">
            <v>0</v>
          </cell>
          <cell r="CE139">
            <v>0</v>
          </cell>
          <cell r="CF139">
            <v>0</v>
          </cell>
          <cell r="CG139">
            <v>0</v>
          </cell>
          <cell r="CH139">
            <v>0</v>
          </cell>
          <cell r="CI139">
            <v>0</v>
          </cell>
          <cell r="CJ139">
            <v>0</v>
          </cell>
          <cell r="CK139">
            <v>0</v>
          </cell>
          <cell r="CL139">
            <v>0</v>
          </cell>
          <cell r="CM139">
            <v>0</v>
          </cell>
          <cell r="CN139">
            <v>0</v>
          </cell>
          <cell r="CO139">
            <v>0</v>
          </cell>
          <cell r="CP139">
            <v>0</v>
          </cell>
          <cell r="CQ139" t="str">
            <v/>
          </cell>
          <cell r="CR139" t="str">
            <v/>
          </cell>
          <cell r="CS139" t="str">
            <v/>
          </cell>
          <cell r="CT139" t="str">
            <v/>
          </cell>
          <cell r="CU139">
            <v>0</v>
          </cell>
          <cell r="CX139">
            <v>12.224639999999999</v>
          </cell>
          <cell r="CY139">
            <v>12.224639999999999</v>
          </cell>
          <cell r="CZ139">
            <v>0</v>
          </cell>
          <cell r="DA139">
            <v>0</v>
          </cell>
          <cell r="DB139">
            <v>0</v>
          </cell>
          <cell r="DE139">
            <v>12.224640000000001</v>
          </cell>
          <cell r="DG139">
            <v>5.0402595699999981</v>
          </cell>
          <cell r="DH139">
            <v>3.1487294599999984</v>
          </cell>
          <cell r="DI139">
            <v>1.8915301099999999</v>
          </cell>
          <cell r="DJ139">
            <v>1.8915301099999999</v>
          </cell>
          <cell r="DK139">
            <v>0</v>
          </cell>
          <cell r="DL139">
            <v>0</v>
          </cell>
          <cell r="DM139">
            <v>0</v>
          </cell>
          <cell r="DN139">
            <v>3.1487294599999993</v>
          </cell>
          <cell r="DS139">
            <v>0</v>
          </cell>
          <cell r="DT139">
            <v>3.1487294599999993</v>
          </cell>
          <cell r="DU139">
            <v>0</v>
          </cell>
          <cell r="DV139">
            <v>0</v>
          </cell>
          <cell r="DW139">
            <v>0</v>
          </cell>
          <cell r="DX139" t="str">
            <v/>
          </cell>
          <cell r="DY139">
            <v>1</v>
          </cell>
          <cell r="DZ139" t="str">
            <v/>
          </cell>
          <cell r="EA139" t="str">
            <v/>
          </cell>
          <cell r="EB139" t="str">
            <v>1</v>
          </cell>
          <cell r="EC139">
            <v>3.1487294599999998</v>
          </cell>
          <cell r="ED139">
            <v>3.1487294599999998</v>
          </cell>
          <cell r="EE139">
            <v>0</v>
          </cell>
          <cell r="EF139">
            <v>0</v>
          </cell>
          <cell r="EG139">
            <v>0</v>
          </cell>
          <cell r="EH139">
            <v>0</v>
          </cell>
          <cell r="EI139">
            <v>0</v>
          </cell>
          <cell r="EJ139">
            <v>0</v>
          </cell>
          <cell r="EK139">
            <v>0</v>
          </cell>
          <cell r="EL139">
            <v>0</v>
          </cell>
          <cell r="EM139">
            <v>3.1487294599999998</v>
          </cell>
          <cell r="EN139">
            <v>3.1487294599999998</v>
          </cell>
          <cell r="EO139">
            <v>0</v>
          </cell>
          <cell r="EP139">
            <v>0</v>
          </cell>
          <cell r="EQ139">
            <v>0</v>
          </cell>
          <cell r="ER139">
            <v>0</v>
          </cell>
          <cell r="ES139">
            <v>0</v>
          </cell>
          <cell r="ET139">
            <v>0</v>
          </cell>
          <cell r="EU139">
            <v>0</v>
          </cell>
          <cell r="EV139">
            <v>0</v>
          </cell>
          <cell r="EW139">
            <v>0</v>
          </cell>
          <cell r="EX139">
            <v>0</v>
          </cell>
          <cell r="EY139">
            <v>0</v>
          </cell>
          <cell r="EZ139">
            <v>0</v>
          </cell>
          <cell r="FA139">
            <v>0</v>
          </cell>
          <cell r="FB139">
            <v>0</v>
          </cell>
          <cell r="FC139">
            <v>0</v>
          </cell>
          <cell r="FD139">
            <v>0</v>
          </cell>
          <cell r="FE139">
            <v>0</v>
          </cell>
          <cell r="FF139">
            <v>0</v>
          </cell>
          <cell r="FG139" t="str">
            <v/>
          </cell>
          <cell r="FH139">
            <v>1</v>
          </cell>
          <cell r="FI139" t="str">
            <v/>
          </cell>
          <cell r="FJ139" t="str">
            <v/>
          </cell>
          <cell r="FK139" t="str">
            <v>1</v>
          </cell>
          <cell r="FN139">
            <v>12.224639999999999</v>
          </cell>
          <cell r="FO139">
            <v>0</v>
          </cell>
          <cell r="FP139">
            <v>0</v>
          </cell>
          <cell r="FQ139">
            <v>0</v>
          </cell>
          <cell r="FR139">
            <v>0</v>
          </cell>
          <cell r="FS139">
            <v>0</v>
          </cell>
          <cell r="FT139">
            <v>0</v>
          </cell>
          <cell r="FU139">
            <v>0</v>
          </cell>
          <cell r="FV139">
            <v>1</v>
          </cell>
          <cell r="FW139">
            <v>0</v>
          </cell>
          <cell r="FX139">
            <v>1</v>
          </cell>
          <cell r="FZ139">
            <v>0</v>
          </cell>
          <cell r="GA139">
            <v>0</v>
          </cell>
          <cell r="GB139">
            <v>0</v>
          </cell>
          <cell r="GC139">
            <v>0</v>
          </cell>
          <cell r="GD139">
            <v>0</v>
          </cell>
          <cell r="GE139">
            <v>0</v>
          </cell>
          <cell r="GF139">
            <v>0</v>
          </cell>
          <cell r="GG139">
            <v>0</v>
          </cell>
          <cell r="GH139">
            <v>0</v>
          </cell>
          <cell r="GI139">
            <v>0</v>
          </cell>
          <cell r="GJ139">
            <v>0</v>
          </cell>
          <cell r="GK139">
            <v>0</v>
          </cell>
          <cell r="GL139">
            <v>0</v>
          </cell>
          <cell r="GM139">
            <v>0</v>
          </cell>
          <cell r="GN139">
            <v>0</v>
          </cell>
          <cell r="GO139">
            <v>0</v>
          </cell>
          <cell r="GP139">
            <v>0</v>
          </cell>
          <cell r="GQ139">
            <v>0</v>
          </cell>
          <cell r="GR139">
            <v>0</v>
          </cell>
          <cell r="GS139">
            <v>0</v>
          </cell>
          <cell r="GT139">
            <v>0</v>
          </cell>
          <cell r="GU139">
            <v>0</v>
          </cell>
          <cell r="GV139">
            <v>0</v>
          </cell>
          <cell r="GW139">
            <v>0</v>
          </cell>
          <cell r="GX139">
            <v>0</v>
          </cell>
          <cell r="GY139">
            <v>0</v>
          </cell>
          <cell r="GZ139">
            <v>0</v>
          </cell>
          <cell r="HA139">
            <v>0</v>
          </cell>
          <cell r="HB139">
            <v>0</v>
          </cell>
          <cell r="HC139">
            <v>0</v>
          </cell>
          <cell r="HD139">
            <v>0</v>
          </cell>
          <cell r="HE139">
            <v>0</v>
          </cell>
          <cell r="HF139">
            <v>0</v>
          </cell>
          <cell r="HG139">
            <v>0</v>
          </cell>
          <cell r="HH139">
            <v>0</v>
          </cell>
          <cell r="HI139">
            <v>0</v>
          </cell>
          <cell r="HJ139">
            <v>0</v>
          </cell>
          <cell r="HK139">
            <v>0</v>
          </cell>
          <cell r="HL139">
            <v>0</v>
          </cell>
          <cell r="HM139">
            <v>0</v>
          </cell>
          <cell r="HN139">
            <v>0</v>
          </cell>
          <cell r="HO139">
            <v>0</v>
          </cell>
          <cell r="HP139">
            <v>0</v>
          </cell>
          <cell r="HQ139">
            <v>0</v>
          </cell>
          <cell r="HR139">
            <v>0</v>
          </cell>
          <cell r="HS139">
            <v>0</v>
          </cell>
          <cell r="HT139">
            <v>0</v>
          </cell>
          <cell r="HU139">
            <v>0</v>
          </cell>
          <cell r="HV139">
            <v>0</v>
          </cell>
          <cell r="HW139">
            <v>0</v>
          </cell>
          <cell r="HX139">
            <v>0</v>
          </cell>
          <cell r="HY139">
            <v>0</v>
          </cell>
          <cell r="HZ139">
            <v>0</v>
          </cell>
          <cell r="IA139">
            <v>0</v>
          </cell>
          <cell r="IB139">
            <v>0</v>
          </cell>
          <cell r="IC139">
            <v>0</v>
          </cell>
          <cell r="ID139">
            <v>0</v>
          </cell>
          <cell r="IE139">
            <v>0</v>
          </cell>
          <cell r="IF139">
            <v>0</v>
          </cell>
          <cell r="IG139">
            <v>0</v>
          </cell>
          <cell r="IH139">
            <v>0</v>
          </cell>
          <cell r="II139">
            <v>0</v>
          </cell>
          <cell r="IJ139">
            <v>0</v>
          </cell>
          <cell r="IK139">
            <v>0</v>
          </cell>
          <cell r="IL139">
            <v>0</v>
          </cell>
          <cell r="IM139">
            <v>0</v>
          </cell>
          <cell r="IN139">
            <v>0</v>
          </cell>
          <cell r="IO139">
            <v>0</v>
          </cell>
          <cell r="IP139">
            <v>0</v>
          </cell>
          <cell r="IQ139">
            <v>0</v>
          </cell>
          <cell r="IR139">
            <v>0</v>
          </cell>
          <cell r="IS139">
            <v>0</v>
          </cell>
          <cell r="IT139">
            <v>0</v>
          </cell>
          <cell r="IU139">
            <v>0</v>
          </cell>
          <cell r="IV139">
            <v>0</v>
          </cell>
          <cell r="IW139">
            <v>0</v>
          </cell>
          <cell r="IX139">
            <v>0</v>
          </cell>
          <cell r="IY139">
            <v>0</v>
          </cell>
          <cell r="IZ139">
            <v>0</v>
          </cell>
          <cell r="JA139">
            <v>0</v>
          </cell>
          <cell r="JB139">
            <v>0</v>
          </cell>
          <cell r="JC139">
            <v>0</v>
          </cell>
          <cell r="JD139">
            <v>0</v>
          </cell>
          <cell r="JE139">
            <v>0</v>
          </cell>
          <cell r="JF139">
            <v>0</v>
          </cell>
          <cell r="JG139">
            <v>0</v>
          </cell>
          <cell r="JH139">
            <v>0</v>
          </cell>
          <cell r="JI139">
            <v>0</v>
          </cell>
          <cell r="JJ139">
            <v>0</v>
          </cell>
          <cell r="JK139">
            <v>0</v>
          </cell>
          <cell r="JL139">
            <v>0</v>
          </cell>
          <cell r="JM139">
            <v>0</v>
          </cell>
          <cell r="JN139">
            <v>0</v>
          </cell>
          <cell r="JO139">
            <v>0</v>
          </cell>
          <cell r="JP139">
            <v>0</v>
          </cell>
          <cell r="JQ139">
            <v>0</v>
          </cell>
          <cell r="JR139">
            <v>0</v>
          </cell>
          <cell r="JS139">
            <v>0</v>
          </cell>
          <cell r="JT139">
            <v>0</v>
          </cell>
          <cell r="JU139">
            <v>0</v>
          </cell>
          <cell r="JV139">
            <v>0</v>
          </cell>
          <cell r="JW139">
            <v>0</v>
          </cell>
          <cell r="JX139">
            <v>0</v>
          </cell>
          <cell r="JY139">
            <v>0</v>
          </cell>
          <cell r="JZ139">
            <v>0</v>
          </cell>
          <cell r="KA139">
            <v>0</v>
          </cell>
          <cell r="KB139">
            <v>0</v>
          </cell>
          <cell r="KC139">
            <v>0</v>
          </cell>
          <cell r="KD139">
            <v>0</v>
          </cell>
          <cell r="KE139">
            <v>0</v>
          </cell>
          <cell r="KF139">
            <v>0</v>
          </cell>
          <cell r="KG139">
            <v>0</v>
          </cell>
          <cell r="KH139">
            <v>0</v>
          </cell>
          <cell r="KI139">
            <v>0</v>
          </cell>
          <cell r="KJ139">
            <v>0</v>
          </cell>
          <cell r="KK139">
            <v>0</v>
          </cell>
          <cell r="KL139">
            <v>0</v>
          </cell>
          <cell r="KM139">
            <v>0</v>
          </cell>
          <cell r="KN139">
            <v>0</v>
          </cell>
          <cell r="KO139">
            <v>0</v>
          </cell>
          <cell r="KP139">
            <v>0</v>
          </cell>
          <cell r="KQ139">
            <v>0</v>
          </cell>
          <cell r="KR139">
            <v>0</v>
          </cell>
          <cell r="KS139">
            <v>0</v>
          </cell>
          <cell r="KT139">
            <v>0</v>
          </cell>
          <cell r="KU139">
            <v>0</v>
          </cell>
          <cell r="KV139">
            <v>0</v>
          </cell>
          <cell r="KW139">
            <v>0</v>
          </cell>
          <cell r="KX139">
            <v>0</v>
          </cell>
          <cell r="KY139">
            <v>0</v>
          </cell>
          <cell r="KZ139">
            <v>0</v>
          </cell>
          <cell r="LA139">
            <v>0</v>
          </cell>
          <cell r="LB139">
            <v>0</v>
          </cell>
          <cell r="LC139">
            <v>0</v>
          </cell>
          <cell r="LD139">
            <v>0</v>
          </cell>
          <cell r="LE139">
            <v>0</v>
          </cell>
          <cell r="LF139">
            <v>0</v>
          </cell>
          <cell r="LG139">
            <v>0</v>
          </cell>
          <cell r="LH139">
            <v>0</v>
          </cell>
          <cell r="LI139">
            <v>0</v>
          </cell>
          <cell r="LJ139">
            <v>0</v>
          </cell>
          <cell r="LK139">
            <v>0</v>
          </cell>
          <cell r="LL139">
            <v>0</v>
          </cell>
          <cell r="LQ139">
            <v>0</v>
          </cell>
          <cell r="LR139">
            <v>0</v>
          </cell>
          <cell r="LS139">
            <v>0</v>
          </cell>
          <cell r="LT139">
            <v>0</v>
          </cell>
          <cell r="LU139">
            <v>0</v>
          </cell>
          <cell r="LX139">
            <v>0</v>
          </cell>
          <cell r="LY139">
            <v>0</v>
          </cell>
          <cell r="LZ139">
            <v>0</v>
          </cell>
          <cell r="MA139">
            <v>0</v>
          </cell>
          <cell r="MB139">
            <v>0</v>
          </cell>
          <cell r="MC139">
            <v>0</v>
          </cell>
          <cell r="MD139">
            <v>0</v>
          </cell>
          <cell r="ME139">
            <v>0</v>
          </cell>
          <cell r="MF139">
            <v>0</v>
          </cell>
          <cell r="MG139">
            <v>0</v>
          </cell>
          <cell r="MH139">
            <v>0</v>
          </cell>
          <cell r="MI139">
            <v>0</v>
          </cell>
          <cell r="MJ139">
            <v>0</v>
          </cell>
          <cell r="MK139">
            <v>0</v>
          </cell>
          <cell r="ML139">
            <v>0</v>
          </cell>
          <cell r="MM139">
            <v>0</v>
          </cell>
          <cell r="MN139">
            <v>0</v>
          </cell>
          <cell r="MO139">
            <v>0</v>
          </cell>
          <cell r="MP139">
            <v>0</v>
          </cell>
          <cell r="MQ139">
            <v>0</v>
          </cell>
          <cell r="MR139">
            <v>0</v>
          </cell>
          <cell r="MS139">
            <v>0</v>
          </cell>
          <cell r="MT139">
            <v>0</v>
          </cell>
          <cell r="MU139">
            <v>0</v>
          </cell>
          <cell r="MV139">
            <v>0</v>
          </cell>
          <cell r="MW139">
            <v>0</v>
          </cell>
          <cell r="MX139">
            <v>0</v>
          </cell>
          <cell r="MY139">
            <v>0</v>
          </cell>
          <cell r="MZ139">
            <v>0</v>
          </cell>
          <cell r="NA139">
            <v>0</v>
          </cell>
          <cell r="NB139">
            <v>0</v>
          </cell>
          <cell r="NC139">
            <v>0</v>
          </cell>
          <cell r="ND139">
            <v>0</v>
          </cell>
          <cell r="NE139">
            <v>0</v>
          </cell>
          <cell r="NF139">
            <v>0</v>
          </cell>
          <cell r="NG139">
            <v>0</v>
          </cell>
          <cell r="NH139">
            <v>0</v>
          </cell>
          <cell r="NI139">
            <v>0</v>
          </cell>
          <cell r="NJ139">
            <v>0</v>
          </cell>
          <cell r="NK139">
            <v>0</v>
          </cell>
          <cell r="NL139">
            <v>0</v>
          </cell>
          <cell r="NM139">
            <v>0</v>
          </cell>
          <cell r="NN139">
            <v>0</v>
          </cell>
          <cell r="NO139">
            <v>0</v>
          </cell>
          <cell r="NP139">
            <v>0</v>
          </cell>
          <cell r="NQ139">
            <v>0</v>
          </cell>
          <cell r="NR139">
            <v>0</v>
          </cell>
          <cell r="NS139">
            <v>0</v>
          </cell>
          <cell r="NT139">
            <v>0</v>
          </cell>
          <cell r="NU139">
            <v>0</v>
          </cell>
          <cell r="NV139">
            <v>0</v>
          </cell>
          <cell r="NW139">
            <v>0</v>
          </cell>
          <cell r="NX139">
            <v>0</v>
          </cell>
          <cell r="NY139">
            <v>0</v>
          </cell>
          <cell r="NZ139">
            <v>0</v>
          </cell>
          <cell r="OA139">
            <v>0</v>
          </cell>
          <cell r="OB139">
            <v>0</v>
          </cell>
          <cell r="OC139">
            <v>0</v>
          </cell>
          <cell r="OD139">
            <v>0</v>
          </cell>
          <cell r="OE139">
            <v>0</v>
          </cell>
          <cell r="OF139">
            <v>0</v>
          </cell>
          <cell r="OG139">
            <v>0</v>
          </cell>
          <cell r="OH139">
            <v>0</v>
          </cell>
          <cell r="OI139">
            <v>0</v>
          </cell>
          <cell r="OJ139">
            <v>0</v>
          </cell>
          <cell r="OL139">
            <v>2020</v>
          </cell>
          <cell r="OM139" t="str">
            <v>нд</v>
          </cell>
          <cell r="ON139">
            <v>2023</v>
          </cell>
          <cell r="OO139" t="str">
            <v>нд</v>
          </cell>
          <cell r="OP139" t="str">
            <v>п</v>
          </cell>
          <cell r="OT139">
            <v>14.669568003999998</v>
          </cell>
        </row>
        <row r="140">
          <cell r="D140" t="str">
            <v>K_Che339</v>
          </cell>
          <cell r="E140">
            <v>5.0455080000000017</v>
          </cell>
          <cell r="H140">
            <v>5.0455079899999999</v>
          </cell>
          <cell r="J140">
            <v>4.9261129100000023</v>
          </cell>
          <cell r="K140">
            <v>2.8162052300000018</v>
          </cell>
          <cell r="L140">
            <v>2.1099076800000001</v>
          </cell>
          <cell r="M140">
            <v>0</v>
          </cell>
          <cell r="N140">
            <v>0</v>
          </cell>
          <cell r="O140">
            <v>0</v>
          </cell>
          <cell r="P140">
            <v>0</v>
          </cell>
          <cell r="Q140">
            <v>2.1099076800000001</v>
          </cell>
          <cell r="R140">
            <v>2.8162052300000013</v>
          </cell>
          <cell r="S140">
            <v>0</v>
          </cell>
          <cell r="T140">
            <v>0</v>
          </cell>
          <cell r="U140">
            <v>0</v>
          </cell>
          <cell r="V140">
            <v>0</v>
          </cell>
          <cell r="W140">
            <v>2.8162052300000013</v>
          </cell>
          <cell r="X140">
            <v>0</v>
          </cell>
          <cell r="Y140">
            <v>0</v>
          </cell>
          <cell r="Z140">
            <v>0</v>
          </cell>
          <cell r="AA140">
            <v>0</v>
          </cell>
          <cell r="AB140">
            <v>0</v>
          </cell>
          <cell r="AC140">
            <v>0</v>
          </cell>
          <cell r="AD140">
            <v>2.8162052300000013</v>
          </cell>
          <cell r="AE140">
            <v>0</v>
          </cell>
          <cell r="AF140">
            <v>0</v>
          </cell>
          <cell r="AG140">
            <v>0</v>
          </cell>
          <cell r="AH140">
            <v>0</v>
          </cell>
          <cell r="AI140">
            <v>2.8162052300000013</v>
          </cell>
          <cell r="AJ140">
            <v>0</v>
          </cell>
          <cell r="AK140">
            <v>0</v>
          </cell>
          <cell r="AL140">
            <v>0</v>
          </cell>
          <cell r="AM140">
            <v>0</v>
          </cell>
          <cell r="AN140">
            <v>0</v>
          </cell>
          <cell r="AO140">
            <v>0</v>
          </cell>
          <cell r="AP140">
            <v>0</v>
          </cell>
          <cell r="AQ140">
            <v>0</v>
          </cell>
          <cell r="AR140">
            <v>0</v>
          </cell>
          <cell r="AS140">
            <v>0</v>
          </cell>
          <cell r="AT140">
            <v>0</v>
          </cell>
          <cell r="AU140">
            <v>0</v>
          </cell>
          <cell r="AV140">
            <v>0</v>
          </cell>
          <cell r="AW140">
            <v>0</v>
          </cell>
          <cell r="AX140">
            <v>0</v>
          </cell>
          <cell r="AY140">
            <v>0</v>
          </cell>
          <cell r="AZ140">
            <v>0</v>
          </cell>
          <cell r="BA140">
            <v>0</v>
          </cell>
          <cell r="BB140" t="str">
            <v/>
          </cell>
          <cell r="BC140" t="str">
            <v/>
          </cell>
          <cell r="BD140" t="str">
            <v/>
          </cell>
          <cell r="BE140" t="str">
            <v/>
          </cell>
          <cell r="BF140">
            <v>0</v>
          </cell>
          <cell r="BG140">
            <v>2.8162052200000001</v>
          </cell>
          <cell r="BH140">
            <v>0</v>
          </cell>
          <cell r="BI140">
            <v>0</v>
          </cell>
          <cell r="BJ140">
            <v>0</v>
          </cell>
          <cell r="BK140">
            <v>0</v>
          </cell>
          <cell r="BL140">
            <v>2.8162052200000001</v>
          </cell>
          <cell r="BM140">
            <v>0</v>
          </cell>
          <cell r="BN140">
            <v>0</v>
          </cell>
          <cell r="BO140">
            <v>0</v>
          </cell>
          <cell r="BP140">
            <v>0</v>
          </cell>
          <cell r="BQ140">
            <v>0</v>
          </cell>
          <cell r="BR140">
            <v>0</v>
          </cell>
          <cell r="BS140">
            <v>2.8162052200000001</v>
          </cell>
          <cell r="BT140">
            <v>0</v>
          </cell>
          <cell r="BU140">
            <v>0</v>
          </cell>
          <cell r="BV140">
            <v>0</v>
          </cell>
          <cell r="BW140">
            <v>0</v>
          </cell>
          <cell r="BX140">
            <v>2.8162052200000001</v>
          </cell>
          <cell r="BY140">
            <v>0</v>
          </cell>
          <cell r="BZ140">
            <v>0</v>
          </cell>
          <cell r="CA140">
            <v>0</v>
          </cell>
          <cell r="CB140">
            <v>0</v>
          </cell>
          <cell r="CC140">
            <v>0</v>
          </cell>
          <cell r="CD140">
            <v>0</v>
          </cell>
          <cell r="CE140">
            <v>0</v>
          </cell>
          <cell r="CF140">
            <v>0</v>
          </cell>
          <cell r="CG140">
            <v>0</v>
          </cell>
          <cell r="CH140">
            <v>0</v>
          </cell>
          <cell r="CI140">
            <v>0</v>
          </cell>
          <cell r="CJ140">
            <v>0</v>
          </cell>
          <cell r="CK140">
            <v>0</v>
          </cell>
          <cell r="CL140">
            <v>0</v>
          </cell>
          <cell r="CM140">
            <v>0</v>
          </cell>
          <cell r="CN140">
            <v>0</v>
          </cell>
          <cell r="CO140">
            <v>0</v>
          </cell>
          <cell r="CP140">
            <v>0</v>
          </cell>
          <cell r="CQ140" t="str">
            <v/>
          </cell>
          <cell r="CR140" t="str">
            <v/>
          </cell>
          <cell r="CS140" t="str">
            <v/>
          </cell>
          <cell r="CT140" t="str">
            <v/>
          </cell>
          <cell r="CU140">
            <v>0</v>
          </cell>
          <cell r="CX140">
            <v>4.2045900000000014</v>
          </cell>
          <cell r="CY140">
            <v>4.2045900000000014</v>
          </cell>
          <cell r="CZ140">
            <v>0</v>
          </cell>
          <cell r="DA140">
            <v>0</v>
          </cell>
          <cell r="DB140">
            <v>0</v>
          </cell>
          <cell r="DE140">
            <v>4.2045899999999996</v>
          </cell>
          <cell r="DG140">
            <v>2.1475378500000017</v>
          </cell>
          <cell r="DH140">
            <v>1.3465095200000015</v>
          </cell>
          <cell r="DI140">
            <v>0.80102833000000007</v>
          </cell>
          <cell r="DJ140">
            <v>0.80102833000000007</v>
          </cell>
          <cell r="DK140">
            <v>0</v>
          </cell>
          <cell r="DL140">
            <v>0</v>
          </cell>
          <cell r="DM140">
            <v>0</v>
          </cell>
          <cell r="DN140">
            <v>1.3465095200000008</v>
          </cell>
          <cell r="DS140">
            <v>0</v>
          </cell>
          <cell r="DT140">
            <v>1.3465095200000008</v>
          </cell>
          <cell r="DU140">
            <v>0</v>
          </cell>
          <cell r="DV140">
            <v>0</v>
          </cell>
          <cell r="DW140">
            <v>0</v>
          </cell>
          <cell r="DX140" t="str">
            <v/>
          </cell>
          <cell r="DY140">
            <v>1</v>
          </cell>
          <cell r="DZ140" t="str">
            <v/>
          </cell>
          <cell r="EA140" t="str">
            <v/>
          </cell>
          <cell r="EB140" t="str">
            <v>1</v>
          </cell>
          <cell r="EC140">
            <v>1.3465095200000001</v>
          </cell>
          <cell r="ED140">
            <v>1.3465095200000001</v>
          </cell>
          <cell r="EE140">
            <v>0</v>
          </cell>
          <cell r="EF140">
            <v>0</v>
          </cell>
          <cell r="EG140">
            <v>0</v>
          </cell>
          <cell r="EH140">
            <v>0</v>
          </cell>
          <cell r="EI140">
            <v>0</v>
          </cell>
          <cell r="EJ140">
            <v>0</v>
          </cell>
          <cell r="EK140">
            <v>0</v>
          </cell>
          <cell r="EL140">
            <v>0</v>
          </cell>
          <cell r="EM140">
            <v>1.3465095200000001</v>
          </cell>
          <cell r="EN140">
            <v>1.3465095200000001</v>
          </cell>
          <cell r="EO140">
            <v>0</v>
          </cell>
          <cell r="EP140">
            <v>0</v>
          </cell>
          <cell r="EQ140">
            <v>0</v>
          </cell>
          <cell r="ER140">
            <v>0</v>
          </cell>
          <cell r="ES140">
            <v>0</v>
          </cell>
          <cell r="ET140">
            <v>0</v>
          </cell>
          <cell r="EU140">
            <v>0</v>
          </cell>
          <cell r="EV140">
            <v>0</v>
          </cell>
          <cell r="EW140">
            <v>0</v>
          </cell>
          <cell r="EX140">
            <v>0</v>
          </cell>
          <cell r="EY140">
            <v>0</v>
          </cell>
          <cell r="EZ140">
            <v>0</v>
          </cell>
          <cell r="FA140">
            <v>0</v>
          </cell>
          <cell r="FB140">
            <v>0</v>
          </cell>
          <cell r="FC140">
            <v>0</v>
          </cell>
          <cell r="FD140">
            <v>0</v>
          </cell>
          <cell r="FE140">
            <v>0</v>
          </cell>
          <cell r="FF140">
            <v>0</v>
          </cell>
          <cell r="FG140" t="str">
            <v/>
          </cell>
          <cell r="FH140">
            <v>1</v>
          </cell>
          <cell r="FI140" t="str">
            <v/>
          </cell>
          <cell r="FJ140" t="str">
            <v/>
          </cell>
          <cell r="FK140" t="str">
            <v>1</v>
          </cell>
          <cell r="FN140">
            <v>4.2045900000000014</v>
          </cell>
          <cell r="FO140">
            <v>0</v>
          </cell>
          <cell r="FP140">
            <v>0</v>
          </cell>
          <cell r="FQ140">
            <v>0</v>
          </cell>
          <cell r="FR140">
            <v>0</v>
          </cell>
          <cell r="FS140">
            <v>0</v>
          </cell>
          <cell r="FT140">
            <v>0</v>
          </cell>
          <cell r="FU140">
            <v>0</v>
          </cell>
          <cell r="FV140">
            <v>1</v>
          </cell>
          <cell r="FW140">
            <v>0</v>
          </cell>
          <cell r="FX140">
            <v>1</v>
          </cell>
          <cell r="FZ140">
            <v>0</v>
          </cell>
          <cell r="GA140">
            <v>0</v>
          </cell>
          <cell r="GB140">
            <v>0</v>
          </cell>
          <cell r="GC140">
            <v>0</v>
          </cell>
          <cell r="GD140">
            <v>0</v>
          </cell>
          <cell r="GE140">
            <v>0</v>
          </cell>
          <cell r="GF140">
            <v>0</v>
          </cell>
          <cell r="GG140">
            <v>0</v>
          </cell>
          <cell r="GH140">
            <v>0</v>
          </cell>
          <cell r="GI140">
            <v>0</v>
          </cell>
          <cell r="GJ140">
            <v>0</v>
          </cell>
          <cell r="GK140">
            <v>0</v>
          </cell>
          <cell r="GL140">
            <v>0</v>
          </cell>
          <cell r="GM140">
            <v>0</v>
          </cell>
          <cell r="GN140">
            <v>0</v>
          </cell>
          <cell r="GO140">
            <v>0</v>
          </cell>
          <cell r="GP140">
            <v>0</v>
          </cell>
          <cell r="GQ140">
            <v>0</v>
          </cell>
          <cell r="GR140">
            <v>0</v>
          </cell>
          <cell r="GS140">
            <v>0</v>
          </cell>
          <cell r="GT140">
            <v>0</v>
          </cell>
          <cell r="GU140">
            <v>0</v>
          </cell>
          <cell r="GV140">
            <v>0</v>
          </cell>
          <cell r="GW140">
            <v>0</v>
          </cell>
          <cell r="GX140">
            <v>0</v>
          </cell>
          <cell r="GY140">
            <v>0</v>
          </cell>
          <cell r="GZ140">
            <v>0</v>
          </cell>
          <cell r="HA140">
            <v>0</v>
          </cell>
          <cell r="HB140">
            <v>0</v>
          </cell>
          <cell r="HC140">
            <v>0</v>
          </cell>
          <cell r="HD140">
            <v>0</v>
          </cell>
          <cell r="HE140">
            <v>0</v>
          </cell>
          <cell r="HF140">
            <v>0</v>
          </cell>
          <cell r="HG140">
            <v>0</v>
          </cell>
          <cell r="HH140">
            <v>0</v>
          </cell>
          <cell r="HI140">
            <v>0</v>
          </cell>
          <cell r="HJ140">
            <v>0</v>
          </cell>
          <cell r="HK140">
            <v>0</v>
          </cell>
          <cell r="HL140">
            <v>0</v>
          </cell>
          <cell r="HM140">
            <v>0</v>
          </cell>
          <cell r="HN140">
            <v>0</v>
          </cell>
          <cell r="HO140">
            <v>0</v>
          </cell>
          <cell r="HP140">
            <v>0</v>
          </cell>
          <cell r="HQ140">
            <v>0</v>
          </cell>
          <cell r="HR140">
            <v>0</v>
          </cell>
          <cell r="HS140">
            <v>0</v>
          </cell>
          <cell r="HT140">
            <v>0</v>
          </cell>
          <cell r="HU140">
            <v>0</v>
          </cell>
          <cell r="HV140">
            <v>0</v>
          </cell>
          <cell r="HW140">
            <v>0</v>
          </cell>
          <cell r="HX140">
            <v>0</v>
          </cell>
          <cell r="HY140">
            <v>0</v>
          </cell>
          <cell r="HZ140">
            <v>0</v>
          </cell>
          <cell r="IA140">
            <v>0</v>
          </cell>
          <cell r="IB140">
            <v>0</v>
          </cell>
          <cell r="IC140">
            <v>0</v>
          </cell>
          <cell r="ID140">
            <v>0</v>
          </cell>
          <cell r="IE140">
            <v>0</v>
          </cell>
          <cell r="IF140">
            <v>0</v>
          </cell>
          <cell r="IG140">
            <v>0</v>
          </cell>
          <cell r="IH140">
            <v>0</v>
          </cell>
          <cell r="II140">
            <v>0</v>
          </cell>
          <cell r="IJ140">
            <v>0</v>
          </cell>
          <cell r="IK140">
            <v>0</v>
          </cell>
          <cell r="IL140">
            <v>0</v>
          </cell>
          <cell r="IM140">
            <v>0</v>
          </cell>
          <cell r="IN140">
            <v>0</v>
          </cell>
          <cell r="IO140">
            <v>0</v>
          </cell>
          <cell r="IP140">
            <v>0</v>
          </cell>
          <cell r="IQ140">
            <v>0</v>
          </cell>
          <cell r="IR140">
            <v>0</v>
          </cell>
          <cell r="IS140">
            <v>0</v>
          </cell>
          <cell r="IT140">
            <v>0</v>
          </cell>
          <cell r="IU140">
            <v>0</v>
          </cell>
          <cell r="IV140">
            <v>0</v>
          </cell>
          <cell r="IW140">
            <v>0</v>
          </cell>
          <cell r="IX140">
            <v>0</v>
          </cell>
          <cell r="IY140">
            <v>0</v>
          </cell>
          <cell r="IZ140">
            <v>0</v>
          </cell>
          <cell r="JA140">
            <v>0</v>
          </cell>
          <cell r="JB140">
            <v>0</v>
          </cell>
          <cell r="JC140">
            <v>0</v>
          </cell>
          <cell r="JD140">
            <v>0</v>
          </cell>
          <cell r="JE140">
            <v>0</v>
          </cell>
          <cell r="JF140">
            <v>0</v>
          </cell>
          <cell r="JG140">
            <v>0</v>
          </cell>
          <cell r="JH140">
            <v>0</v>
          </cell>
          <cell r="JI140">
            <v>0</v>
          </cell>
          <cell r="JJ140">
            <v>0</v>
          </cell>
          <cell r="JK140">
            <v>0</v>
          </cell>
          <cell r="JL140">
            <v>0</v>
          </cell>
          <cell r="JM140">
            <v>0</v>
          </cell>
          <cell r="JN140">
            <v>0</v>
          </cell>
          <cell r="JO140">
            <v>0</v>
          </cell>
          <cell r="JP140">
            <v>0</v>
          </cell>
          <cell r="JQ140">
            <v>0</v>
          </cell>
          <cell r="JR140">
            <v>0</v>
          </cell>
          <cell r="JS140">
            <v>0</v>
          </cell>
          <cell r="JT140">
            <v>0</v>
          </cell>
          <cell r="JU140">
            <v>0</v>
          </cell>
          <cell r="JV140">
            <v>0</v>
          </cell>
          <cell r="JW140">
            <v>0</v>
          </cell>
          <cell r="JX140">
            <v>0</v>
          </cell>
          <cell r="JY140">
            <v>0</v>
          </cell>
          <cell r="JZ140">
            <v>0</v>
          </cell>
          <cell r="KA140">
            <v>0</v>
          </cell>
          <cell r="KB140">
            <v>0</v>
          </cell>
          <cell r="KC140">
            <v>0</v>
          </cell>
          <cell r="KD140">
            <v>0</v>
          </cell>
          <cell r="KE140">
            <v>0</v>
          </cell>
          <cell r="KF140">
            <v>0</v>
          </cell>
          <cell r="KG140">
            <v>0</v>
          </cell>
          <cell r="KH140">
            <v>0</v>
          </cell>
          <cell r="KI140">
            <v>0</v>
          </cell>
          <cell r="KJ140">
            <v>0</v>
          </cell>
          <cell r="KK140">
            <v>0</v>
          </cell>
          <cell r="KL140">
            <v>0</v>
          </cell>
          <cell r="KM140">
            <v>0</v>
          </cell>
          <cell r="KN140">
            <v>0</v>
          </cell>
          <cell r="KO140">
            <v>0</v>
          </cell>
          <cell r="KP140">
            <v>0</v>
          </cell>
          <cell r="KQ140">
            <v>0</v>
          </cell>
          <cell r="KR140">
            <v>0</v>
          </cell>
          <cell r="KS140">
            <v>0</v>
          </cell>
          <cell r="KT140">
            <v>0</v>
          </cell>
          <cell r="KU140">
            <v>0</v>
          </cell>
          <cell r="KV140">
            <v>0</v>
          </cell>
          <cell r="KW140">
            <v>0</v>
          </cell>
          <cell r="KX140">
            <v>0</v>
          </cell>
          <cell r="KY140">
            <v>0</v>
          </cell>
          <cell r="KZ140">
            <v>0</v>
          </cell>
          <cell r="LA140">
            <v>0</v>
          </cell>
          <cell r="LB140">
            <v>0</v>
          </cell>
          <cell r="LC140">
            <v>0</v>
          </cell>
          <cell r="LD140">
            <v>0</v>
          </cell>
          <cell r="LE140">
            <v>0</v>
          </cell>
          <cell r="LF140">
            <v>0</v>
          </cell>
          <cell r="LG140">
            <v>0</v>
          </cell>
          <cell r="LH140">
            <v>0</v>
          </cell>
          <cell r="LI140">
            <v>0</v>
          </cell>
          <cell r="LJ140">
            <v>0</v>
          </cell>
          <cell r="LK140">
            <v>0</v>
          </cell>
          <cell r="LL140">
            <v>0</v>
          </cell>
          <cell r="LQ140">
            <v>0</v>
          </cell>
          <cell r="LR140">
            <v>0</v>
          </cell>
          <cell r="LS140">
            <v>0</v>
          </cell>
          <cell r="LT140">
            <v>0</v>
          </cell>
          <cell r="LU140">
            <v>0</v>
          </cell>
          <cell r="LX140">
            <v>0</v>
          </cell>
          <cell r="LY140">
            <v>0</v>
          </cell>
          <cell r="LZ140">
            <v>0</v>
          </cell>
          <cell r="MA140">
            <v>0</v>
          </cell>
          <cell r="MB140">
            <v>0</v>
          </cell>
          <cell r="MC140">
            <v>0</v>
          </cell>
          <cell r="MD140">
            <v>0</v>
          </cell>
          <cell r="ME140">
            <v>0</v>
          </cell>
          <cell r="MF140">
            <v>0</v>
          </cell>
          <cell r="MG140">
            <v>0</v>
          </cell>
          <cell r="MH140">
            <v>0</v>
          </cell>
          <cell r="MI140">
            <v>0</v>
          </cell>
          <cell r="MJ140">
            <v>0</v>
          </cell>
          <cell r="MK140">
            <v>0</v>
          </cell>
          <cell r="ML140">
            <v>0</v>
          </cell>
          <cell r="MM140">
            <v>0</v>
          </cell>
          <cell r="MN140">
            <v>0</v>
          </cell>
          <cell r="MO140">
            <v>0</v>
          </cell>
          <cell r="MP140">
            <v>0</v>
          </cell>
          <cell r="MQ140">
            <v>0</v>
          </cell>
          <cell r="MR140">
            <v>0</v>
          </cell>
          <cell r="MS140">
            <v>0</v>
          </cell>
          <cell r="MT140">
            <v>0</v>
          </cell>
          <cell r="MU140">
            <v>0</v>
          </cell>
          <cell r="MV140">
            <v>0</v>
          </cell>
          <cell r="MW140">
            <v>0</v>
          </cell>
          <cell r="MX140">
            <v>0</v>
          </cell>
          <cell r="MY140">
            <v>0</v>
          </cell>
          <cell r="MZ140">
            <v>0</v>
          </cell>
          <cell r="NA140">
            <v>0</v>
          </cell>
          <cell r="NB140">
            <v>0</v>
          </cell>
          <cell r="NC140">
            <v>0</v>
          </cell>
          <cell r="ND140">
            <v>0</v>
          </cell>
          <cell r="NE140">
            <v>0</v>
          </cell>
          <cell r="NF140">
            <v>0</v>
          </cell>
          <cell r="NG140">
            <v>0</v>
          </cell>
          <cell r="NH140">
            <v>0</v>
          </cell>
          <cell r="NI140">
            <v>0</v>
          </cell>
          <cell r="NJ140">
            <v>0</v>
          </cell>
          <cell r="NK140">
            <v>0</v>
          </cell>
          <cell r="NL140">
            <v>0</v>
          </cell>
          <cell r="NM140">
            <v>0</v>
          </cell>
          <cell r="NN140">
            <v>0</v>
          </cell>
          <cell r="NO140">
            <v>0</v>
          </cell>
          <cell r="NP140">
            <v>0</v>
          </cell>
          <cell r="NQ140">
            <v>0</v>
          </cell>
          <cell r="NR140">
            <v>0</v>
          </cell>
          <cell r="NS140">
            <v>0</v>
          </cell>
          <cell r="NT140">
            <v>0</v>
          </cell>
          <cell r="NU140">
            <v>0</v>
          </cell>
          <cell r="NV140">
            <v>0</v>
          </cell>
          <cell r="NW140">
            <v>0</v>
          </cell>
          <cell r="NX140">
            <v>0</v>
          </cell>
          <cell r="NY140">
            <v>0</v>
          </cell>
          <cell r="NZ140">
            <v>0</v>
          </cell>
          <cell r="OA140">
            <v>0</v>
          </cell>
          <cell r="OB140">
            <v>0</v>
          </cell>
          <cell r="OC140">
            <v>0</v>
          </cell>
          <cell r="OD140">
            <v>0</v>
          </cell>
          <cell r="OE140">
            <v>0</v>
          </cell>
          <cell r="OF140">
            <v>0</v>
          </cell>
          <cell r="OG140">
            <v>0</v>
          </cell>
          <cell r="OH140">
            <v>0</v>
          </cell>
          <cell r="OI140">
            <v>0</v>
          </cell>
          <cell r="OJ140">
            <v>0</v>
          </cell>
          <cell r="OL140">
            <v>2020</v>
          </cell>
          <cell r="OM140" t="str">
            <v>нд</v>
          </cell>
          <cell r="ON140">
            <v>2023</v>
          </cell>
          <cell r="OO140" t="str">
            <v>нд</v>
          </cell>
          <cell r="OP140" t="str">
            <v>п</v>
          </cell>
          <cell r="OT140">
            <v>5.0455080000000017</v>
          </cell>
        </row>
        <row r="141">
          <cell r="D141" t="str">
            <v>K_Che340</v>
          </cell>
          <cell r="E141">
            <v>7.2592319960000005</v>
          </cell>
          <cell r="H141">
            <v>7.2592319999999999</v>
          </cell>
          <cell r="J141">
            <v>6.7056566960000001</v>
          </cell>
          <cell r="K141">
            <v>3.8859779360000006</v>
          </cell>
          <cell r="L141">
            <v>2.81967876</v>
          </cell>
          <cell r="M141">
            <v>0</v>
          </cell>
          <cell r="N141">
            <v>0</v>
          </cell>
          <cell r="O141">
            <v>0</v>
          </cell>
          <cell r="P141">
            <v>0</v>
          </cell>
          <cell r="Q141">
            <v>2.81967876</v>
          </cell>
          <cell r="R141">
            <v>3.8859779360000002</v>
          </cell>
          <cell r="S141">
            <v>0</v>
          </cell>
          <cell r="T141">
            <v>0</v>
          </cell>
          <cell r="U141">
            <v>0</v>
          </cell>
          <cell r="V141">
            <v>0</v>
          </cell>
          <cell r="W141">
            <v>3.8859779360000002</v>
          </cell>
          <cell r="X141">
            <v>0</v>
          </cell>
          <cell r="Y141">
            <v>0</v>
          </cell>
          <cell r="Z141">
            <v>0</v>
          </cell>
          <cell r="AA141">
            <v>0</v>
          </cell>
          <cell r="AB141">
            <v>0</v>
          </cell>
          <cell r="AC141">
            <v>0</v>
          </cell>
          <cell r="AD141">
            <v>3.8859779360000002</v>
          </cell>
          <cell r="AE141">
            <v>0</v>
          </cell>
          <cell r="AF141">
            <v>0</v>
          </cell>
          <cell r="AG141">
            <v>0</v>
          </cell>
          <cell r="AH141">
            <v>0</v>
          </cell>
          <cell r="AI141">
            <v>3.8859779360000002</v>
          </cell>
          <cell r="AJ141">
            <v>0</v>
          </cell>
          <cell r="AK141">
            <v>0</v>
          </cell>
          <cell r="AL141">
            <v>0</v>
          </cell>
          <cell r="AM141">
            <v>0</v>
          </cell>
          <cell r="AN141">
            <v>0</v>
          </cell>
          <cell r="AO141">
            <v>0</v>
          </cell>
          <cell r="AP141">
            <v>0</v>
          </cell>
          <cell r="AQ141">
            <v>0</v>
          </cell>
          <cell r="AR141">
            <v>0</v>
          </cell>
          <cell r="AS141">
            <v>0</v>
          </cell>
          <cell r="AT141">
            <v>0</v>
          </cell>
          <cell r="AU141">
            <v>0</v>
          </cell>
          <cell r="AV141">
            <v>0</v>
          </cell>
          <cell r="AW141">
            <v>0</v>
          </cell>
          <cell r="AX141">
            <v>0</v>
          </cell>
          <cell r="AY141">
            <v>0</v>
          </cell>
          <cell r="AZ141">
            <v>0</v>
          </cell>
          <cell r="BA141">
            <v>0</v>
          </cell>
          <cell r="BB141" t="str">
            <v/>
          </cell>
          <cell r="BC141" t="str">
            <v/>
          </cell>
          <cell r="BD141" t="str">
            <v/>
          </cell>
          <cell r="BE141" t="str">
            <v/>
          </cell>
          <cell r="BF141">
            <v>0</v>
          </cell>
          <cell r="BG141">
            <v>3.8859779400000001</v>
          </cell>
          <cell r="BH141">
            <v>0</v>
          </cell>
          <cell r="BI141">
            <v>0</v>
          </cell>
          <cell r="BJ141">
            <v>0</v>
          </cell>
          <cell r="BK141">
            <v>0</v>
          </cell>
          <cell r="BL141">
            <v>3.8859779400000001</v>
          </cell>
          <cell r="BM141">
            <v>0</v>
          </cell>
          <cell r="BN141">
            <v>0</v>
          </cell>
          <cell r="BO141">
            <v>0</v>
          </cell>
          <cell r="BP141">
            <v>0</v>
          </cell>
          <cell r="BQ141">
            <v>0</v>
          </cell>
          <cell r="BR141">
            <v>0</v>
          </cell>
          <cell r="BS141">
            <v>3.8859779400000001</v>
          </cell>
          <cell r="BT141">
            <v>0</v>
          </cell>
          <cell r="BU141">
            <v>0</v>
          </cell>
          <cell r="BV141">
            <v>0</v>
          </cell>
          <cell r="BW141">
            <v>0</v>
          </cell>
          <cell r="BX141">
            <v>3.8859779400000001</v>
          </cell>
          <cell r="BY141">
            <v>0</v>
          </cell>
          <cell r="BZ141">
            <v>0</v>
          </cell>
          <cell r="CA141">
            <v>0</v>
          </cell>
          <cell r="CB141">
            <v>0</v>
          </cell>
          <cell r="CC141">
            <v>0</v>
          </cell>
          <cell r="CD141">
            <v>0</v>
          </cell>
          <cell r="CE141">
            <v>0</v>
          </cell>
          <cell r="CF141">
            <v>0</v>
          </cell>
          <cell r="CG141">
            <v>0</v>
          </cell>
          <cell r="CH141">
            <v>0</v>
          </cell>
          <cell r="CI141">
            <v>0</v>
          </cell>
          <cell r="CJ141">
            <v>0</v>
          </cell>
          <cell r="CK141">
            <v>0</v>
          </cell>
          <cell r="CL141">
            <v>0</v>
          </cell>
          <cell r="CM141">
            <v>0</v>
          </cell>
          <cell r="CN141">
            <v>0</v>
          </cell>
          <cell r="CO141">
            <v>0</v>
          </cell>
          <cell r="CP141">
            <v>0</v>
          </cell>
          <cell r="CQ141" t="str">
            <v/>
          </cell>
          <cell r="CR141" t="str">
            <v/>
          </cell>
          <cell r="CS141" t="str">
            <v/>
          </cell>
          <cell r="CT141" t="str">
            <v/>
          </cell>
          <cell r="CU141">
            <v>0</v>
          </cell>
          <cell r="CX141">
            <v>6.0493600000000001</v>
          </cell>
          <cell r="CY141">
            <v>6.0493600000000001</v>
          </cell>
          <cell r="CZ141">
            <v>0</v>
          </cell>
          <cell r="DA141">
            <v>0</v>
          </cell>
          <cell r="DB141">
            <v>0</v>
          </cell>
          <cell r="DE141">
            <v>6.0493600000000001</v>
          </cell>
          <cell r="DG141">
            <v>2.8308891300000001</v>
          </cell>
          <cell r="DH141">
            <v>1.7246753100000003</v>
          </cell>
          <cell r="DI141">
            <v>1.10621382</v>
          </cell>
          <cell r="DJ141">
            <v>1.10621382</v>
          </cell>
          <cell r="DK141">
            <v>0</v>
          </cell>
          <cell r="DL141">
            <v>0</v>
          </cell>
          <cell r="DM141">
            <v>0</v>
          </cell>
          <cell r="DN141">
            <v>1.7246753100000001</v>
          </cell>
          <cell r="DS141">
            <v>0</v>
          </cell>
          <cell r="DT141">
            <v>1.7246753100000001</v>
          </cell>
          <cell r="DU141">
            <v>0</v>
          </cell>
          <cell r="DV141">
            <v>0</v>
          </cell>
          <cell r="DW141">
            <v>0</v>
          </cell>
          <cell r="DX141" t="str">
            <v/>
          </cell>
          <cell r="DY141">
            <v>1</v>
          </cell>
          <cell r="DZ141" t="str">
            <v/>
          </cell>
          <cell r="EA141" t="str">
            <v/>
          </cell>
          <cell r="EB141" t="str">
            <v>1</v>
          </cell>
          <cell r="EC141">
            <v>1.7246753100000001</v>
          </cell>
          <cell r="ED141">
            <v>1.7246753100000001</v>
          </cell>
          <cell r="EE141">
            <v>0</v>
          </cell>
          <cell r="EF141">
            <v>0</v>
          </cell>
          <cell r="EG141">
            <v>0</v>
          </cell>
          <cell r="EH141">
            <v>0</v>
          </cell>
          <cell r="EI141">
            <v>0</v>
          </cell>
          <cell r="EJ141">
            <v>0</v>
          </cell>
          <cell r="EK141">
            <v>0</v>
          </cell>
          <cell r="EL141">
            <v>0</v>
          </cell>
          <cell r="EM141">
            <v>1.7246753100000001</v>
          </cell>
          <cell r="EN141">
            <v>1.7246753100000001</v>
          </cell>
          <cell r="EO141">
            <v>0</v>
          </cell>
          <cell r="EP141">
            <v>0</v>
          </cell>
          <cell r="EQ141">
            <v>0</v>
          </cell>
          <cell r="ER141">
            <v>0</v>
          </cell>
          <cell r="ES141">
            <v>0</v>
          </cell>
          <cell r="ET141">
            <v>0</v>
          </cell>
          <cell r="EU141">
            <v>0</v>
          </cell>
          <cell r="EV141">
            <v>0</v>
          </cell>
          <cell r="EW141">
            <v>0</v>
          </cell>
          <cell r="EX141">
            <v>0</v>
          </cell>
          <cell r="EY141">
            <v>0</v>
          </cell>
          <cell r="EZ141">
            <v>0</v>
          </cell>
          <cell r="FA141">
            <v>0</v>
          </cell>
          <cell r="FB141">
            <v>0</v>
          </cell>
          <cell r="FC141">
            <v>0</v>
          </cell>
          <cell r="FD141">
            <v>0</v>
          </cell>
          <cell r="FE141">
            <v>0</v>
          </cell>
          <cell r="FF141">
            <v>0</v>
          </cell>
          <cell r="FG141" t="str">
            <v/>
          </cell>
          <cell r="FH141">
            <v>1</v>
          </cell>
          <cell r="FI141" t="str">
            <v/>
          </cell>
          <cell r="FJ141" t="str">
            <v/>
          </cell>
          <cell r="FK141" t="str">
            <v>1</v>
          </cell>
          <cell r="FN141">
            <v>6.0493600000000001</v>
          </cell>
          <cell r="FO141">
            <v>0</v>
          </cell>
          <cell r="FP141">
            <v>0</v>
          </cell>
          <cell r="FQ141">
            <v>0</v>
          </cell>
          <cell r="FR141">
            <v>0</v>
          </cell>
          <cell r="FS141">
            <v>0</v>
          </cell>
          <cell r="FT141">
            <v>0</v>
          </cell>
          <cell r="FU141">
            <v>0</v>
          </cell>
          <cell r="FV141">
            <v>1</v>
          </cell>
          <cell r="FW141">
            <v>0</v>
          </cell>
          <cell r="FX141">
            <v>1</v>
          </cell>
          <cell r="FZ141">
            <v>0</v>
          </cell>
          <cell r="GA141">
            <v>0</v>
          </cell>
          <cell r="GB141">
            <v>0</v>
          </cell>
          <cell r="GC141">
            <v>0</v>
          </cell>
          <cell r="GD141">
            <v>0</v>
          </cell>
          <cell r="GE141">
            <v>0</v>
          </cell>
          <cell r="GF141">
            <v>0</v>
          </cell>
          <cell r="GG141">
            <v>0</v>
          </cell>
          <cell r="GH141">
            <v>0</v>
          </cell>
          <cell r="GI141">
            <v>0</v>
          </cell>
          <cell r="GJ141">
            <v>0</v>
          </cell>
          <cell r="GK141">
            <v>0</v>
          </cell>
          <cell r="GL141">
            <v>0</v>
          </cell>
          <cell r="GM141">
            <v>0</v>
          </cell>
          <cell r="GN141">
            <v>0</v>
          </cell>
          <cell r="GO141">
            <v>0</v>
          </cell>
          <cell r="GP141">
            <v>0</v>
          </cell>
          <cell r="GQ141">
            <v>0</v>
          </cell>
          <cell r="GR141">
            <v>0</v>
          </cell>
          <cell r="GS141">
            <v>0</v>
          </cell>
          <cell r="GT141">
            <v>0</v>
          </cell>
          <cell r="GU141">
            <v>0</v>
          </cell>
          <cell r="GV141">
            <v>0</v>
          </cell>
          <cell r="GW141">
            <v>0</v>
          </cell>
          <cell r="GX141">
            <v>0</v>
          </cell>
          <cell r="GY141">
            <v>0</v>
          </cell>
          <cell r="GZ141">
            <v>0</v>
          </cell>
          <cell r="HA141">
            <v>0</v>
          </cell>
          <cell r="HB141">
            <v>0</v>
          </cell>
          <cell r="HC141">
            <v>0</v>
          </cell>
          <cell r="HD141">
            <v>0</v>
          </cell>
          <cell r="HE141">
            <v>0</v>
          </cell>
          <cell r="HF141">
            <v>0</v>
          </cell>
          <cell r="HG141">
            <v>0</v>
          </cell>
          <cell r="HH141">
            <v>0</v>
          </cell>
          <cell r="HI141">
            <v>0</v>
          </cell>
          <cell r="HJ141">
            <v>0</v>
          </cell>
          <cell r="HK141">
            <v>0</v>
          </cell>
          <cell r="HL141">
            <v>0</v>
          </cell>
          <cell r="HM141">
            <v>0</v>
          </cell>
          <cell r="HN141">
            <v>0</v>
          </cell>
          <cell r="HO141">
            <v>0</v>
          </cell>
          <cell r="HP141">
            <v>0</v>
          </cell>
          <cell r="HQ141">
            <v>0</v>
          </cell>
          <cell r="HR141">
            <v>0</v>
          </cell>
          <cell r="HS141">
            <v>0</v>
          </cell>
          <cell r="HT141">
            <v>0</v>
          </cell>
          <cell r="HU141">
            <v>0</v>
          </cell>
          <cell r="HV141">
            <v>0</v>
          </cell>
          <cell r="HW141">
            <v>0</v>
          </cell>
          <cell r="HX141">
            <v>0</v>
          </cell>
          <cell r="HY141">
            <v>0</v>
          </cell>
          <cell r="HZ141">
            <v>0</v>
          </cell>
          <cell r="IA141">
            <v>0</v>
          </cell>
          <cell r="IB141">
            <v>0</v>
          </cell>
          <cell r="IC141">
            <v>0</v>
          </cell>
          <cell r="ID141">
            <v>0</v>
          </cell>
          <cell r="IE141">
            <v>0</v>
          </cell>
          <cell r="IF141">
            <v>0</v>
          </cell>
          <cell r="IG141">
            <v>0</v>
          </cell>
          <cell r="IH141">
            <v>0</v>
          </cell>
          <cell r="II141">
            <v>0</v>
          </cell>
          <cell r="IJ141">
            <v>0</v>
          </cell>
          <cell r="IK141">
            <v>0</v>
          </cell>
          <cell r="IL141">
            <v>0</v>
          </cell>
          <cell r="IM141">
            <v>0</v>
          </cell>
          <cell r="IN141">
            <v>0</v>
          </cell>
          <cell r="IO141">
            <v>0</v>
          </cell>
          <cell r="IP141">
            <v>0</v>
          </cell>
          <cell r="IQ141">
            <v>0</v>
          </cell>
          <cell r="IR141">
            <v>0</v>
          </cell>
          <cell r="IS141">
            <v>0</v>
          </cell>
          <cell r="IT141">
            <v>0</v>
          </cell>
          <cell r="IU141">
            <v>0</v>
          </cell>
          <cell r="IV141">
            <v>0</v>
          </cell>
          <cell r="IW141">
            <v>0</v>
          </cell>
          <cell r="IX141">
            <v>0</v>
          </cell>
          <cell r="IY141">
            <v>0</v>
          </cell>
          <cell r="IZ141">
            <v>0</v>
          </cell>
          <cell r="JA141">
            <v>0</v>
          </cell>
          <cell r="JB141">
            <v>0</v>
          </cell>
          <cell r="JC141">
            <v>0</v>
          </cell>
          <cell r="JD141">
            <v>0</v>
          </cell>
          <cell r="JE141">
            <v>0</v>
          </cell>
          <cell r="JF141">
            <v>0</v>
          </cell>
          <cell r="JG141">
            <v>0</v>
          </cell>
          <cell r="JH141">
            <v>0</v>
          </cell>
          <cell r="JI141">
            <v>0</v>
          </cell>
          <cell r="JJ141">
            <v>0</v>
          </cell>
          <cell r="JK141">
            <v>0</v>
          </cell>
          <cell r="JL141">
            <v>0</v>
          </cell>
          <cell r="JM141">
            <v>0</v>
          </cell>
          <cell r="JN141">
            <v>0</v>
          </cell>
          <cell r="JO141">
            <v>0</v>
          </cell>
          <cell r="JP141">
            <v>0</v>
          </cell>
          <cell r="JQ141">
            <v>0</v>
          </cell>
          <cell r="JR141">
            <v>0</v>
          </cell>
          <cell r="JS141">
            <v>0</v>
          </cell>
          <cell r="JT141">
            <v>0</v>
          </cell>
          <cell r="JU141">
            <v>0</v>
          </cell>
          <cell r="JV141">
            <v>0</v>
          </cell>
          <cell r="JW141">
            <v>0</v>
          </cell>
          <cell r="JX141">
            <v>0</v>
          </cell>
          <cell r="JY141">
            <v>0</v>
          </cell>
          <cell r="JZ141">
            <v>0</v>
          </cell>
          <cell r="KA141">
            <v>0</v>
          </cell>
          <cell r="KB141">
            <v>0</v>
          </cell>
          <cell r="KC141">
            <v>0</v>
          </cell>
          <cell r="KD141">
            <v>0</v>
          </cell>
          <cell r="KE141">
            <v>0</v>
          </cell>
          <cell r="KF141">
            <v>0</v>
          </cell>
          <cell r="KG141">
            <v>0</v>
          </cell>
          <cell r="KH141">
            <v>0</v>
          </cell>
          <cell r="KI141">
            <v>0</v>
          </cell>
          <cell r="KJ141">
            <v>0</v>
          </cell>
          <cell r="KK141">
            <v>0</v>
          </cell>
          <cell r="KL141">
            <v>0</v>
          </cell>
          <cell r="KM141">
            <v>0</v>
          </cell>
          <cell r="KN141">
            <v>0</v>
          </cell>
          <cell r="KO141">
            <v>0</v>
          </cell>
          <cell r="KP141">
            <v>0</v>
          </cell>
          <cell r="KQ141">
            <v>0</v>
          </cell>
          <cell r="KR141">
            <v>0</v>
          </cell>
          <cell r="KS141">
            <v>0</v>
          </cell>
          <cell r="KT141">
            <v>0</v>
          </cell>
          <cell r="KU141">
            <v>0</v>
          </cell>
          <cell r="KV141">
            <v>0</v>
          </cell>
          <cell r="KW141">
            <v>0</v>
          </cell>
          <cell r="KX141">
            <v>0</v>
          </cell>
          <cell r="KY141">
            <v>0</v>
          </cell>
          <cell r="KZ141">
            <v>0</v>
          </cell>
          <cell r="LA141">
            <v>0</v>
          </cell>
          <cell r="LB141">
            <v>0</v>
          </cell>
          <cell r="LC141">
            <v>0</v>
          </cell>
          <cell r="LD141">
            <v>0</v>
          </cell>
          <cell r="LE141">
            <v>0</v>
          </cell>
          <cell r="LF141">
            <v>0</v>
          </cell>
          <cell r="LG141">
            <v>0</v>
          </cell>
          <cell r="LH141">
            <v>0</v>
          </cell>
          <cell r="LI141">
            <v>0</v>
          </cell>
          <cell r="LJ141">
            <v>0</v>
          </cell>
          <cell r="LK141">
            <v>0</v>
          </cell>
          <cell r="LL141">
            <v>0</v>
          </cell>
          <cell r="LQ141">
            <v>0</v>
          </cell>
          <cell r="LR141">
            <v>0</v>
          </cell>
          <cell r="LS141">
            <v>0</v>
          </cell>
          <cell r="LT141">
            <v>0</v>
          </cell>
          <cell r="LU141">
            <v>0</v>
          </cell>
          <cell r="LX141">
            <v>0</v>
          </cell>
          <cell r="LY141">
            <v>0</v>
          </cell>
          <cell r="LZ141">
            <v>0</v>
          </cell>
          <cell r="MA141">
            <v>0</v>
          </cell>
          <cell r="MB141">
            <v>0</v>
          </cell>
          <cell r="MC141">
            <v>0</v>
          </cell>
          <cell r="MD141">
            <v>0</v>
          </cell>
          <cell r="ME141">
            <v>0</v>
          </cell>
          <cell r="MF141">
            <v>0</v>
          </cell>
          <cell r="MG141">
            <v>0</v>
          </cell>
          <cell r="MH141">
            <v>0</v>
          </cell>
          <cell r="MI141">
            <v>0</v>
          </cell>
          <cell r="MJ141">
            <v>0</v>
          </cell>
          <cell r="MK141">
            <v>0</v>
          </cell>
          <cell r="ML141">
            <v>0</v>
          </cell>
          <cell r="MM141">
            <v>0</v>
          </cell>
          <cell r="MN141">
            <v>0</v>
          </cell>
          <cell r="MO141">
            <v>0</v>
          </cell>
          <cell r="MP141">
            <v>0</v>
          </cell>
          <cell r="MQ141">
            <v>0</v>
          </cell>
          <cell r="MR141">
            <v>0</v>
          </cell>
          <cell r="MS141">
            <v>0</v>
          </cell>
          <cell r="MT141">
            <v>0</v>
          </cell>
          <cell r="MU141">
            <v>0</v>
          </cell>
          <cell r="MV141">
            <v>0</v>
          </cell>
          <cell r="MW141">
            <v>0</v>
          </cell>
          <cell r="MX141">
            <v>0</v>
          </cell>
          <cell r="MY141">
            <v>0</v>
          </cell>
          <cell r="MZ141">
            <v>0</v>
          </cell>
          <cell r="NA141">
            <v>0</v>
          </cell>
          <cell r="NB141">
            <v>0</v>
          </cell>
          <cell r="NC141">
            <v>0</v>
          </cell>
          <cell r="ND141">
            <v>0</v>
          </cell>
          <cell r="NE141">
            <v>0</v>
          </cell>
          <cell r="NF141">
            <v>0</v>
          </cell>
          <cell r="NG141">
            <v>0</v>
          </cell>
          <cell r="NH141">
            <v>0</v>
          </cell>
          <cell r="NI141">
            <v>0</v>
          </cell>
          <cell r="NJ141">
            <v>0</v>
          </cell>
          <cell r="NK141">
            <v>0</v>
          </cell>
          <cell r="NL141">
            <v>0</v>
          </cell>
          <cell r="NM141">
            <v>0</v>
          </cell>
          <cell r="NN141">
            <v>0</v>
          </cell>
          <cell r="NO141">
            <v>0</v>
          </cell>
          <cell r="NP141">
            <v>0</v>
          </cell>
          <cell r="NQ141">
            <v>0</v>
          </cell>
          <cell r="NR141">
            <v>0</v>
          </cell>
          <cell r="NS141">
            <v>0</v>
          </cell>
          <cell r="NT141">
            <v>0</v>
          </cell>
          <cell r="NU141">
            <v>0</v>
          </cell>
          <cell r="NV141">
            <v>0</v>
          </cell>
          <cell r="NW141">
            <v>0</v>
          </cell>
          <cell r="NX141">
            <v>0</v>
          </cell>
          <cell r="NY141">
            <v>0</v>
          </cell>
          <cell r="NZ141">
            <v>0</v>
          </cell>
          <cell r="OA141">
            <v>0</v>
          </cell>
          <cell r="OB141">
            <v>0</v>
          </cell>
          <cell r="OC141">
            <v>0</v>
          </cell>
          <cell r="OD141">
            <v>0</v>
          </cell>
          <cell r="OE141">
            <v>0</v>
          </cell>
          <cell r="OF141">
            <v>0</v>
          </cell>
          <cell r="OG141">
            <v>0</v>
          </cell>
          <cell r="OH141">
            <v>0</v>
          </cell>
          <cell r="OI141">
            <v>0</v>
          </cell>
          <cell r="OJ141">
            <v>0</v>
          </cell>
          <cell r="OL141">
            <v>2020</v>
          </cell>
          <cell r="OM141" t="str">
            <v>нд</v>
          </cell>
          <cell r="ON141">
            <v>2023</v>
          </cell>
          <cell r="OO141" t="str">
            <v>нд</v>
          </cell>
          <cell r="OP141" t="str">
            <v>п</v>
          </cell>
          <cell r="OT141">
            <v>7.2592319960000005</v>
          </cell>
        </row>
        <row r="142">
          <cell r="D142" t="str">
            <v>K_Che341</v>
          </cell>
          <cell r="E142">
            <v>4.1039159940000003</v>
          </cell>
          <cell r="H142">
            <v>4.10391599</v>
          </cell>
          <cell r="J142">
            <v>3.6623127740000005</v>
          </cell>
          <cell r="K142">
            <v>2.3451776240000006</v>
          </cell>
          <cell r="L142">
            <v>1.3171351499999999</v>
          </cell>
          <cell r="M142">
            <v>0</v>
          </cell>
          <cell r="N142">
            <v>0</v>
          </cell>
          <cell r="O142">
            <v>0</v>
          </cell>
          <cell r="P142">
            <v>0</v>
          </cell>
          <cell r="Q142">
            <v>1.3171351499999999</v>
          </cell>
          <cell r="R142">
            <v>2.3451776240000002</v>
          </cell>
          <cell r="S142">
            <v>0</v>
          </cell>
          <cell r="T142">
            <v>0</v>
          </cell>
          <cell r="U142">
            <v>0</v>
          </cell>
          <cell r="V142">
            <v>0</v>
          </cell>
          <cell r="W142">
            <v>2.3451776240000002</v>
          </cell>
          <cell r="X142">
            <v>0</v>
          </cell>
          <cell r="Y142">
            <v>0</v>
          </cell>
          <cell r="Z142">
            <v>0</v>
          </cell>
          <cell r="AA142">
            <v>0</v>
          </cell>
          <cell r="AB142">
            <v>0</v>
          </cell>
          <cell r="AC142">
            <v>0</v>
          </cell>
          <cell r="AD142">
            <v>2.3451776240000002</v>
          </cell>
          <cell r="AE142">
            <v>0</v>
          </cell>
          <cell r="AF142">
            <v>0</v>
          </cell>
          <cell r="AG142">
            <v>0</v>
          </cell>
          <cell r="AH142">
            <v>0</v>
          </cell>
          <cell r="AI142">
            <v>2.3451776240000002</v>
          </cell>
          <cell r="AJ142">
            <v>0</v>
          </cell>
          <cell r="AK142">
            <v>0</v>
          </cell>
          <cell r="AL142">
            <v>0</v>
          </cell>
          <cell r="AM142">
            <v>0</v>
          </cell>
          <cell r="AN142">
            <v>0</v>
          </cell>
          <cell r="AO142">
            <v>0</v>
          </cell>
          <cell r="AP142">
            <v>0</v>
          </cell>
          <cell r="AQ142">
            <v>0</v>
          </cell>
          <cell r="AR142">
            <v>0</v>
          </cell>
          <cell r="AS142">
            <v>0</v>
          </cell>
          <cell r="AT142">
            <v>0</v>
          </cell>
          <cell r="AU142">
            <v>0</v>
          </cell>
          <cell r="AV142">
            <v>0</v>
          </cell>
          <cell r="AW142">
            <v>0</v>
          </cell>
          <cell r="AX142">
            <v>0</v>
          </cell>
          <cell r="AY142">
            <v>0</v>
          </cell>
          <cell r="AZ142">
            <v>0</v>
          </cell>
          <cell r="BA142">
            <v>0</v>
          </cell>
          <cell r="BB142" t="str">
            <v/>
          </cell>
          <cell r="BC142" t="str">
            <v/>
          </cell>
          <cell r="BD142" t="str">
            <v/>
          </cell>
          <cell r="BE142" t="str">
            <v/>
          </cell>
          <cell r="BF142">
            <v>0</v>
          </cell>
          <cell r="BG142">
            <v>2.3451776199999999</v>
          </cell>
          <cell r="BH142">
            <v>0</v>
          </cell>
          <cell r="BI142">
            <v>0</v>
          </cell>
          <cell r="BJ142">
            <v>0</v>
          </cell>
          <cell r="BK142">
            <v>0</v>
          </cell>
          <cell r="BL142">
            <v>2.3451776199999999</v>
          </cell>
          <cell r="BM142">
            <v>0</v>
          </cell>
          <cell r="BN142">
            <v>0</v>
          </cell>
          <cell r="BO142">
            <v>0</v>
          </cell>
          <cell r="BP142">
            <v>0</v>
          </cell>
          <cell r="BQ142">
            <v>0</v>
          </cell>
          <cell r="BR142">
            <v>0</v>
          </cell>
          <cell r="BS142">
            <v>2.3451776199999999</v>
          </cell>
          <cell r="BT142">
            <v>0</v>
          </cell>
          <cell r="BU142">
            <v>0</v>
          </cell>
          <cell r="BV142">
            <v>0</v>
          </cell>
          <cell r="BW142">
            <v>0</v>
          </cell>
          <cell r="BX142">
            <v>2.3451776199999999</v>
          </cell>
          <cell r="BY142">
            <v>0</v>
          </cell>
          <cell r="BZ142">
            <v>0</v>
          </cell>
          <cell r="CA142">
            <v>0</v>
          </cell>
          <cell r="CB142">
            <v>0</v>
          </cell>
          <cell r="CC142">
            <v>0</v>
          </cell>
          <cell r="CD142">
            <v>0</v>
          </cell>
          <cell r="CE142">
            <v>0</v>
          </cell>
          <cell r="CF142">
            <v>0</v>
          </cell>
          <cell r="CG142">
            <v>0</v>
          </cell>
          <cell r="CH142">
            <v>0</v>
          </cell>
          <cell r="CI142">
            <v>0</v>
          </cell>
          <cell r="CJ142">
            <v>0</v>
          </cell>
          <cell r="CK142">
            <v>0</v>
          </cell>
          <cell r="CL142">
            <v>0</v>
          </cell>
          <cell r="CM142">
            <v>0</v>
          </cell>
          <cell r="CN142">
            <v>0</v>
          </cell>
          <cell r="CO142">
            <v>0</v>
          </cell>
          <cell r="CP142">
            <v>0</v>
          </cell>
          <cell r="CQ142" t="str">
            <v/>
          </cell>
          <cell r="CR142" t="str">
            <v/>
          </cell>
          <cell r="CS142" t="str">
            <v/>
          </cell>
          <cell r="CT142" t="str">
            <v/>
          </cell>
          <cell r="CU142">
            <v>0</v>
          </cell>
          <cell r="CX142">
            <v>3.4199299999999999</v>
          </cell>
          <cell r="CY142">
            <v>3.4199299999999999</v>
          </cell>
          <cell r="CZ142">
            <v>0</v>
          </cell>
          <cell r="DA142">
            <v>0</v>
          </cell>
          <cell r="DB142">
            <v>0</v>
          </cell>
          <cell r="DE142">
            <v>3.4199299999999999</v>
          </cell>
          <cell r="DG142">
            <v>1.8523110199999997</v>
          </cell>
          <cell r="DH142">
            <v>1.1651372099999997</v>
          </cell>
          <cell r="DI142">
            <v>0.68717381000000011</v>
          </cell>
          <cell r="DJ142">
            <v>0.68717381000000011</v>
          </cell>
          <cell r="DK142">
            <v>0</v>
          </cell>
          <cell r="DL142">
            <v>0</v>
          </cell>
          <cell r="DM142">
            <v>0</v>
          </cell>
          <cell r="DN142">
            <v>1.1651372100000001</v>
          </cell>
          <cell r="DS142">
            <v>0</v>
          </cell>
          <cell r="DT142">
            <v>1.1651372100000001</v>
          </cell>
          <cell r="DU142">
            <v>0</v>
          </cell>
          <cell r="DV142">
            <v>0</v>
          </cell>
          <cell r="DW142">
            <v>0</v>
          </cell>
          <cell r="DX142" t="str">
            <v/>
          </cell>
          <cell r="DY142">
            <v>1</v>
          </cell>
          <cell r="DZ142" t="str">
            <v/>
          </cell>
          <cell r="EA142" t="str">
            <v/>
          </cell>
          <cell r="EB142" t="str">
            <v>1</v>
          </cell>
          <cell r="EC142">
            <v>1.1651372099999999</v>
          </cell>
          <cell r="ED142">
            <v>1.1651372099999999</v>
          </cell>
          <cell r="EE142">
            <v>0</v>
          </cell>
          <cell r="EF142">
            <v>0</v>
          </cell>
          <cell r="EG142">
            <v>0</v>
          </cell>
          <cell r="EH142">
            <v>0</v>
          </cell>
          <cell r="EI142">
            <v>0</v>
          </cell>
          <cell r="EJ142">
            <v>0</v>
          </cell>
          <cell r="EK142">
            <v>0</v>
          </cell>
          <cell r="EL142">
            <v>0</v>
          </cell>
          <cell r="EM142">
            <v>1.1651372099999999</v>
          </cell>
          <cell r="EN142">
            <v>1.1651372099999999</v>
          </cell>
          <cell r="EO142">
            <v>0</v>
          </cell>
          <cell r="EP142">
            <v>0</v>
          </cell>
          <cell r="EQ142">
            <v>0</v>
          </cell>
          <cell r="ER142">
            <v>0</v>
          </cell>
          <cell r="ES142">
            <v>0</v>
          </cell>
          <cell r="ET142">
            <v>0</v>
          </cell>
          <cell r="EU142">
            <v>0</v>
          </cell>
          <cell r="EV142">
            <v>0</v>
          </cell>
          <cell r="EW142">
            <v>0</v>
          </cell>
          <cell r="EX142">
            <v>0</v>
          </cell>
          <cell r="EY142">
            <v>0</v>
          </cell>
          <cell r="EZ142">
            <v>0</v>
          </cell>
          <cell r="FA142">
            <v>0</v>
          </cell>
          <cell r="FB142">
            <v>0</v>
          </cell>
          <cell r="FC142">
            <v>0</v>
          </cell>
          <cell r="FD142">
            <v>0</v>
          </cell>
          <cell r="FE142">
            <v>0</v>
          </cell>
          <cell r="FF142">
            <v>0</v>
          </cell>
          <cell r="FG142" t="str">
            <v/>
          </cell>
          <cell r="FH142">
            <v>1</v>
          </cell>
          <cell r="FI142" t="str">
            <v/>
          </cell>
          <cell r="FJ142" t="str">
            <v/>
          </cell>
          <cell r="FK142" t="str">
            <v>1</v>
          </cell>
          <cell r="FN142">
            <v>3.4199299999999999</v>
          </cell>
          <cell r="FO142">
            <v>0</v>
          </cell>
          <cell r="FP142">
            <v>0</v>
          </cell>
          <cell r="FQ142">
            <v>0</v>
          </cell>
          <cell r="FR142">
            <v>0</v>
          </cell>
          <cell r="FS142">
            <v>0</v>
          </cell>
          <cell r="FT142">
            <v>0</v>
          </cell>
          <cell r="FU142">
            <v>0</v>
          </cell>
          <cell r="FV142">
            <v>1</v>
          </cell>
          <cell r="FW142">
            <v>0</v>
          </cell>
          <cell r="FX142">
            <v>1</v>
          </cell>
          <cell r="FZ142">
            <v>0</v>
          </cell>
          <cell r="GA142">
            <v>0</v>
          </cell>
          <cell r="GB142">
            <v>0</v>
          </cell>
          <cell r="GC142">
            <v>0</v>
          </cell>
          <cell r="GD142">
            <v>0</v>
          </cell>
          <cell r="GE142">
            <v>0</v>
          </cell>
          <cell r="GF142">
            <v>0</v>
          </cell>
          <cell r="GG142">
            <v>0</v>
          </cell>
          <cell r="GH142">
            <v>0</v>
          </cell>
          <cell r="GI142">
            <v>0</v>
          </cell>
          <cell r="GJ142">
            <v>0</v>
          </cell>
          <cell r="GK142">
            <v>0</v>
          </cell>
          <cell r="GL142">
            <v>0</v>
          </cell>
          <cell r="GM142">
            <v>0</v>
          </cell>
          <cell r="GN142">
            <v>0</v>
          </cell>
          <cell r="GO142">
            <v>0</v>
          </cell>
          <cell r="GP142">
            <v>0</v>
          </cell>
          <cell r="GQ142">
            <v>0</v>
          </cell>
          <cell r="GR142">
            <v>0</v>
          </cell>
          <cell r="GS142">
            <v>0</v>
          </cell>
          <cell r="GT142">
            <v>0</v>
          </cell>
          <cell r="GU142">
            <v>0</v>
          </cell>
          <cell r="GV142">
            <v>0</v>
          </cell>
          <cell r="GW142">
            <v>0</v>
          </cell>
          <cell r="GX142">
            <v>0</v>
          </cell>
          <cell r="GY142">
            <v>0</v>
          </cell>
          <cell r="GZ142">
            <v>0</v>
          </cell>
          <cell r="HA142">
            <v>0</v>
          </cell>
          <cell r="HB142">
            <v>0</v>
          </cell>
          <cell r="HC142">
            <v>0</v>
          </cell>
          <cell r="HD142">
            <v>0</v>
          </cell>
          <cell r="HE142">
            <v>0</v>
          </cell>
          <cell r="HF142">
            <v>0</v>
          </cell>
          <cell r="HG142">
            <v>0</v>
          </cell>
          <cell r="HH142">
            <v>0</v>
          </cell>
          <cell r="HI142">
            <v>0</v>
          </cell>
          <cell r="HJ142">
            <v>0</v>
          </cell>
          <cell r="HK142">
            <v>0</v>
          </cell>
          <cell r="HL142">
            <v>0</v>
          </cell>
          <cell r="HM142">
            <v>0</v>
          </cell>
          <cell r="HN142">
            <v>0</v>
          </cell>
          <cell r="HO142">
            <v>0</v>
          </cell>
          <cell r="HP142">
            <v>0</v>
          </cell>
          <cell r="HQ142">
            <v>0</v>
          </cell>
          <cell r="HR142">
            <v>0</v>
          </cell>
          <cell r="HS142">
            <v>0</v>
          </cell>
          <cell r="HT142">
            <v>0</v>
          </cell>
          <cell r="HU142">
            <v>0</v>
          </cell>
          <cell r="HV142">
            <v>0</v>
          </cell>
          <cell r="HW142">
            <v>0</v>
          </cell>
          <cell r="HX142">
            <v>0</v>
          </cell>
          <cell r="HY142">
            <v>0</v>
          </cell>
          <cell r="HZ142">
            <v>0</v>
          </cell>
          <cell r="IA142">
            <v>0</v>
          </cell>
          <cell r="IB142">
            <v>0</v>
          </cell>
          <cell r="IC142">
            <v>0</v>
          </cell>
          <cell r="ID142">
            <v>0</v>
          </cell>
          <cell r="IE142">
            <v>0</v>
          </cell>
          <cell r="IF142">
            <v>0</v>
          </cell>
          <cell r="IG142">
            <v>0</v>
          </cell>
          <cell r="IH142">
            <v>0</v>
          </cell>
          <cell r="II142">
            <v>0</v>
          </cell>
          <cell r="IJ142">
            <v>0</v>
          </cell>
          <cell r="IK142">
            <v>0</v>
          </cell>
          <cell r="IL142">
            <v>0</v>
          </cell>
          <cell r="IM142">
            <v>0</v>
          </cell>
          <cell r="IN142">
            <v>0</v>
          </cell>
          <cell r="IO142">
            <v>0</v>
          </cell>
          <cell r="IP142">
            <v>0</v>
          </cell>
          <cell r="IQ142">
            <v>0</v>
          </cell>
          <cell r="IR142">
            <v>0</v>
          </cell>
          <cell r="IS142">
            <v>0</v>
          </cell>
          <cell r="IT142">
            <v>0</v>
          </cell>
          <cell r="IU142">
            <v>0</v>
          </cell>
          <cell r="IV142">
            <v>0</v>
          </cell>
          <cell r="IW142">
            <v>0</v>
          </cell>
          <cell r="IX142">
            <v>0</v>
          </cell>
          <cell r="IY142">
            <v>0</v>
          </cell>
          <cell r="IZ142">
            <v>0</v>
          </cell>
          <cell r="JA142">
            <v>0</v>
          </cell>
          <cell r="JB142">
            <v>0</v>
          </cell>
          <cell r="JC142">
            <v>0</v>
          </cell>
          <cell r="JD142">
            <v>0</v>
          </cell>
          <cell r="JE142">
            <v>0</v>
          </cell>
          <cell r="JF142">
            <v>0</v>
          </cell>
          <cell r="JG142">
            <v>0</v>
          </cell>
          <cell r="JH142">
            <v>0</v>
          </cell>
          <cell r="JI142">
            <v>0</v>
          </cell>
          <cell r="JJ142">
            <v>0</v>
          </cell>
          <cell r="JK142">
            <v>0</v>
          </cell>
          <cell r="JL142">
            <v>0</v>
          </cell>
          <cell r="JM142">
            <v>0</v>
          </cell>
          <cell r="JN142">
            <v>0</v>
          </cell>
          <cell r="JO142">
            <v>0</v>
          </cell>
          <cell r="JP142">
            <v>0</v>
          </cell>
          <cell r="JQ142">
            <v>0</v>
          </cell>
          <cell r="JR142">
            <v>0</v>
          </cell>
          <cell r="JS142">
            <v>0</v>
          </cell>
          <cell r="JT142">
            <v>0</v>
          </cell>
          <cell r="JU142">
            <v>0</v>
          </cell>
          <cell r="JV142">
            <v>0</v>
          </cell>
          <cell r="JW142">
            <v>0</v>
          </cell>
          <cell r="JX142">
            <v>0</v>
          </cell>
          <cell r="JY142">
            <v>0</v>
          </cell>
          <cell r="JZ142">
            <v>0</v>
          </cell>
          <cell r="KA142">
            <v>0</v>
          </cell>
          <cell r="KB142">
            <v>0</v>
          </cell>
          <cell r="KC142">
            <v>0</v>
          </cell>
          <cell r="KD142">
            <v>0</v>
          </cell>
          <cell r="KE142">
            <v>0</v>
          </cell>
          <cell r="KF142">
            <v>0</v>
          </cell>
          <cell r="KG142">
            <v>0</v>
          </cell>
          <cell r="KH142">
            <v>0</v>
          </cell>
          <cell r="KI142">
            <v>0</v>
          </cell>
          <cell r="KJ142">
            <v>0</v>
          </cell>
          <cell r="KK142">
            <v>0</v>
          </cell>
          <cell r="KL142">
            <v>0</v>
          </cell>
          <cell r="KM142">
            <v>0</v>
          </cell>
          <cell r="KN142">
            <v>0</v>
          </cell>
          <cell r="KO142">
            <v>0</v>
          </cell>
          <cell r="KP142">
            <v>0</v>
          </cell>
          <cell r="KQ142">
            <v>0</v>
          </cell>
          <cell r="KR142">
            <v>0</v>
          </cell>
          <cell r="KS142">
            <v>0</v>
          </cell>
          <cell r="KT142">
            <v>0</v>
          </cell>
          <cell r="KU142">
            <v>0</v>
          </cell>
          <cell r="KV142">
            <v>0</v>
          </cell>
          <cell r="KW142">
            <v>0</v>
          </cell>
          <cell r="KX142">
            <v>0</v>
          </cell>
          <cell r="KY142">
            <v>0</v>
          </cell>
          <cell r="KZ142">
            <v>0</v>
          </cell>
          <cell r="LA142">
            <v>0</v>
          </cell>
          <cell r="LB142">
            <v>0</v>
          </cell>
          <cell r="LC142">
            <v>0</v>
          </cell>
          <cell r="LD142">
            <v>0</v>
          </cell>
          <cell r="LE142">
            <v>0</v>
          </cell>
          <cell r="LF142">
            <v>0</v>
          </cell>
          <cell r="LG142">
            <v>0</v>
          </cell>
          <cell r="LH142">
            <v>0</v>
          </cell>
          <cell r="LI142">
            <v>0</v>
          </cell>
          <cell r="LJ142">
            <v>0</v>
          </cell>
          <cell r="LK142">
            <v>0</v>
          </cell>
          <cell r="LL142">
            <v>0</v>
          </cell>
          <cell r="LQ142">
            <v>0</v>
          </cell>
          <cell r="LR142">
            <v>0</v>
          </cell>
          <cell r="LS142">
            <v>0</v>
          </cell>
          <cell r="LT142">
            <v>0</v>
          </cell>
          <cell r="LU142">
            <v>0</v>
          </cell>
          <cell r="LX142">
            <v>0</v>
          </cell>
          <cell r="LY142">
            <v>0</v>
          </cell>
          <cell r="LZ142">
            <v>0</v>
          </cell>
          <cell r="MA142">
            <v>0</v>
          </cell>
          <cell r="MB142">
            <v>0</v>
          </cell>
          <cell r="MC142">
            <v>0</v>
          </cell>
          <cell r="MD142">
            <v>0</v>
          </cell>
          <cell r="ME142">
            <v>0</v>
          </cell>
          <cell r="MF142">
            <v>0</v>
          </cell>
          <cell r="MG142">
            <v>0</v>
          </cell>
          <cell r="MH142">
            <v>0</v>
          </cell>
          <cell r="MI142">
            <v>0</v>
          </cell>
          <cell r="MJ142">
            <v>0</v>
          </cell>
          <cell r="MK142">
            <v>0</v>
          </cell>
          <cell r="ML142">
            <v>0</v>
          </cell>
          <cell r="MM142">
            <v>0</v>
          </cell>
          <cell r="MN142">
            <v>0</v>
          </cell>
          <cell r="MO142">
            <v>0</v>
          </cell>
          <cell r="MP142">
            <v>0</v>
          </cell>
          <cell r="MQ142">
            <v>0</v>
          </cell>
          <cell r="MR142">
            <v>0</v>
          </cell>
          <cell r="MS142">
            <v>0</v>
          </cell>
          <cell r="MT142">
            <v>0</v>
          </cell>
          <cell r="MU142">
            <v>0</v>
          </cell>
          <cell r="MV142">
            <v>0</v>
          </cell>
          <cell r="MW142">
            <v>0</v>
          </cell>
          <cell r="MX142">
            <v>0</v>
          </cell>
          <cell r="MY142">
            <v>0</v>
          </cell>
          <cell r="MZ142">
            <v>0</v>
          </cell>
          <cell r="NA142">
            <v>0</v>
          </cell>
          <cell r="NB142">
            <v>0</v>
          </cell>
          <cell r="NC142">
            <v>0</v>
          </cell>
          <cell r="ND142">
            <v>0</v>
          </cell>
          <cell r="NE142">
            <v>0</v>
          </cell>
          <cell r="NF142">
            <v>0</v>
          </cell>
          <cell r="NG142">
            <v>0</v>
          </cell>
          <cell r="NH142">
            <v>0</v>
          </cell>
          <cell r="NI142">
            <v>0</v>
          </cell>
          <cell r="NJ142">
            <v>0</v>
          </cell>
          <cell r="NK142">
            <v>0</v>
          </cell>
          <cell r="NL142">
            <v>0</v>
          </cell>
          <cell r="NM142">
            <v>0</v>
          </cell>
          <cell r="NN142">
            <v>0</v>
          </cell>
          <cell r="NO142">
            <v>0</v>
          </cell>
          <cell r="NP142">
            <v>0</v>
          </cell>
          <cell r="NQ142">
            <v>0</v>
          </cell>
          <cell r="NR142">
            <v>0</v>
          </cell>
          <cell r="NS142">
            <v>0</v>
          </cell>
          <cell r="NT142">
            <v>0</v>
          </cell>
          <cell r="NU142">
            <v>0</v>
          </cell>
          <cell r="NV142">
            <v>0</v>
          </cell>
          <cell r="NW142">
            <v>0</v>
          </cell>
          <cell r="NX142">
            <v>0</v>
          </cell>
          <cell r="NY142">
            <v>0</v>
          </cell>
          <cell r="NZ142">
            <v>0</v>
          </cell>
          <cell r="OA142">
            <v>0</v>
          </cell>
          <cell r="OB142">
            <v>0</v>
          </cell>
          <cell r="OC142">
            <v>0</v>
          </cell>
          <cell r="OD142">
            <v>0</v>
          </cell>
          <cell r="OE142">
            <v>0</v>
          </cell>
          <cell r="OF142">
            <v>0</v>
          </cell>
          <cell r="OG142">
            <v>0</v>
          </cell>
          <cell r="OH142">
            <v>0</v>
          </cell>
          <cell r="OI142">
            <v>0</v>
          </cell>
          <cell r="OJ142">
            <v>0</v>
          </cell>
          <cell r="OL142">
            <v>2020</v>
          </cell>
          <cell r="OM142" t="str">
            <v>нд</v>
          </cell>
          <cell r="ON142">
            <v>2023</v>
          </cell>
          <cell r="OO142" t="str">
            <v>нд</v>
          </cell>
          <cell r="OP142" t="str">
            <v>п</v>
          </cell>
          <cell r="OT142">
            <v>4.1039159940000003</v>
          </cell>
        </row>
        <row r="143">
          <cell r="D143" t="str">
            <v>K_Che342</v>
          </cell>
          <cell r="E143">
            <v>1.7828520000000001</v>
          </cell>
          <cell r="H143">
            <v>1.7828520000000001</v>
          </cell>
          <cell r="J143">
            <v>1.4105328500000001</v>
          </cell>
          <cell r="K143">
            <v>1.05126242</v>
          </cell>
          <cell r="L143">
            <v>0.35927043000000003</v>
          </cell>
          <cell r="M143">
            <v>0</v>
          </cell>
          <cell r="N143">
            <v>0</v>
          </cell>
          <cell r="O143">
            <v>0</v>
          </cell>
          <cell r="P143">
            <v>0</v>
          </cell>
          <cell r="Q143">
            <v>0.35927043000000003</v>
          </cell>
          <cell r="R143">
            <v>1.05126242</v>
          </cell>
          <cell r="S143">
            <v>0</v>
          </cell>
          <cell r="T143">
            <v>0</v>
          </cell>
          <cell r="U143">
            <v>0</v>
          </cell>
          <cell r="V143">
            <v>0</v>
          </cell>
          <cell r="W143">
            <v>1.05126242</v>
          </cell>
          <cell r="X143">
            <v>0</v>
          </cell>
          <cell r="Y143">
            <v>0</v>
          </cell>
          <cell r="Z143">
            <v>0</v>
          </cell>
          <cell r="AA143">
            <v>0</v>
          </cell>
          <cell r="AB143">
            <v>0</v>
          </cell>
          <cell r="AC143">
            <v>0</v>
          </cell>
          <cell r="AD143">
            <v>1.05126242</v>
          </cell>
          <cell r="AE143">
            <v>0</v>
          </cell>
          <cell r="AF143">
            <v>0</v>
          </cell>
          <cell r="AG143">
            <v>0</v>
          </cell>
          <cell r="AH143">
            <v>0</v>
          </cell>
          <cell r="AI143">
            <v>1.05126242</v>
          </cell>
          <cell r="AJ143">
            <v>0</v>
          </cell>
          <cell r="AK143">
            <v>0</v>
          </cell>
          <cell r="AL143">
            <v>0</v>
          </cell>
          <cell r="AM143">
            <v>0</v>
          </cell>
          <cell r="AN143">
            <v>0</v>
          </cell>
          <cell r="AO143">
            <v>0</v>
          </cell>
          <cell r="AP143">
            <v>0</v>
          </cell>
          <cell r="AQ143">
            <v>0</v>
          </cell>
          <cell r="AR143">
            <v>0</v>
          </cell>
          <cell r="AS143">
            <v>0</v>
          </cell>
          <cell r="AT143">
            <v>0</v>
          </cell>
          <cell r="AU143">
            <v>0</v>
          </cell>
          <cell r="AV143">
            <v>0</v>
          </cell>
          <cell r="AW143">
            <v>0</v>
          </cell>
          <cell r="AX143">
            <v>0</v>
          </cell>
          <cell r="AY143">
            <v>0</v>
          </cell>
          <cell r="AZ143">
            <v>0</v>
          </cell>
          <cell r="BA143">
            <v>0</v>
          </cell>
          <cell r="BB143" t="str">
            <v/>
          </cell>
          <cell r="BC143" t="str">
            <v/>
          </cell>
          <cell r="BD143" t="str">
            <v/>
          </cell>
          <cell r="BE143" t="str">
            <v/>
          </cell>
          <cell r="BF143">
            <v>0</v>
          </cell>
          <cell r="BG143">
            <v>1.05126242</v>
          </cell>
          <cell r="BH143">
            <v>0</v>
          </cell>
          <cell r="BI143">
            <v>0</v>
          </cell>
          <cell r="BJ143">
            <v>0</v>
          </cell>
          <cell r="BK143">
            <v>0</v>
          </cell>
          <cell r="BL143">
            <v>1.05126242</v>
          </cell>
          <cell r="BM143">
            <v>0</v>
          </cell>
          <cell r="BN143">
            <v>0</v>
          </cell>
          <cell r="BO143">
            <v>0</v>
          </cell>
          <cell r="BP143">
            <v>0</v>
          </cell>
          <cell r="BQ143">
            <v>0</v>
          </cell>
          <cell r="BR143">
            <v>0</v>
          </cell>
          <cell r="BS143">
            <v>1.05126242</v>
          </cell>
          <cell r="BT143">
            <v>0</v>
          </cell>
          <cell r="BU143">
            <v>0</v>
          </cell>
          <cell r="BV143">
            <v>0</v>
          </cell>
          <cell r="BW143">
            <v>0</v>
          </cell>
          <cell r="BX143">
            <v>1.05126242</v>
          </cell>
          <cell r="BY143">
            <v>0</v>
          </cell>
          <cell r="BZ143">
            <v>0</v>
          </cell>
          <cell r="CA143">
            <v>0</v>
          </cell>
          <cell r="CB143">
            <v>0</v>
          </cell>
          <cell r="CC143">
            <v>0</v>
          </cell>
          <cell r="CD143">
            <v>0</v>
          </cell>
          <cell r="CE143">
            <v>0</v>
          </cell>
          <cell r="CF143">
            <v>0</v>
          </cell>
          <cell r="CG143">
            <v>0</v>
          </cell>
          <cell r="CH143">
            <v>0</v>
          </cell>
          <cell r="CI143">
            <v>0</v>
          </cell>
          <cell r="CJ143">
            <v>0</v>
          </cell>
          <cell r="CK143">
            <v>0</v>
          </cell>
          <cell r="CL143">
            <v>0</v>
          </cell>
          <cell r="CM143">
            <v>0</v>
          </cell>
          <cell r="CN143">
            <v>0</v>
          </cell>
          <cell r="CO143">
            <v>0</v>
          </cell>
          <cell r="CP143">
            <v>0</v>
          </cell>
          <cell r="CQ143" t="str">
            <v/>
          </cell>
          <cell r="CR143" t="str">
            <v/>
          </cell>
          <cell r="CS143" t="str">
            <v/>
          </cell>
          <cell r="CT143" t="str">
            <v/>
          </cell>
          <cell r="CU143">
            <v>0</v>
          </cell>
          <cell r="CX143">
            <v>1.4857100000000001</v>
          </cell>
          <cell r="CY143">
            <v>1.4857100000000001</v>
          </cell>
          <cell r="CZ143">
            <v>0</v>
          </cell>
          <cell r="DA143">
            <v>0</v>
          </cell>
          <cell r="DB143">
            <v>0</v>
          </cell>
          <cell r="DE143">
            <v>1.4857100000000001</v>
          </cell>
          <cell r="DG143">
            <v>0.82676410000000011</v>
          </cell>
          <cell r="DH143">
            <v>0.54777463000000015</v>
          </cell>
          <cell r="DI143">
            <v>0.27898946999999996</v>
          </cell>
          <cell r="DJ143">
            <v>0.27898946999999996</v>
          </cell>
          <cell r="DK143">
            <v>0</v>
          </cell>
          <cell r="DL143">
            <v>0</v>
          </cell>
          <cell r="DM143">
            <v>0</v>
          </cell>
          <cell r="DN143">
            <v>0.54777463000000015</v>
          </cell>
          <cell r="DS143">
            <v>0</v>
          </cell>
          <cell r="DT143">
            <v>0.54777463000000015</v>
          </cell>
          <cell r="DU143">
            <v>0</v>
          </cell>
          <cell r="DV143">
            <v>0</v>
          </cell>
          <cell r="DW143">
            <v>0</v>
          </cell>
          <cell r="DX143" t="str">
            <v/>
          </cell>
          <cell r="DY143">
            <v>1</v>
          </cell>
          <cell r="DZ143" t="str">
            <v/>
          </cell>
          <cell r="EA143" t="str">
            <v/>
          </cell>
          <cell r="EB143" t="str">
            <v>1</v>
          </cell>
          <cell r="EC143">
            <v>0.54777463000000004</v>
          </cell>
          <cell r="ED143">
            <v>0.54777463000000004</v>
          </cell>
          <cell r="EE143">
            <v>0</v>
          </cell>
          <cell r="EF143">
            <v>0</v>
          </cell>
          <cell r="EG143">
            <v>0</v>
          </cell>
          <cell r="EH143">
            <v>0</v>
          </cell>
          <cell r="EI143">
            <v>0</v>
          </cell>
          <cell r="EJ143">
            <v>0</v>
          </cell>
          <cell r="EK143">
            <v>0</v>
          </cell>
          <cell r="EL143">
            <v>0</v>
          </cell>
          <cell r="EM143">
            <v>0.54777463000000004</v>
          </cell>
          <cell r="EN143">
            <v>0.54777463000000004</v>
          </cell>
          <cell r="EO143">
            <v>0</v>
          </cell>
          <cell r="EP143">
            <v>0</v>
          </cell>
          <cell r="EQ143">
            <v>0</v>
          </cell>
          <cell r="ER143">
            <v>0</v>
          </cell>
          <cell r="ES143">
            <v>0</v>
          </cell>
          <cell r="ET143">
            <v>0</v>
          </cell>
          <cell r="EU143">
            <v>0</v>
          </cell>
          <cell r="EV143">
            <v>0</v>
          </cell>
          <cell r="EW143">
            <v>0</v>
          </cell>
          <cell r="EX143">
            <v>0</v>
          </cell>
          <cell r="EY143">
            <v>0</v>
          </cell>
          <cell r="EZ143">
            <v>0</v>
          </cell>
          <cell r="FA143">
            <v>0</v>
          </cell>
          <cell r="FB143">
            <v>0</v>
          </cell>
          <cell r="FC143">
            <v>0</v>
          </cell>
          <cell r="FD143">
            <v>0</v>
          </cell>
          <cell r="FE143">
            <v>0</v>
          </cell>
          <cell r="FF143">
            <v>0</v>
          </cell>
          <cell r="FG143" t="str">
            <v/>
          </cell>
          <cell r="FH143">
            <v>1</v>
          </cell>
          <cell r="FI143" t="str">
            <v/>
          </cell>
          <cell r="FJ143" t="str">
            <v/>
          </cell>
          <cell r="FK143" t="str">
            <v>1</v>
          </cell>
          <cell r="FN143">
            <v>1.4857100000000001</v>
          </cell>
          <cell r="FO143">
            <v>0</v>
          </cell>
          <cell r="FP143">
            <v>0</v>
          </cell>
          <cell r="FQ143">
            <v>0</v>
          </cell>
          <cell r="FR143">
            <v>0</v>
          </cell>
          <cell r="FS143">
            <v>0</v>
          </cell>
          <cell r="FT143">
            <v>0</v>
          </cell>
          <cell r="FU143">
            <v>0</v>
          </cell>
          <cell r="FV143">
            <v>1</v>
          </cell>
          <cell r="FW143">
            <v>0</v>
          </cell>
          <cell r="FX143">
            <v>1</v>
          </cell>
          <cell r="FZ143">
            <v>0</v>
          </cell>
          <cell r="GA143">
            <v>0</v>
          </cell>
          <cell r="GB143">
            <v>0</v>
          </cell>
          <cell r="GC143">
            <v>0</v>
          </cell>
          <cell r="GD143">
            <v>0</v>
          </cell>
          <cell r="GE143">
            <v>0</v>
          </cell>
          <cell r="GF143">
            <v>0</v>
          </cell>
          <cell r="GG143">
            <v>0</v>
          </cell>
          <cell r="GH143">
            <v>0</v>
          </cell>
          <cell r="GI143">
            <v>0</v>
          </cell>
          <cell r="GJ143">
            <v>0</v>
          </cell>
          <cell r="GK143">
            <v>0</v>
          </cell>
          <cell r="GL143">
            <v>0</v>
          </cell>
          <cell r="GM143">
            <v>0</v>
          </cell>
          <cell r="GN143">
            <v>0</v>
          </cell>
          <cell r="GO143">
            <v>0</v>
          </cell>
          <cell r="GP143">
            <v>0</v>
          </cell>
          <cell r="GQ143">
            <v>0</v>
          </cell>
          <cell r="GR143">
            <v>0</v>
          </cell>
          <cell r="GS143">
            <v>0</v>
          </cell>
          <cell r="GT143">
            <v>0</v>
          </cell>
          <cell r="GU143">
            <v>0</v>
          </cell>
          <cell r="GV143">
            <v>0</v>
          </cell>
          <cell r="GW143">
            <v>0</v>
          </cell>
          <cell r="GX143">
            <v>0</v>
          </cell>
          <cell r="GY143">
            <v>0</v>
          </cell>
          <cell r="GZ143">
            <v>0</v>
          </cell>
          <cell r="HA143">
            <v>0</v>
          </cell>
          <cell r="HB143">
            <v>0</v>
          </cell>
          <cell r="HC143">
            <v>0</v>
          </cell>
          <cell r="HD143">
            <v>0</v>
          </cell>
          <cell r="HE143">
            <v>0</v>
          </cell>
          <cell r="HF143">
            <v>0</v>
          </cell>
          <cell r="HG143">
            <v>0</v>
          </cell>
          <cell r="HH143">
            <v>0</v>
          </cell>
          <cell r="HI143">
            <v>0</v>
          </cell>
          <cell r="HJ143">
            <v>0</v>
          </cell>
          <cell r="HK143">
            <v>0</v>
          </cell>
          <cell r="HL143">
            <v>0</v>
          </cell>
          <cell r="HM143">
            <v>0</v>
          </cell>
          <cell r="HN143">
            <v>0</v>
          </cell>
          <cell r="HO143">
            <v>0</v>
          </cell>
          <cell r="HP143">
            <v>0</v>
          </cell>
          <cell r="HQ143">
            <v>0</v>
          </cell>
          <cell r="HR143">
            <v>0</v>
          </cell>
          <cell r="HS143">
            <v>0</v>
          </cell>
          <cell r="HT143">
            <v>0</v>
          </cell>
          <cell r="HU143">
            <v>0</v>
          </cell>
          <cell r="HV143">
            <v>0</v>
          </cell>
          <cell r="HW143">
            <v>0</v>
          </cell>
          <cell r="HX143">
            <v>0</v>
          </cell>
          <cell r="HY143">
            <v>0</v>
          </cell>
          <cell r="HZ143">
            <v>0</v>
          </cell>
          <cell r="IA143">
            <v>0</v>
          </cell>
          <cell r="IB143">
            <v>0</v>
          </cell>
          <cell r="IC143">
            <v>0</v>
          </cell>
          <cell r="ID143">
            <v>0</v>
          </cell>
          <cell r="IE143">
            <v>0</v>
          </cell>
          <cell r="IF143">
            <v>0</v>
          </cell>
          <cell r="IG143">
            <v>0</v>
          </cell>
          <cell r="IH143">
            <v>0</v>
          </cell>
          <cell r="II143">
            <v>0</v>
          </cell>
          <cell r="IJ143">
            <v>0</v>
          </cell>
          <cell r="IK143">
            <v>0</v>
          </cell>
          <cell r="IL143">
            <v>0</v>
          </cell>
          <cell r="IM143">
            <v>0</v>
          </cell>
          <cell r="IN143">
            <v>0</v>
          </cell>
          <cell r="IO143">
            <v>0</v>
          </cell>
          <cell r="IP143">
            <v>0</v>
          </cell>
          <cell r="IQ143">
            <v>0</v>
          </cell>
          <cell r="IR143">
            <v>0</v>
          </cell>
          <cell r="IS143">
            <v>0</v>
          </cell>
          <cell r="IT143">
            <v>0</v>
          </cell>
          <cell r="IU143">
            <v>0</v>
          </cell>
          <cell r="IV143">
            <v>0</v>
          </cell>
          <cell r="IW143">
            <v>0</v>
          </cell>
          <cell r="IX143">
            <v>0</v>
          </cell>
          <cell r="IY143">
            <v>0</v>
          </cell>
          <cell r="IZ143">
            <v>0</v>
          </cell>
          <cell r="JA143">
            <v>0</v>
          </cell>
          <cell r="JB143">
            <v>0</v>
          </cell>
          <cell r="JC143">
            <v>0</v>
          </cell>
          <cell r="JD143">
            <v>0</v>
          </cell>
          <cell r="JE143">
            <v>0</v>
          </cell>
          <cell r="JF143">
            <v>0</v>
          </cell>
          <cell r="JG143">
            <v>0</v>
          </cell>
          <cell r="JH143">
            <v>0</v>
          </cell>
          <cell r="JI143">
            <v>0</v>
          </cell>
          <cell r="JJ143">
            <v>0</v>
          </cell>
          <cell r="JK143">
            <v>0</v>
          </cell>
          <cell r="JL143">
            <v>0</v>
          </cell>
          <cell r="JM143">
            <v>0</v>
          </cell>
          <cell r="JN143">
            <v>0</v>
          </cell>
          <cell r="JO143">
            <v>0</v>
          </cell>
          <cell r="JP143">
            <v>0</v>
          </cell>
          <cell r="JQ143">
            <v>0</v>
          </cell>
          <cell r="JR143">
            <v>0</v>
          </cell>
          <cell r="JS143">
            <v>0</v>
          </cell>
          <cell r="JT143">
            <v>0</v>
          </cell>
          <cell r="JU143">
            <v>0</v>
          </cell>
          <cell r="JV143">
            <v>0</v>
          </cell>
          <cell r="JW143">
            <v>0</v>
          </cell>
          <cell r="JX143">
            <v>0</v>
          </cell>
          <cell r="JY143">
            <v>0</v>
          </cell>
          <cell r="JZ143">
            <v>0</v>
          </cell>
          <cell r="KA143">
            <v>0</v>
          </cell>
          <cell r="KB143">
            <v>0</v>
          </cell>
          <cell r="KC143">
            <v>0</v>
          </cell>
          <cell r="KD143">
            <v>0</v>
          </cell>
          <cell r="KE143">
            <v>0</v>
          </cell>
          <cell r="KF143">
            <v>0</v>
          </cell>
          <cell r="KG143">
            <v>0</v>
          </cell>
          <cell r="KH143">
            <v>0</v>
          </cell>
          <cell r="KI143">
            <v>0</v>
          </cell>
          <cell r="KJ143">
            <v>0</v>
          </cell>
          <cell r="KK143">
            <v>0</v>
          </cell>
          <cell r="KL143">
            <v>0</v>
          </cell>
          <cell r="KM143">
            <v>0</v>
          </cell>
          <cell r="KN143">
            <v>0</v>
          </cell>
          <cell r="KO143">
            <v>0</v>
          </cell>
          <cell r="KP143">
            <v>0</v>
          </cell>
          <cell r="KQ143">
            <v>0</v>
          </cell>
          <cell r="KR143">
            <v>0</v>
          </cell>
          <cell r="KS143">
            <v>0</v>
          </cell>
          <cell r="KT143">
            <v>0</v>
          </cell>
          <cell r="KU143">
            <v>0</v>
          </cell>
          <cell r="KV143">
            <v>0</v>
          </cell>
          <cell r="KW143">
            <v>0</v>
          </cell>
          <cell r="KX143">
            <v>0</v>
          </cell>
          <cell r="KY143">
            <v>0</v>
          </cell>
          <cell r="KZ143">
            <v>0</v>
          </cell>
          <cell r="LA143">
            <v>0</v>
          </cell>
          <cell r="LB143">
            <v>0</v>
          </cell>
          <cell r="LC143">
            <v>0</v>
          </cell>
          <cell r="LD143">
            <v>0</v>
          </cell>
          <cell r="LE143">
            <v>0</v>
          </cell>
          <cell r="LF143">
            <v>0</v>
          </cell>
          <cell r="LG143">
            <v>0</v>
          </cell>
          <cell r="LH143">
            <v>0</v>
          </cell>
          <cell r="LI143">
            <v>0</v>
          </cell>
          <cell r="LJ143">
            <v>0</v>
          </cell>
          <cell r="LK143">
            <v>0</v>
          </cell>
          <cell r="LL143">
            <v>0</v>
          </cell>
          <cell r="LQ143">
            <v>0</v>
          </cell>
          <cell r="LR143">
            <v>0</v>
          </cell>
          <cell r="LS143">
            <v>0</v>
          </cell>
          <cell r="LT143">
            <v>0</v>
          </cell>
          <cell r="LU143">
            <v>0</v>
          </cell>
          <cell r="LX143">
            <v>0</v>
          </cell>
          <cell r="LY143">
            <v>0</v>
          </cell>
          <cell r="LZ143">
            <v>0</v>
          </cell>
          <cell r="MA143">
            <v>0</v>
          </cell>
          <cell r="MB143">
            <v>0</v>
          </cell>
          <cell r="MC143">
            <v>0</v>
          </cell>
          <cell r="MD143">
            <v>0</v>
          </cell>
          <cell r="ME143">
            <v>0</v>
          </cell>
          <cell r="MF143">
            <v>0</v>
          </cell>
          <cell r="MG143">
            <v>0</v>
          </cell>
          <cell r="MH143">
            <v>0</v>
          </cell>
          <cell r="MI143">
            <v>0</v>
          </cell>
          <cell r="MJ143">
            <v>0</v>
          </cell>
          <cell r="MK143">
            <v>0</v>
          </cell>
          <cell r="ML143">
            <v>0</v>
          </cell>
          <cell r="MM143">
            <v>0</v>
          </cell>
          <cell r="MN143">
            <v>0</v>
          </cell>
          <cell r="MO143">
            <v>0</v>
          </cell>
          <cell r="MP143">
            <v>0</v>
          </cell>
          <cell r="MQ143">
            <v>0</v>
          </cell>
          <cell r="MR143">
            <v>0</v>
          </cell>
          <cell r="MS143">
            <v>0</v>
          </cell>
          <cell r="MT143">
            <v>0</v>
          </cell>
          <cell r="MU143">
            <v>0</v>
          </cell>
          <cell r="MV143">
            <v>0</v>
          </cell>
          <cell r="MW143">
            <v>0</v>
          </cell>
          <cell r="MX143">
            <v>0</v>
          </cell>
          <cell r="MY143">
            <v>0</v>
          </cell>
          <cell r="MZ143">
            <v>0</v>
          </cell>
          <cell r="NA143">
            <v>0</v>
          </cell>
          <cell r="NB143">
            <v>0</v>
          </cell>
          <cell r="NC143">
            <v>0</v>
          </cell>
          <cell r="ND143">
            <v>0</v>
          </cell>
          <cell r="NE143">
            <v>0</v>
          </cell>
          <cell r="NF143">
            <v>0</v>
          </cell>
          <cell r="NG143">
            <v>0</v>
          </cell>
          <cell r="NH143">
            <v>0</v>
          </cell>
          <cell r="NI143">
            <v>0</v>
          </cell>
          <cell r="NJ143">
            <v>0</v>
          </cell>
          <cell r="NK143">
            <v>0</v>
          </cell>
          <cell r="NL143">
            <v>0</v>
          </cell>
          <cell r="NM143">
            <v>0</v>
          </cell>
          <cell r="NN143">
            <v>0</v>
          </cell>
          <cell r="NO143">
            <v>0</v>
          </cell>
          <cell r="NP143">
            <v>0</v>
          </cell>
          <cell r="NQ143">
            <v>0</v>
          </cell>
          <cell r="NR143">
            <v>0</v>
          </cell>
          <cell r="NS143">
            <v>0</v>
          </cell>
          <cell r="NT143">
            <v>0</v>
          </cell>
          <cell r="NU143">
            <v>0</v>
          </cell>
          <cell r="NV143">
            <v>0</v>
          </cell>
          <cell r="NW143">
            <v>0</v>
          </cell>
          <cell r="NX143">
            <v>0</v>
          </cell>
          <cell r="NY143">
            <v>0</v>
          </cell>
          <cell r="NZ143">
            <v>0</v>
          </cell>
          <cell r="OA143">
            <v>0</v>
          </cell>
          <cell r="OB143">
            <v>0</v>
          </cell>
          <cell r="OC143">
            <v>0</v>
          </cell>
          <cell r="OD143">
            <v>0</v>
          </cell>
          <cell r="OE143">
            <v>0</v>
          </cell>
          <cell r="OF143">
            <v>0</v>
          </cell>
          <cell r="OG143">
            <v>0</v>
          </cell>
          <cell r="OH143">
            <v>0</v>
          </cell>
          <cell r="OI143">
            <v>0</v>
          </cell>
          <cell r="OJ143">
            <v>0</v>
          </cell>
          <cell r="OL143">
            <v>2020</v>
          </cell>
          <cell r="OM143" t="str">
            <v>нд</v>
          </cell>
          <cell r="ON143">
            <v>2023</v>
          </cell>
          <cell r="OO143" t="str">
            <v>нд</v>
          </cell>
          <cell r="OP143" t="str">
            <v>п</v>
          </cell>
          <cell r="OT143">
            <v>1.7828520000000001</v>
          </cell>
        </row>
        <row r="144">
          <cell r="D144" t="str">
            <v>K_Che343</v>
          </cell>
          <cell r="E144">
            <v>3.7877159999999996</v>
          </cell>
          <cell r="H144">
            <v>3.7877160000000001</v>
          </cell>
          <cell r="J144">
            <v>3.3151349399999996</v>
          </cell>
          <cell r="K144">
            <v>2.0995578499999996</v>
          </cell>
          <cell r="L144">
            <v>1.21557709</v>
          </cell>
          <cell r="M144">
            <v>0</v>
          </cell>
          <cell r="N144">
            <v>0</v>
          </cell>
          <cell r="O144">
            <v>0</v>
          </cell>
          <cell r="P144">
            <v>0</v>
          </cell>
          <cell r="Q144">
            <v>1.21557709</v>
          </cell>
          <cell r="R144">
            <v>2.0995578499999996</v>
          </cell>
          <cell r="S144">
            <v>0</v>
          </cell>
          <cell r="T144">
            <v>0</v>
          </cell>
          <cell r="U144">
            <v>0</v>
          </cell>
          <cell r="V144">
            <v>0</v>
          </cell>
          <cell r="W144">
            <v>2.0995578499999996</v>
          </cell>
          <cell r="X144">
            <v>0</v>
          </cell>
          <cell r="Y144">
            <v>0</v>
          </cell>
          <cell r="Z144">
            <v>0</v>
          </cell>
          <cell r="AA144">
            <v>0</v>
          </cell>
          <cell r="AB144">
            <v>0</v>
          </cell>
          <cell r="AC144">
            <v>0</v>
          </cell>
          <cell r="AD144">
            <v>2.0995578499999996</v>
          </cell>
          <cell r="AE144">
            <v>0</v>
          </cell>
          <cell r="AF144">
            <v>0</v>
          </cell>
          <cell r="AG144">
            <v>0</v>
          </cell>
          <cell r="AH144">
            <v>0</v>
          </cell>
          <cell r="AI144">
            <v>2.0995578499999996</v>
          </cell>
          <cell r="AJ144">
            <v>0</v>
          </cell>
          <cell r="AK144">
            <v>0</v>
          </cell>
          <cell r="AL144">
            <v>0</v>
          </cell>
          <cell r="AM144">
            <v>0</v>
          </cell>
          <cell r="AN144">
            <v>0</v>
          </cell>
          <cell r="AO144">
            <v>0</v>
          </cell>
          <cell r="AP144">
            <v>0</v>
          </cell>
          <cell r="AQ144">
            <v>0</v>
          </cell>
          <cell r="AR144">
            <v>0</v>
          </cell>
          <cell r="AS144">
            <v>0</v>
          </cell>
          <cell r="AT144">
            <v>0</v>
          </cell>
          <cell r="AU144">
            <v>0</v>
          </cell>
          <cell r="AV144">
            <v>0</v>
          </cell>
          <cell r="AW144">
            <v>0</v>
          </cell>
          <cell r="AX144">
            <v>0</v>
          </cell>
          <cell r="AY144">
            <v>0</v>
          </cell>
          <cell r="AZ144">
            <v>0</v>
          </cell>
          <cell r="BA144">
            <v>0</v>
          </cell>
          <cell r="BB144" t="str">
            <v/>
          </cell>
          <cell r="BC144" t="str">
            <v/>
          </cell>
          <cell r="BD144" t="str">
            <v/>
          </cell>
          <cell r="BE144" t="str">
            <v/>
          </cell>
          <cell r="BF144">
            <v>0</v>
          </cell>
          <cell r="BG144">
            <v>2.0995578500000001</v>
          </cell>
          <cell r="BH144">
            <v>0</v>
          </cell>
          <cell r="BI144">
            <v>0</v>
          </cell>
          <cell r="BJ144">
            <v>0</v>
          </cell>
          <cell r="BK144">
            <v>0</v>
          </cell>
          <cell r="BL144">
            <v>2.0995578500000001</v>
          </cell>
          <cell r="BM144">
            <v>0</v>
          </cell>
          <cell r="BN144">
            <v>0</v>
          </cell>
          <cell r="BO144">
            <v>0</v>
          </cell>
          <cell r="BP144">
            <v>0</v>
          </cell>
          <cell r="BQ144">
            <v>0</v>
          </cell>
          <cell r="BR144">
            <v>0</v>
          </cell>
          <cell r="BS144">
            <v>2.0995578500000001</v>
          </cell>
          <cell r="BT144">
            <v>0</v>
          </cell>
          <cell r="BU144">
            <v>0</v>
          </cell>
          <cell r="BV144">
            <v>0</v>
          </cell>
          <cell r="BW144">
            <v>0</v>
          </cell>
          <cell r="BX144">
            <v>2.0995578500000001</v>
          </cell>
          <cell r="BY144">
            <v>0</v>
          </cell>
          <cell r="BZ144">
            <v>0</v>
          </cell>
          <cell r="CA144">
            <v>0</v>
          </cell>
          <cell r="CB144">
            <v>0</v>
          </cell>
          <cell r="CC144">
            <v>0</v>
          </cell>
          <cell r="CD144">
            <v>0</v>
          </cell>
          <cell r="CE144">
            <v>0</v>
          </cell>
          <cell r="CF144">
            <v>0</v>
          </cell>
          <cell r="CG144">
            <v>0</v>
          </cell>
          <cell r="CH144">
            <v>0</v>
          </cell>
          <cell r="CI144">
            <v>0</v>
          </cell>
          <cell r="CJ144">
            <v>0</v>
          </cell>
          <cell r="CK144">
            <v>0</v>
          </cell>
          <cell r="CL144">
            <v>0</v>
          </cell>
          <cell r="CM144">
            <v>0</v>
          </cell>
          <cell r="CN144">
            <v>0</v>
          </cell>
          <cell r="CO144">
            <v>0</v>
          </cell>
          <cell r="CP144">
            <v>0</v>
          </cell>
          <cell r="CQ144" t="str">
            <v/>
          </cell>
          <cell r="CR144" t="str">
            <v/>
          </cell>
          <cell r="CS144" t="str">
            <v/>
          </cell>
          <cell r="CT144" t="str">
            <v/>
          </cell>
          <cell r="CU144">
            <v>0</v>
          </cell>
          <cell r="CX144">
            <v>3.1564299999999994</v>
          </cell>
          <cell r="CY144">
            <v>3.1564299999999994</v>
          </cell>
          <cell r="CZ144">
            <v>0</v>
          </cell>
          <cell r="DA144">
            <v>0</v>
          </cell>
          <cell r="DB144">
            <v>0</v>
          </cell>
          <cell r="DE144">
            <v>3.1564300000000003</v>
          </cell>
          <cell r="DG144">
            <v>1.6239926999999994</v>
          </cell>
          <cell r="DH144">
            <v>0.99212467999999943</v>
          </cell>
          <cell r="DI144">
            <v>0.63186801999999997</v>
          </cell>
          <cell r="DJ144">
            <v>0.63186801999999997</v>
          </cell>
          <cell r="DK144">
            <v>0</v>
          </cell>
          <cell r="DL144">
            <v>0</v>
          </cell>
          <cell r="DM144">
            <v>0</v>
          </cell>
          <cell r="DN144">
            <v>0.99212467999999987</v>
          </cell>
          <cell r="DS144">
            <v>0</v>
          </cell>
          <cell r="DT144">
            <v>0.99212467999999987</v>
          </cell>
          <cell r="DU144">
            <v>0</v>
          </cell>
          <cell r="DV144">
            <v>0</v>
          </cell>
          <cell r="DW144">
            <v>0</v>
          </cell>
          <cell r="DX144" t="str">
            <v/>
          </cell>
          <cell r="DY144">
            <v>1</v>
          </cell>
          <cell r="DZ144" t="str">
            <v/>
          </cell>
          <cell r="EA144" t="str">
            <v/>
          </cell>
          <cell r="EB144" t="str">
            <v>1</v>
          </cell>
          <cell r="EC144">
            <v>0.99212468000000009</v>
          </cell>
          <cell r="ED144">
            <v>0.99212468000000009</v>
          </cell>
          <cell r="EE144">
            <v>0</v>
          </cell>
          <cell r="EF144">
            <v>0</v>
          </cell>
          <cell r="EG144">
            <v>0</v>
          </cell>
          <cell r="EH144">
            <v>0</v>
          </cell>
          <cell r="EI144">
            <v>0</v>
          </cell>
          <cell r="EJ144">
            <v>0</v>
          </cell>
          <cell r="EK144">
            <v>0</v>
          </cell>
          <cell r="EL144">
            <v>0</v>
          </cell>
          <cell r="EM144">
            <v>0.99212468000000009</v>
          </cell>
          <cell r="EN144">
            <v>0.99212468000000009</v>
          </cell>
          <cell r="EO144">
            <v>0</v>
          </cell>
          <cell r="EP144">
            <v>0</v>
          </cell>
          <cell r="EQ144">
            <v>0</v>
          </cell>
          <cell r="ER144">
            <v>0</v>
          </cell>
          <cell r="ES144">
            <v>0</v>
          </cell>
          <cell r="ET144">
            <v>0</v>
          </cell>
          <cell r="EU144">
            <v>0</v>
          </cell>
          <cell r="EV144">
            <v>0</v>
          </cell>
          <cell r="EW144">
            <v>0</v>
          </cell>
          <cell r="EX144">
            <v>0</v>
          </cell>
          <cell r="EY144">
            <v>0</v>
          </cell>
          <cell r="EZ144">
            <v>0</v>
          </cell>
          <cell r="FA144">
            <v>0</v>
          </cell>
          <cell r="FB144">
            <v>0</v>
          </cell>
          <cell r="FC144">
            <v>0</v>
          </cell>
          <cell r="FD144">
            <v>0</v>
          </cell>
          <cell r="FE144">
            <v>0</v>
          </cell>
          <cell r="FF144">
            <v>0</v>
          </cell>
          <cell r="FG144" t="str">
            <v/>
          </cell>
          <cell r="FH144">
            <v>1</v>
          </cell>
          <cell r="FI144" t="str">
            <v/>
          </cell>
          <cell r="FJ144" t="str">
            <v/>
          </cell>
          <cell r="FK144" t="str">
            <v>1</v>
          </cell>
          <cell r="FN144">
            <v>3.1564299999999994</v>
          </cell>
          <cell r="FO144">
            <v>0</v>
          </cell>
          <cell r="FP144">
            <v>0</v>
          </cell>
          <cell r="FQ144">
            <v>0</v>
          </cell>
          <cell r="FR144">
            <v>0</v>
          </cell>
          <cell r="FS144">
            <v>0</v>
          </cell>
          <cell r="FT144">
            <v>0</v>
          </cell>
          <cell r="FU144">
            <v>0</v>
          </cell>
          <cell r="FV144">
            <v>1</v>
          </cell>
          <cell r="FW144">
            <v>0</v>
          </cell>
          <cell r="FX144">
            <v>1</v>
          </cell>
          <cell r="FZ144">
            <v>0</v>
          </cell>
          <cell r="GA144">
            <v>0</v>
          </cell>
          <cell r="GB144">
            <v>0</v>
          </cell>
          <cell r="GC144">
            <v>0</v>
          </cell>
          <cell r="GD144">
            <v>0</v>
          </cell>
          <cell r="GE144">
            <v>0</v>
          </cell>
          <cell r="GF144">
            <v>0</v>
          </cell>
          <cell r="GG144">
            <v>0</v>
          </cell>
          <cell r="GH144">
            <v>0</v>
          </cell>
          <cell r="GI144">
            <v>0</v>
          </cell>
          <cell r="GJ144">
            <v>0</v>
          </cell>
          <cell r="GK144">
            <v>0</v>
          </cell>
          <cell r="GL144">
            <v>0</v>
          </cell>
          <cell r="GM144">
            <v>0</v>
          </cell>
          <cell r="GN144">
            <v>0</v>
          </cell>
          <cell r="GO144">
            <v>0</v>
          </cell>
          <cell r="GP144">
            <v>0</v>
          </cell>
          <cell r="GQ144">
            <v>0</v>
          </cell>
          <cell r="GR144">
            <v>0</v>
          </cell>
          <cell r="GS144">
            <v>0</v>
          </cell>
          <cell r="GT144">
            <v>0</v>
          </cell>
          <cell r="GU144">
            <v>0</v>
          </cell>
          <cell r="GV144">
            <v>0</v>
          </cell>
          <cell r="GW144">
            <v>0</v>
          </cell>
          <cell r="GX144">
            <v>0</v>
          </cell>
          <cell r="GY144">
            <v>0</v>
          </cell>
          <cell r="GZ144">
            <v>0</v>
          </cell>
          <cell r="HA144">
            <v>0</v>
          </cell>
          <cell r="HB144">
            <v>0</v>
          </cell>
          <cell r="HC144">
            <v>0</v>
          </cell>
          <cell r="HD144">
            <v>0</v>
          </cell>
          <cell r="HE144">
            <v>0</v>
          </cell>
          <cell r="HF144">
            <v>0</v>
          </cell>
          <cell r="HG144">
            <v>0</v>
          </cell>
          <cell r="HH144">
            <v>0</v>
          </cell>
          <cell r="HI144">
            <v>0</v>
          </cell>
          <cell r="HJ144">
            <v>0</v>
          </cell>
          <cell r="HK144">
            <v>0</v>
          </cell>
          <cell r="HL144">
            <v>0</v>
          </cell>
          <cell r="HM144">
            <v>0</v>
          </cell>
          <cell r="HN144">
            <v>0</v>
          </cell>
          <cell r="HO144">
            <v>0</v>
          </cell>
          <cell r="HP144">
            <v>0</v>
          </cell>
          <cell r="HQ144">
            <v>0</v>
          </cell>
          <cell r="HR144">
            <v>0</v>
          </cell>
          <cell r="HS144">
            <v>0</v>
          </cell>
          <cell r="HT144">
            <v>0</v>
          </cell>
          <cell r="HU144">
            <v>0</v>
          </cell>
          <cell r="HV144">
            <v>0</v>
          </cell>
          <cell r="HW144">
            <v>0</v>
          </cell>
          <cell r="HX144">
            <v>0</v>
          </cell>
          <cell r="HY144">
            <v>0</v>
          </cell>
          <cell r="HZ144">
            <v>0</v>
          </cell>
          <cell r="IA144">
            <v>0</v>
          </cell>
          <cell r="IB144">
            <v>0</v>
          </cell>
          <cell r="IC144">
            <v>0</v>
          </cell>
          <cell r="ID144">
            <v>0</v>
          </cell>
          <cell r="IE144">
            <v>0</v>
          </cell>
          <cell r="IF144">
            <v>0</v>
          </cell>
          <cell r="IG144">
            <v>0</v>
          </cell>
          <cell r="IH144">
            <v>0</v>
          </cell>
          <cell r="II144">
            <v>0</v>
          </cell>
          <cell r="IJ144">
            <v>0</v>
          </cell>
          <cell r="IK144">
            <v>0</v>
          </cell>
          <cell r="IL144">
            <v>0</v>
          </cell>
          <cell r="IM144">
            <v>0</v>
          </cell>
          <cell r="IN144">
            <v>0</v>
          </cell>
          <cell r="IO144">
            <v>0</v>
          </cell>
          <cell r="IP144">
            <v>0</v>
          </cell>
          <cell r="IQ144">
            <v>0</v>
          </cell>
          <cell r="IR144">
            <v>0</v>
          </cell>
          <cell r="IS144">
            <v>0</v>
          </cell>
          <cell r="IT144">
            <v>0</v>
          </cell>
          <cell r="IU144">
            <v>0</v>
          </cell>
          <cell r="IV144">
            <v>0</v>
          </cell>
          <cell r="IW144">
            <v>0</v>
          </cell>
          <cell r="IX144">
            <v>0</v>
          </cell>
          <cell r="IY144">
            <v>0</v>
          </cell>
          <cell r="IZ144">
            <v>0</v>
          </cell>
          <cell r="JA144">
            <v>0</v>
          </cell>
          <cell r="JB144">
            <v>0</v>
          </cell>
          <cell r="JC144">
            <v>0</v>
          </cell>
          <cell r="JD144">
            <v>0</v>
          </cell>
          <cell r="JE144">
            <v>0</v>
          </cell>
          <cell r="JF144">
            <v>0</v>
          </cell>
          <cell r="JG144">
            <v>0</v>
          </cell>
          <cell r="JH144">
            <v>0</v>
          </cell>
          <cell r="JI144">
            <v>0</v>
          </cell>
          <cell r="JJ144">
            <v>0</v>
          </cell>
          <cell r="JK144">
            <v>0</v>
          </cell>
          <cell r="JL144">
            <v>0</v>
          </cell>
          <cell r="JM144">
            <v>0</v>
          </cell>
          <cell r="JN144">
            <v>0</v>
          </cell>
          <cell r="JO144">
            <v>0</v>
          </cell>
          <cell r="JP144">
            <v>0</v>
          </cell>
          <cell r="JQ144">
            <v>0</v>
          </cell>
          <cell r="JR144">
            <v>0</v>
          </cell>
          <cell r="JS144">
            <v>0</v>
          </cell>
          <cell r="JT144">
            <v>0</v>
          </cell>
          <cell r="JU144">
            <v>0</v>
          </cell>
          <cell r="JV144">
            <v>0</v>
          </cell>
          <cell r="JW144">
            <v>0</v>
          </cell>
          <cell r="JX144">
            <v>0</v>
          </cell>
          <cell r="JY144">
            <v>0</v>
          </cell>
          <cell r="JZ144">
            <v>0</v>
          </cell>
          <cell r="KA144">
            <v>0</v>
          </cell>
          <cell r="KB144">
            <v>0</v>
          </cell>
          <cell r="KC144">
            <v>0</v>
          </cell>
          <cell r="KD144">
            <v>0</v>
          </cell>
          <cell r="KE144">
            <v>0</v>
          </cell>
          <cell r="KF144">
            <v>0</v>
          </cell>
          <cell r="KG144">
            <v>0</v>
          </cell>
          <cell r="KH144">
            <v>0</v>
          </cell>
          <cell r="KI144">
            <v>0</v>
          </cell>
          <cell r="KJ144">
            <v>0</v>
          </cell>
          <cell r="KK144">
            <v>0</v>
          </cell>
          <cell r="KL144">
            <v>0</v>
          </cell>
          <cell r="KM144">
            <v>0</v>
          </cell>
          <cell r="KN144">
            <v>0</v>
          </cell>
          <cell r="KO144">
            <v>0</v>
          </cell>
          <cell r="KP144">
            <v>0</v>
          </cell>
          <cell r="KQ144">
            <v>0</v>
          </cell>
          <cell r="KR144">
            <v>0</v>
          </cell>
          <cell r="KS144">
            <v>0</v>
          </cell>
          <cell r="KT144">
            <v>0</v>
          </cell>
          <cell r="KU144">
            <v>0</v>
          </cell>
          <cell r="KV144">
            <v>0</v>
          </cell>
          <cell r="KW144">
            <v>0</v>
          </cell>
          <cell r="KX144">
            <v>0</v>
          </cell>
          <cell r="KY144">
            <v>0</v>
          </cell>
          <cell r="KZ144">
            <v>0</v>
          </cell>
          <cell r="LA144">
            <v>0</v>
          </cell>
          <cell r="LB144">
            <v>0</v>
          </cell>
          <cell r="LC144">
            <v>0</v>
          </cell>
          <cell r="LD144">
            <v>0</v>
          </cell>
          <cell r="LE144">
            <v>0</v>
          </cell>
          <cell r="LF144">
            <v>0</v>
          </cell>
          <cell r="LG144">
            <v>0</v>
          </cell>
          <cell r="LH144">
            <v>0</v>
          </cell>
          <cell r="LI144">
            <v>0</v>
          </cell>
          <cell r="LJ144">
            <v>0</v>
          </cell>
          <cell r="LK144">
            <v>0</v>
          </cell>
          <cell r="LL144">
            <v>0</v>
          </cell>
          <cell r="LQ144">
            <v>0</v>
          </cell>
          <cell r="LR144">
            <v>0</v>
          </cell>
          <cell r="LS144">
            <v>0</v>
          </cell>
          <cell r="LT144">
            <v>0</v>
          </cell>
          <cell r="LU144">
            <v>0</v>
          </cell>
          <cell r="LX144">
            <v>0</v>
          </cell>
          <cell r="LY144">
            <v>0</v>
          </cell>
          <cell r="LZ144">
            <v>0</v>
          </cell>
          <cell r="MA144">
            <v>0</v>
          </cell>
          <cell r="MB144">
            <v>0</v>
          </cell>
          <cell r="MC144">
            <v>0</v>
          </cell>
          <cell r="MD144">
            <v>0</v>
          </cell>
          <cell r="ME144">
            <v>0</v>
          </cell>
          <cell r="MF144">
            <v>0</v>
          </cell>
          <cell r="MG144">
            <v>0</v>
          </cell>
          <cell r="MH144">
            <v>0</v>
          </cell>
          <cell r="MI144">
            <v>0</v>
          </cell>
          <cell r="MJ144">
            <v>0</v>
          </cell>
          <cell r="MK144">
            <v>0</v>
          </cell>
          <cell r="ML144">
            <v>0</v>
          </cell>
          <cell r="MM144">
            <v>0</v>
          </cell>
          <cell r="MN144">
            <v>0</v>
          </cell>
          <cell r="MO144">
            <v>0</v>
          </cell>
          <cell r="MP144">
            <v>0</v>
          </cell>
          <cell r="MQ144">
            <v>0</v>
          </cell>
          <cell r="MR144">
            <v>0</v>
          </cell>
          <cell r="MS144">
            <v>0</v>
          </cell>
          <cell r="MT144">
            <v>0</v>
          </cell>
          <cell r="MU144">
            <v>0</v>
          </cell>
          <cell r="MV144">
            <v>0</v>
          </cell>
          <cell r="MW144">
            <v>0</v>
          </cell>
          <cell r="MX144">
            <v>0</v>
          </cell>
          <cell r="MY144">
            <v>0</v>
          </cell>
          <cell r="MZ144">
            <v>0</v>
          </cell>
          <cell r="NA144">
            <v>0</v>
          </cell>
          <cell r="NB144">
            <v>0</v>
          </cell>
          <cell r="NC144">
            <v>0</v>
          </cell>
          <cell r="ND144">
            <v>0</v>
          </cell>
          <cell r="NE144">
            <v>0</v>
          </cell>
          <cell r="NF144">
            <v>0</v>
          </cell>
          <cell r="NG144">
            <v>0</v>
          </cell>
          <cell r="NH144">
            <v>0</v>
          </cell>
          <cell r="NI144">
            <v>0</v>
          </cell>
          <cell r="NJ144">
            <v>0</v>
          </cell>
          <cell r="NK144">
            <v>0</v>
          </cell>
          <cell r="NL144">
            <v>0</v>
          </cell>
          <cell r="NM144">
            <v>0</v>
          </cell>
          <cell r="NN144">
            <v>0</v>
          </cell>
          <cell r="NO144">
            <v>0</v>
          </cell>
          <cell r="NP144">
            <v>0</v>
          </cell>
          <cell r="NQ144">
            <v>0</v>
          </cell>
          <cell r="NR144">
            <v>0</v>
          </cell>
          <cell r="NS144">
            <v>0</v>
          </cell>
          <cell r="NT144">
            <v>0</v>
          </cell>
          <cell r="NU144">
            <v>0</v>
          </cell>
          <cell r="NV144">
            <v>0</v>
          </cell>
          <cell r="NW144">
            <v>0</v>
          </cell>
          <cell r="NX144">
            <v>0</v>
          </cell>
          <cell r="NY144">
            <v>0</v>
          </cell>
          <cell r="NZ144">
            <v>0</v>
          </cell>
          <cell r="OA144">
            <v>0</v>
          </cell>
          <cell r="OB144">
            <v>0</v>
          </cell>
          <cell r="OC144">
            <v>0</v>
          </cell>
          <cell r="OD144">
            <v>0</v>
          </cell>
          <cell r="OE144">
            <v>0</v>
          </cell>
          <cell r="OF144">
            <v>0</v>
          </cell>
          <cell r="OG144">
            <v>0</v>
          </cell>
          <cell r="OH144">
            <v>0</v>
          </cell>
          <cell r="OI144">
            <v>0</v>
          </cell>
          <cell r="OJ144">
            <v>0</v>
          </cell>
          <cell r="OL144">
            <v>2020</v>
          </cell>
          <cell r="OM144" t="str">
            <v>нд</v>
          </cell>
          <cell r="ON144">
            <v>2023</v>
          </cell>
          <cell r="OO144" t="str">
            <v>нд</v>
          </cell>
          <cell r="OP144" t="str">
            <v>п</v>
          </cell>
          <cell r="OT144">
            <v>3.7877159999999996</v>
          </cell>
        </row>
        <row r="145">
          <cell r="D145" t="str">
            <v>K_Che344</v>
          </cell>
          <cell r="E145">
            <v>1.3018199959999999</v>
          </cell>
          <cell r="H145">
            <v>1.30182</v>
          </cell>
          <cell r="J145">
            <v>1.0228210059999998</v>
          </cell>
          <cell r="K145">
            <v>0.80373620599999984</v>
          </cell>
          <cell r="L145">
            <v>0.21908480000000002</v>
          </cell>
          <cell r="M145">
            <v>0</v>
          </cell>
          <cell r="N145">
            <v>0</v>
          </cell>
          <cell r="O145">
            <v>0</v>
          </cell>
          <cell r="P145">
            <v>0</v>
          </cell>
          <cell r="Q145">
            <v>0.21908480000000002</v>
          </cell>
          <cell r="R145">
            <v>0.80373620599999973</v>
          </cell>
          <cell r="S145">
            <v>0</v>
          </cell>
          <cell r="T145">
            <v>0</v>
          </cell>
          <cell r="U145">
            <v>0</v>
          </cell>
          <cell r="V145">
            <v>0</v>
          </cell>
          <cell r="W145">
            <v>0.80373620599999973</v>
          </cell>
          <cell r="X145">
            <v>0</v>
          </cell>
          <cell r="Y145">
            <v>0</v>
          </cell>
          <cell r="Z145">
            <v>0</v>
          </cell>
          <cell r="AA145">
            <v>0</v>
          </cell>
          <cell r="AB145">
            <v>0</v>
          </cell>
          <cell r="AC145">
            <v>0</v>
          </cell>
          <cell r="AD145">
            <v>0.80373620599999973</v>
          </cell>
          <cell r="AE145">
            <v>0</v>
          </cell>
          <cell r="AF145">
            <v>0</v>
          </cell>
          <cell r="AG145">
            <v>0</v>
          </cell>
          <cell r="AH145">
            <v>0</v>
          </cell>
          <cell r="AI145">
            <v>0.80373620599999973</v>
          </cell>
          <cell r="AJ145">
            <v>0</v>
          </cell>
          <cell r="AK145">
            <v>0</v>
          </cell>
          <cell r="AL145">
            <v>0</v>
          </cell>
          <cell r="AM145">
            <v>0</v>
          </cell>
          <cell r="AN145">
            <v>0</v>
          </cell>
          <cell r="AO145">
            <v>0</v>
          </cell>
          <cell r="AP145">
            <v>0</v>
          </cell>
          <cell r="AQ145">
            <v>0</v>
          </cell>
          <cell r="AR145">
            <v>0</v>
          </cell>
          <cell r="AS145">
            <v>0</v>
          </cell>
          <cell r="AT145">
            <v>0</v>
          </cell>
          <cell r="AU145">
            <v>0</v>
          </cell>
          <cell r="AV145">
            <v>0</v>
          </cell>
          <cell r="AW145">
            <v>0</v>
          </cell>
          <cell r="AX145">
            <v>0</v>
          </cell>
          <cell r="AY145">
            <v>0</v>
          </cell>
          <cell r="AZ145">
            <v>0</v>
          </cell>
          <cell r="BA145">
            <v>0</v>
          </cell>
          <cell r="BB145" t="str">
            <v/>
          </cell>
          <cell r="BC145" t="str">
            <v/>
          </cell>
          <cell r="BD145" t="str">
            <v/>
          </cell>
          <cell r="BE145" t="str">
            <v/>
          </cell>
          <cell r="BF145">
            <v>0</v>
          </cell>
          <cell r="BG145">
            <v>0.80373620999999995</v>
          </cell>
          <cell r="BH145">
            <v>0</v>
          </cell>
          <cell r="BI145">
            <v>0</v>
          </cell>
          <cell r="BJ145">
            <v>0</v>
          </cell>
          <cell r="BK145">
            <v>0</v>
          </cell>
          <cell r="BL145">
            <v>0.80373620999999995</v>
          </cell>
          <cell r="BM145">
            <v>0</v>
          </cell>
          <cell r="BN145">
            <v>0</v>
          </cell>
          <cell r="BO145">
            <v>0</v>
          </cell>
          <cell r="BP145">
            <v>0</v>
          </cell>
          <cell r="BQ145">
            <v>0</v>
          </cell>
          <cell r="BR145">
            <v>0</v>
          </cell>
          <cell r="BS145">
            <v>0.80373620999999995</v>
          </cell>
          <cell r="BT145">
            <v>0</v>
          </cell>
          <cell r="BU145">
            <v>0</v>
          </cell>
          <cell r="BV145">
            <v>0</v>
          </cell>
          <cell r="BW145">
            <v>0</v>
          </cell>
          <cell r="BX145">
            <v>0.80373620999999995</v>
          </cell>
          <cell r="BY145">
            <v>0</v>
          </cell>
          <cell r="BZ145">
            <v>0</v>
          </cell>
          <cell r="CA145">
            <v>0</v>
          </cell>
          <cell r="CB145">
            <v>0</v>
          </cell>
          <cell r="CC145">
            <v>0</v>
          </cell>
          <cell r="CD145">
            <v>0</v>
          </cell>
          <cell r="CE145">
            <v>0</v>
          </cell>
          <cell r="CF145">
            <v>0</v>
          </cell>
          <cell r="CG145">
            <v>0</v>
          </cell>
          <cell r="CH145">
            <v>0</v>
          </cell>
          <cell r="CI145">
            <v>0</v>
          </cell>
          <cell r="CJ145">
            <v>0</v>
          </cell>
          <cell r="CK145">
            <v>0</v>
          </cell>
          <cell r="CL145">
            <v>0</v>
          </cell>
          <cell r="CM145">
            <v>0</v>
          </cell>
          <cell r="CN145">
            <v>0</v>
          </cell>
          <cell r="CO145">
            <v>0</v>
          </cell>
          <cell r="CP145">
            <v>0</v>
          </cell>
          <cell r="CQ145" t="str">
            <v/>
          </cell>
          <cell r="CR145" t="str">
            <v/>
          </cell>
          <cell r="CS145" t="str">
            <v/>
          </cell>
          <cell r="CT145" t="str">
            <v/>
          </cell>
          <cell r="CU145">
            <v>0</v>
          </cell>
          <cell r="CX145">
            <v>1.0848499999999999</v>
          </cell>
          <cell r="CY145">
            <v>1.0848499999999999</v>
          </cell>
          <cell r="CZ145">
            <v>0</v>
          </cell>
          <cell r="DA145">
            <v>0</v>
          </cell>
          <cell r="DB145">
            <v>0</v>
          </cell>
          <cell r="DE145">
            <v>1.0848500000000001</v>
          </cell>
          <cell r="DG145">
            <v>0.65262637999999984</v>
          </cell>
          <cell r="DH145">
            <v>0.44628102999999986</v>
          </cell>
          <cell r="DI145">
            <v>0.20634535000000001</v>
          </cell>
          <cell r="DJ145">
            <v>0.20634535000000001</v>
          </cell>
          <cell r="DK145">
            <v>0</v>
          </cell>
          <cell r="DL145">
            <v>0</v>
          </cell>
          <cell r="DM145">
            <v>0</v>
          </cell>
          <cell r="DN145">
            <v>0.44628102999999986</v>
          </cell>
          <cell r="DS145">
            <v>0</v>
          </cell>
          <cell r="DT145">
            <v>0.44628102999999986</v>
          </cell>
          <cell r="DU145">
            <v>0</v>
          </cell>
          <cell r="DV145">
            <v>0</v>
          </cell>
          <cell r="DW145">
            <v>0</v>
          </cell>
          <cell r="DX145" t="str">
            <v/>
          </cell>
          <cell r="DY145">
            <v>1</v>
          </cell>
          <cell r="DZ145" t="str">
            <v/>
          </cell>
          <cell r="EA145" t="str">
            <v/>
          </cell>
          <cell r="EB145" t="str">
            <v>1</v>
          </cell>
          <cell r="EC145">
            <v>0.44628103000000002</v>
          </cell>
          <cell r="ED145">
            <v>0.44628103000000002</v>
          </cell>
          <cell r="EE145">
            <v>0</v>
          </cell>
          <cell r="EF145">
            <v>0</v>
          </cell>
          <cell r="EG145">
            <v>0</v>
          </cell>
          <cell r="EH145">
            <v>0</v>
          </cell>
          <cell r="EI145">
            <v>0</v>
          </cell>
          <cell r="EJ145">
            <v>0</v>
          </cell>
          <cell r="EK145">
            <v>0</v>
          </cell>
          <cell r="EL145">
            <v>0</v>
          </cell>
          <cell r="EM145">
            <v>0.44628103000000002</v>
          </cell>
          <cell r="EN145">
            <v>0.44628103000000002</v>
          </cell>
          <cell r="EO145">
            <v>0</v>
          </cell>
          <cell r="EP145">
            <v>0</v>
          </cell>
          <cell r="EQ145">
            <v>0</v>
          </cell>
          <cell r="ER145">
            <v>0</v>
          </cell>
          <cell r="ES145">
            <v>0</v>
          </cell>
          <cell r="ET145">
            <v>0</v>
          </cell>
          <cell r="EU145">
            <v>0</v>
          </cell>
          <cell r="EV145">
            <v>0</v>
          </cell>
          <cell r="EW145">
            <v>0</v>
          </cell>
          <cell r="EX145">
            <v>0</v>
          </cell>
          <cell r="EY145">
            <v>0</v>
          </cell>
          <cell r="EZ145">
            <v>0</v>
          </cell>
          <cell r="FA145">
            <v>0</v>
          </cell>
          <cell r="FB145">
            <v>0</v>
          </cell>
          <cell r="FC145">
            <v>0</v>
          </cell>
          <cell r="FD145">
            <v>0</v>
          </cell>
          <cell r="FE145">
            <v>0</v>
          </cell>
          <cell r="FF145">
            <v>0</v>
          </cell>
          <cell r="FG145" t="str">
            <v/>
          </cell>
          <cell r="FH145">
            <v>1</v>
          </cell>
          <cell r="FI145" t="str">
            <v/>
          </cell>
          <cell r="FJ145" t="str">
            <v/>
          </cell>
          <cell r="FK145" t="str">
            <v>1</v>
          </cell>
          <cell r="FN145">
            <v>1.0848499999999999</v>
          </cell>
          <cell r="FO145">
            <v>0</v>
          </cell>
          <cell r="FP145">
            <v>0</v>
          </cell>
          <cell r="FQ145">
            <v>0</v>
          </cell>
          <cell r="FR145">
            <v>0</v>
          </cell>
          <cell r="FS145">
            <v>0</v>
          </cell>
          <cell r="FT145">
            <v>0</v>
          </cell>
          <cell r="FU145">
            <v>0</v>
          </cell>
          <cell r="FV145">
            <v>1</v>
          </cell>
          <cell r="FW145">
            <v>0</v>
          </cell>
          <cell r="FX145">
            <v>1</v>
          </cell>
          <cell r="FZ145">
            <v>0</v>
          </cell>
          <cell r="GA145">
            <v>0</v>
          </cell>
          <cell r="GB145">
            <v>0</v>
          </cell>
          <cell r="GC145">
            <v>0</v>
          </cell>
          <cell r="GD145">
            <v>0</v>
          </cell>
          <cell r="GE145">
            <v>0</v>
          </cell>
          <cell r="GF145">
            <v>0</v>
          </cell>
          <cell r="GG145">
            <v>0</v>
          </cell>
          <cell r="GH145">
            <v>0</v>
          </cell>
          <cell r="GI145">
            <v>0</v>
          </cell>
          <cell r="GJ145">
            <v>0</v>
          </cell>
          <cell r="GK145">
            <v>0</v>
          </cell>
          <cell r="GL145">
            <v>0</v>
          </cell>
          <cell r="GM145">
            <v>0</v>
          </cell>
          <cell r="GN145">
            <v>0</v>
          </cell>
          <cell r="GO145">
            <v>0</v>
          </cell>
          <cell r="GP145">
            <v>0</v>
          </cell>
          <cell r="GQ145">
            <v>0</v>
          </cell>
          <cell r="GR145">
            <v>0</v>
          </cell>
          <cell r="GS145">
            <v>0</v>
          </cell>
          <cell r="GT145">
            <v>0</v>
          </cell>
          <cell r="GU145">
            <v>0</v>
          </cell>
          <cell r="GV145">
            <v>0</v>
          </cell>
          <cell r="GW145">
            <v>0</v>
          </cell>
          <cell r="GX145">
            <v>0</v>
          </cell>
          <cell r="GY145">
            <v>0</v>
          </cell>
          <cell r="GZ145">
            <v>0</v>
          </cell>
          <cell r="HA145">
            <v>0</v>
          </cell>
          <cell r="HB145">
            <v>0</v>
          </cell>
          <cell r="HC145">
            <v>0</v>
          </cell>
          <cell r="HD145">
            <v>0</v>
          </cell>
          <cell r="HE145">
            <v>0</v>
          </cell>
          <cell r="HF145">
            <v>0</v>
          </cell>
          <cell r="HG145">
            <v>0</v>
          </cell>
          <cell r="HH145">
            <v>0</v>
          </cell>
          <cell r="HI145">
            <v>0</v>
          </cell>
          <cell r="HJ145">
            <v>0</v>
          </cell>
          <cell r="HK145">
            <v>0</v>
          </cell>
          <cell r="HL145">
            <v>0</v>
          </cell>
          <cell r="HM145">
            <v>0</v>
          </cell>
          <cell r="HN145">
            <v>0</v>
          </cell>
          <cell r="HO145">
            <v>0</v>
          </cell>
          <cell r="HP145">
            <v>0</v>
          </cell>
          <cell r="HQ145">
            <v>0</v>
          </cell>
          <cell r="HR145">
            <v>0</v>
          </cell>
          <cell r="HS145">
            <v>0</v>
          </cell>
          <cell r="HT145">
            <v>0</v>
          </cell>
          <cell r="HU145">
            <v>0</v>
          </cell>
          <cell r="HV145">
            <v>0</v>
          </cell>
          <cell r="HW145">
            <v>0</v>
          </cell>
          <cell r="HX145">
            <v>0</v>
          </cell>
          <cell r="HY145">
            <v>0</v>
          </cell>
          <cell r="HZ145">
            <v>0</v>
          </cell>
          <cell r="IA145">
            <v>0</v>
          </cell>
          <cell r="IB145">
            <v>0</v>
          </cell>
          <cell r="IC145">
            <v>0</v>
          </cell>
          <cell r="ID145">
            <v>0</v>
          </cell>
          <cell r="IE145">
            <v>0</v>
          </cell>
          <cell r="IF145">
            <v>0</v>
          </cell>
          <cell r="IG145">
            <v>0</v>
          </cell>
          <cell r="IH145">
            <v>0</v>
          </cell>
          <cell r="II145">
            <v>0</v>
          </cell>
          <cell r="IJ145">
            <v>0</v>
          </cell>
          <cell r="IK145">
            <v>0</v>
          </cell>
          <cell r="IL145">
            <v>0</v>
          </cell>
          <cell r="IM145">
            <v>0</v>
          </cell>
          <cell r="IN145">
            <v>0</v>
          </cell>
          <cell r="IO145">
            <v>0</v>
          </cell>
          <cell r="IP145">
            <v>0</v>
          </cell>
          <cell r="IQ145">
            <v>0</v>
          </cell>
          <cell r="IR145">
            <v>0</v>
          </cell>
          <cell r="IS145">
            <v>0</v>
          </cell>
          <cell r="IT145">
            <v>0</v>
          </cell>
          <cell r="IU145">
            <v>0</v>
          </cell>
          <cell r="IV145">
            <v>0</v>
          </cell>
          <cell r="IW145">
            <v>0</v>
          </cell>
          <cell r="IX145">
            <v>0</v>
          </cell>
          <cell r="IY145">
            <v>0</v>
          </cell>
          <cell r="IZ145">
            <v>0</v>
          </cell>
          <cell r="JA145">
            <v>0</v>
          </cell>
          <cell r="JB145">
            <v>0</v>
          </cell>
          <cell r="JC145">
            <v>0</v>
          </cell>
          <cell r="JD145">
            <v>0</v>
          </cell>
          <cell r="JE145">
            <v>0</v>
          </cell>
          <cell r="JF145">
            <v>0</v>
          </cell>
          <cell r="JG145">
            <v>0</v>
          </cell>
          <cell r="JH145">
            <v>0</v>
          </cell>
          <cell r="JI145">
            <v>0</v>
          </cell>
          <cell r="JJ145">
            <v>0</v>
          </cell>
          <cell r="JK145">
            <v>0</v>
          </cell>
          <cell r="JL145">
            <v>0</v>
          </cell>
          <cell r="JM145">
            <v>0</v>
          </cell>
          <cell r="JN145">
            <v>0</v>
          </cell>
          <cell r="JO145">
            <v>0</v>
          </cell>
          <cell r="JP145">
            <v>0</v>
          </cell>
          <cell r="JQ145">
            <v>0</v>
          </cell>
          <cell r="JR145">
            <v>0</v>
          </cell>
          <cell r="JS145">
            <v>0</v>
          </cell>
          <cell r="JT145">
            <v>0</v>
          </cell>
          <cell r="JU145">
            <v>0</v>
          </cell>
          <cell r="JV145">
            <v>0</v>
          </cell>
          <cell r="JW145">
            <v>0</v>
          </cell>
          <cell r="JX145">
            <v>0</v>
          </cell>
          <cell r="JY145">
            <v>0</v>
          </cell>
          <cell r="JZ145">
            <v>0</v>
          </cell>
          <cell r="KA145">
            <v>0</v>
          </cell>
          <cell r="KB145">
            <v>0</v>
          </cell>
          <cell r="KC145">
            <v>0</v>
          </cell>
          <cell r="KD145">
            <v>0</v>
          </cell>
          <cell r="KE145">
            <v>0</v>
          </cell>
          <cell r="KF145">
            <v>0</v>
          </cell>
          <cell r="KG145">
            <v>0</v>
          </cell>
          <cell r="KH145">
            <v>0</v>
          </cell>
          <cell r="KI145">
            <v>0</v>
          </cell>
          <cell r="KJ145">
            <v>0</v>
          </cell>
          <cell r="KK145">
            <v>0</v>
          </cell>
          <cell r="KL145">
            <v>0</v>
          </cell>
          <cell r="KM145">
            <v>0</v>
          </cell>
          <cell r="KN145">
            <v>0</v>
          </cell>
          <cell r="KO145">
            <v>0</v>
          </cell>
          <cell r="KP145">
            <v>0</v>
          </cell>
          <cell r="KQ145">
            <v>0</v>
          </cell>
          <cell r="KR145">
            <v>0</v>
          </cell>
          <cell r="KS145">
            <v>0</v>
          </cell>
          <cell r="KT145">
            <v>0</v>
          </cell>
          <cell r="KU145">
            <v>0</v>
          </cell>
          <cell r="KV145">
            <v>0</v>
          </cell>
          <cell r="KW145">
            <v>0</v>
          </cell>
          <cell r="KX145">
            <v>0</v>
          </cell>
          <cell r="KY145">
            <v>0</v>
          </cell>
          <cell r="KZ145">
            <v>0</v>
          </cell>
          <cell r="LA145">
            <v>0</v>
          </cell>
          <cell r="LB145">
            <v>0</v>
          </cell>
          <cell r="LC145">
            <v>0</v>
          </cell>
          <cell r="LD145">
            <v>0</v>
          </cell>
          <cell r="LE145">
            <v>0</v>
          </cell>
          <cell r="LF145">
            <v>0</v>
          </cell>
          <cell r="LG145">
            <v>0</v>
          </cell>
          <cell r="LH145">
            <v>0</v>
          </cell>
          <cell r="LI145">
            <v>0</v>
          </cell>
          <cell r="LJ145">
            <v>0</v>
          </cell>
          <cell r="LK145">
            <v>0</v>
          </cell>
          <cell r="LL145">
            <v>0</v>
          </cell>
          <cell r="LQ145">
            <v>0</v>
          </cell>
          <cell r="LR145">
            <v>0</v>
          </cell>
          <cell r="LS145">
            <v>0</v>
          </cell>
          <cell r="LT145">
            <v>0</v>
          </cell>
          <cell r="LU145">
            <v>0</v>
          </cell>
          <cell r="LX145">
            <v>0</v>
          </cell>
          <cell r="LY145">
            <v>0</v>
          </cell>
          <cell r="LZ145">
            <v>0</v>
          </cell>
          <cell r="MA145">
            <v>0</v>
          </cell>
          <cell r="MB145">
            <v>0</v>
          </cell>
          <cell r="MC145">
            <v>0</v>
          </cell>
          <cell r="MD145">
            <v>0</v>
          </cell>
          <cell r="ME145">
            <v>0</v>
          </cell>
          <cell r="MF145">
            <v>0</v>
          </cell>
          <cell r="MG145">
            <v>0</v>
          </cell>
          <cell r="MH145">
            <v>0</v>
          </cell>
          <cell r="MI145">
            <v>0</v>
          </cell>
          <cell r="MJ145">
            <v>0</v>
          </cell>
          <cell r="MK145">
            <v>0</v>
          </cell>
          <cell r="ML145">
            <v>0</v>
          </cell>
          <cell r="MM145">
            <v>0</v>
          </cell>
          <cell r="MN145">
            <v>0</v>
          </cell>
          <cell r="MO145">
            <v>0</v>
          </cell>
          <cell r="MP145">
            <v>0</v>
          </cell>
          <cell r="MQ145">
            <v>0</v>
          </cell>
          <cell r="MR145">
            <v>0</v>
          </cell>
          <cell r="MS145">
            <v>0</v>
          </cell>
          <cell r="MT145">
            <v>0</v>
          </cell>
          <cell r="MU145">
            <v>0</v>
          </cell>
          <cell r="MV145">
            <v>0</v>
          </cell>
          <cell r="MW145">
            <v>0</v>
          </cell>
          <cell r="MX145">
            <v>0</v>
          </cell>
          <cell r="MY145">
            <v>0</v>
          </cell>
          <cell r="MZ145">
            <v>0</v>
          </cell>
          <cell r="NA145">
            <v>0</v>
          </cell>
          <cell r="NB145">
            <v>0</v>
          </cell>
          <cell r="NC145">
            <v>0</v>
          </cell>
          <cell r="ND145">
            <v>0</v>
          </cell>
          <cell r="NE145">
            <v>0</v>
          </cell>
          <cell r="NF145">
            <v>0</v>
          </cell>
          <cell r="NG145">
            <v>0</v>
          </cell>
          <cell r="NH145">
            <v>0</v>
          </cell>
          <cell r="NI145">
            <v>0</v>
          </cell>
          <cell r="NJ145">
            <v>0</v>
          </cell>
          <cell r="NK145">
            <v>0</v>
          </cell>
          <cell r="NL145">
            <v>0</v>
          </cell>
          <cell r="NM145">
            <v>0</v>
          </cell>
          <cell r="NN145">
            <v>0</v>
          </cell>
          <cell r="NO145">
            <v>0</v>
          </cell>
          <cell r="NP145">
            <v>0</v>
          </cell>
          <cell r="NQ145">
            <v>0</v>
          </cell>
          <cell r="NR145">
            <v>0</v>
          </cell>
          <cell r="NS145">
            <v>0</v>
          </cell>
          <cell r="NT145">
            <v>0</v>
          </cell>
          <cell r="NU145">
            <v>0</v>
          </cell>
          <cell r="NV145">
            <v>0</v>
          </cell>
          <cell r="NW145">
            <v>0</v>
          </cell>
          <cell r="NX145">
            <v>0</v>
          </cell>
          <cell r="NY145">
            <v>0</v>
          </cell>
          <cell r="NZ145">
            <v>0</v>
          </cell>
          <cell r="OA145">
            <v>0</v>
          </cell>
          <cell r="OB145">
            <v>0</v>
          </cell>
          <cell r="OC145">
            <v>0</v>
          </cell>
          <cell r="OD145">
            <v>0</v>
          </cell>
          <cell r="OE145">
            <v>0</v>
          </cell>
          <cell r="OF145">
            <v>0</v>
          </cell>
          <cell r="OG145">
            <v>0</v>
          </cell>
          <cell r="OH145">
            <v>0</v>
          </cell>
          <cell r="OI145">
            <v>0</v>
          </cell>
          <cell r="OJ145">
            <v>0</v>
          </cell>
          <cell r="OL145">
            <v>2020</v>
          </cell>
          <cell r="OM145" t="str">
            <v>нд</v>
          </cell>
          <cell r="ON145">
            <v>2023</v>
          </cell>
          <cell r="OO145" t="str">
            <v>нд</v>
          </cell>
          <cell r="OP145" t="str">
            <v>п</v>
          </cell>
          <cell r="OT145">
            <v>1.3018199959999999</v>
          </cell>
        </row>
        <row r="146">
          <cell r="D146" t="str">
            <v>K_Che345</v>
          </cell>
          <cell r="E146">
            <v>3.614375994</v>
          </cell>
          <cell r="H146">
            <v>3.6143759900000001</v>
          </cell>
          <cell r="J146">
            <v>2.799333834</v>
          </cell>
          <cell r="K146">
            <v>1.852813394</v>
          </cell>
          <cell r="L146">
            <v>0.94652043999999991</v>
          </cell>
          <cell r="M146">
            <v>0</v>
          </cell>
          <cell r="N146">
            <v>0</v>
          </cell>
          <cell r="O146">
            <v>0</v>
          </cell>
          <cell r="P146">
            <v>0</v>
          </cell>
          <cell r="Q146">
            <v>0.94652043999999991</v>
          </cell>
          <cell r="R146">
            <v>1.852813394</v>
          </cell>
          <cell r="S146">
            <v>0</v>
          </cell>
          <cell r="T146">
            <v>0</v>
          </cell>
          <cell r="U146">
            <v>0</v>
          </cell>
          <cell r="V146">
            <v>0</v>
          </cell>
          <cell r="W146">
            <v>1.852813394</v>
          </cell>
          <cell r="X146">
            <v>0</v>
          </cell>
          <cell r="Y146">
            <v>0</v>
          </cell>
          <cell r="Z146">
            <v>0</v>
          </cell>
          <cell r="AA146">
            <v>0</v>
          </cell>
          <cell r="AB146">
            <v>0</v>
          </cell>
          <cell r="AC146">
            <v>0</v>
          </cell>
          <cell r="AD146">
            <v>1.852813394</v>
          </cell>
          <cell r="AE146">
            <v>0</v>
          </cell>
          <cell r="AF146">
            <v>0</v>
          </cell>
          <cell r="AG146">
            <v>0</v>
          </cell>
          <cell r="AH146">
            <v>0</v>
          </cell>
          <cell r="AI146">
            <v>1.852813394</v>
          </cell>
          <cell r="AJ146">
            <v>0</v>
          </cell>
          <cell r="AK146">
            <v>0</v>
          </cell>
          <cell r="AL146">
            <v>0</v>
          </cell>
          <cell r="AM146">
            <v>0</v>
          </cell>
          <cell r="AN146">
            <v>0</v>
          </cell>
          <cell r="AO146">
            <v>0</v>
          </cell>
          <cell r="AP146">
            <v>0</v>
          </cell>
          <cell r="AQ146">
            <v>0</v>
          </cell>
          <cell r="AR146">
            <v>0</v>
          </cell>
          <cell r="AS146">
            <v>0</v>
          </cell>
          <cell r="AT146">
            <v>0</v>
          </cell>
          <cell r="AU146">
            <v>0</v>
          </cell>
          <cell r="AV146">
            <v>0</v>
          </cell>
          <cell r="AW146">
            <v>0</v>
          </cell>
          <cell r="AX146">
            <v>0</v>
          </cell>
          <cell r="AY146">
            <v>0</v>
          </cell>
          <cell r="AZ146">
            <v>0</v>
          </cell>
          <cell r="BA146">
            <v>0</v>
          </cell>
          <cell r="BB146" t="str">
            <v/>
          </cell>
          <cell r="BC146" t="str">
            <v/>
          </cell>
          <cell r="BD146" t="str">
            <v/>
          </cell>
          <cell r="BE146" t="str">
            <v/>
          </cell>
          <cell r="BF146">
            <v>0</v>
          </cell>
          <cell r="BG146">
            <v>1.8528133899999999</v>
          </cell>
          <cell r="BH146">
            <v>0</v>
          </cell>
          <cell r="BI146">
            <v>0</v>
          </cell>
          <cell r="BJ146">
            <v>0</v>
          </cell>
          <cell r="BK146">
            <v>0</v>
          </cell>
          <cell r="BL146">
            <v>1.8528133899999999</v>
          </cell>
          <cell r="BM146">
            <v>0</v>
          </cell>
          <cell r="BN146">
            <v>0</v>
          </cell>
          <cell r="BO146">
            <v>0</v>
          </cell>
          <cell r="BP146">
            <v>0</v>
          </cell>
          <cell r="BQ146">
            <v>0</v>
          </cell>
          <cell r="BR146">
            <v>0</v>
          </cell>
          <cell r="BS146">
            <v>1.8528133899999999</v>
          </cell>
          <cell r="BT146">
            <v>0</v>
          </cell>
          <cell r="BU146">
            <v>0</v>
          </cell>
          <cell r="BV146">
            <v>0</v>
          </cell>
          <cell r="BW146">
            <v>0</v>
          </cell>
          <cell r="BX146">
            <v>1.8528133899999999</v>
          </cell>
          <cell r="BY146">
            <v>0</v>
          </cell>
          <cell r="BZ146">
            <v>0</v>
          </cell>
          <cell r="CA146">
            <v>0</v>
          </cell>
          <cell r="CB146">
            <v>0</v>
          </cell>
          <cell r="CC146">
            <v>0</v>
          </cell>
          <cell r="CD146">
            <v>0</v>
          </cell>
          <cell r="CE146">
            <v>0</v>
          </cell>
          <cell r="CF146">
            <v>0</v>
          </cell>
          <cell r="CG146">
            <v>0</v>
          </cell>
          <cell r="CH146">
            <v>0</v>
          </cell>
          <cell r="CI146">
            <v>0</v>
          </cell>
          <cell r="CJ146">
            <v>0</v>
          </cell>
          <cell r="CK146">
            <v>0</v>
          </cell>
          <cell r="CL146">
            <v>0</v>
          </cell>
          <cell r="CM146">
            <v>0</v>
          </cell>
          <cell r="CN146">
            <v>0</v>
          </cell>
          <cell r="CO146">
            <v>0</v>
          </cell>
          <cell r="CP146">
            <v>0</v>
          </cell>
          <cell r="CQ146" t="str">
            <v/>
          </cell>
          <cell r="CR146" t="str">
            <v/>
          </cell>
          <cell r="CS146" t="str">
            <v/>
          </cell>
          <cell r="CT146" t="str">
            <v/>
          </cell>
          <cell r="CU146">
            <v>0</v>
          </cell>
          <cell r="CX146">
            <v>3.0119799999999999</v>
          </cell>
          <cell r="CY146">
            <v>3.0119799999999999</v>
          </cell>
          <cell r="CZ146">
            <v>0</v>
          </cell>
          <cell r="DA146">
            <v>0</v>
          </cell>
          <cell r="DB146">
            <v>0</v>
          </cell>
          <cell r="DE146">
            <v>3.0119799999999999</v>
          </cell>
          <cell r="DG146">
            <v>1.0908401699999999</v>
          </cell>
          <cell r="DH146">
            <v>0.75356639999999997</v>
          </cell>
          <cell r="DI146">
            <v>0.33727377000000003</v>
          </cell>
          <cell r="DJ146">
            <v>0.33727377000000003</v>
          </cell>
          <cell r="DK146">
            <v>0</v>
          </cell>
          <cell r="DL146">
            <v>0</v>
          </cell>
          <cell r="DM146">
            <v>0</v>
          </cell>
          <cell r="DN146">
            <v>0.75356640000000008</v>
          </cell>
          <cell r="DS146">
            <v>0</v>
          </cell>
          <cell r="DT146">
            <v>0.75356640000000008</v>
          </cell>
          <cell r="DU146">
            <v>0</v>
          </cell>
          <cell r="DV146">
            <v>0</v>
          </cell>
          <cell r="DW146">
            <v>0</v>
          </cell>
          <cell r="DX146" t="str">
            <v/>
          </cell>
          <cell r="DY146">
            <v>1</v>
          </cell>
          <cell r="DZ146" t="str">
            <v/>
          </cell>
          <cell r="EA146" t="str">
            <v/>
          </cell>
          <cell r="EB146" t="str">
            <v>1</v>
          </cell>
          <cell r="EC146">
            <v>0.75356639999999997</v>
          </cell>
          <cell r="ED146">
            <v>0.75356639999999997</v>
          </cell>
          <cell r="EE146">
            <v>0</v>
          </cell>
          <cell r="EF146">
            <v>0</v>
          </cell>
          <cell r="EG146">
            <v>0</v>
          </cell>
          <cell r="EH146">
            <v>0</v>
          </cell>
          <cell r="EI146">
            <v>0</v>
          </cell>
          <cell r="EJ146">
            <v>0</v>
          </cell>
          <cell r="EK146">
            <v>0</v>
          </cell>
          <cell r="EL146">
            <v>0</v>
          </cell>
          <cell r="EM146">
            <v>0.75356639999999997</v>
          </cell>
          <cell r="EN146">
            <v>0.75356639999999997</v>
          </cell>
          <cell r="EO146">
            <v>0</v>
          </cell>
          <cell r="EP146">
            <v>0</v>
          </cell>
          <cell r="EQ146">
            <v>0</v>
          </cell>
          <cell r="ER146">
            <v>0</v>
          </cell>
          <cell r="ES146">
            <v>0</v>
          </cell>
          <cell r="ET146">
            <v>0</v>
          </cell>
          <cell r="EU146">
            <v>0</v>
          </cell>
          <cell r="EV146">
            <v>0</v>
          </cell>
          <cell r="EW146">
            <v>0</v>
          </cell>
          <cell r="EX146">
            <v>0</v>
          </cell>
          <cell r="EY146">
            <v>0</v>
          </cell>
          <cell r="EZ146">
            <v>0</v>
          </cell>
          <cell r="FA146">
            <v>0</v>
          </cell>
          <cell r="FB146">
            <v>0</v>
          </cell>
          <cell r="FC146">
            <v>0</v>
          </cell>
          <cell r="FD146">
            <v>0</v>
          </cell>
          <cell r="FE146">
            <v>0</v>
          </cell>
          <cell r="FF146">
            <v>0</v>
          </cell>
          <cell r="FG146" t="str">
            <v/>
          </cell>
          <cell r="FH146">
            <v>1</v>
          </cell>
          <cell r="FI146" t="str">
            <v/>
          </cell>
          <cell r="FJ146" t="str">
            <v/>
          </cell>
          <cell r="FK146" t="str">
            <v>1</v>
          </cell>
          <cell r="FN146">
            <v>3.0119799999999999</v>
          </cell>
          <cell r="FO146">
            <v>0</v>
          </cell>
          <cell r="FP146">
            <v>0</v>
          </cell>
          <cell r="FQ146">
            <v>0</v>
          </cell>
          <cell r="FR146">
            <v>0</v>
          </cell>
          <cell r="FS146">
            <v>0</v>
          </cell>
          <cell r="FT146">
            <v>0</v>
          </cell>
          <cell r="FU146">
            <v>0</v>
          </cell>
          <cell r="FV146">
            <v>1</v>
          </cell>
          <cell r="FW146">
            <v>0</v>
          </cell>
          <cell r="FX146">
            <v>1</v>
          </cell>
          <cell r="FZ146">
            <v>0</v>
          </cell>
          <cell r="GA146">
            <v>0</v>
          </cell>
          <cell r="GB146">
            <v>0</v>
          </cell>
          <cell r="GC146">
            <v>0</v>
          </cell>
          <cell r="GD146">
            <v>0</v>
          </cell>
          <cell r="GE146">
            <v>0</v>
          </cell>
          <cell r="GF146">
            <v>0</v>
          </cell>
          <cell r="GG146">
            <v>0</v>
          </cell>
          <cell r="GH146">
            <v>0</v>
          </cell>
          <cell r="GI146">
            <v>0</v>
          </cell>
          <cell r="GJ146">
            <v>0</v>
          </cell>
          <cell r="GK146">
            <v>0</v>
          </cell>
          <cell r="GL146">
            <v>0</v>
          </cell>
          <cell r="GM146">
            <v>0</v>
          </cell>
          <cell r="GN146">
            <v>0</v>
          </cell>
          <cell r="GO146">
            <v>0</v>
          </cell>
          <cell r="GP146">
            <v>0</v>
          </cell>
          <cell r="GQ146">
            <v>0</v>
          </cell>
          <cell r="GR146">
            <v>0</v>
          </cell>
          <cell r="GS146">
            <v>0</v>
          </cell>
          <cell r="GT146">
            <v>0</v>
          </cell>
          <cell r="GU146">
            <v>0</v>
          </cell>
          <cell r="GV146">
            <v>0</v>
          </cell>
          <cell r="GW146">
            <v>0</v>
          </cell>
          <cell r="GX146">
            <v>0</v>
          </cell>
          <cell r="GY146">
            <v>0</v>
          </cell>
          <cell r="GZ146">
            <v>0</v>
          </cell>
          <cell r="HA146">
            <v>0</v>
          </cell>
          <cell r="HB146">
            <v>0</v>
          </cell>
          <cell r="HC146">
            <v>0</v>
          </cell>
          <cell r="HD146">
            <v>0</v>
          </cell>
          <cell r="HE146">
            <v>0</v>
          </cell>
          <cell r="HF146">
            <v>0</v>
          </cell>
          <cell r="HG146">
            <v>0</v>
          </cell>
          <cell r="HH146">
            <v>0</v>
          </cell>
          <cell r="HI146">
            <v>0</v>
          </cell>
          <cell r="HJ146">
            <v>0</v>
          </cell>
          <cell r="HK146">
            <v>0</v>
          </cell>
          <cell r="HL146">
            <v>0</v>
          </cell>
          <cell r="HM146">
            <v>0</v>
          </cell>
          <cell r="HN146">
            <v>0</v>
          </cell>
          <cell r="HO146">
            <v>0</v>
          </cell>
          <cell r="HP146">
            <v>0</v>
          </cell>
          <cell r="HQ146">
            <v>0</v>
          </cell>
          <cell r="HR146">
            <v>0</v>
          </cell>
          <cell r="HS146">
            <v>0</v>
          </cell>
          <cell r="HT146">
            <v>0</v>
          </cell>
          <cell r="HU146">
            <v>0</v>
          </cell>
          <cell r="HV146">
            <v>0</v>
          </cell>
          <cell r="HW146">
            <v>0</v>
          </cell>
          <cell r="HX146">
            <v>0</v>
          </cell>
          <cell r="HY146">
            <v>0</v>
          </cell>
          <cell r="HZ146">
            <v>0</v>
          </cell>
          <cell r="IA146">
            <v>0</v>
          </cell>
          <cell r="IB146">
            <v>0</v>
          </cell>
          <cell r="IC146">
            <v>0</v>
          </cell>
          <cell r="ID146">
            <v>0</v>
          </cell>
          <cell r="IE146">
            <v>0</v>
          </cell>
          <cell r="IF146">
            <v>0</v>
          </cell>
          <cell r="IG146">
            <v>0</v>
          </cell>
          <cell r="IH146">
            <v>0</v>
          </cell>
          <cell r="II146">
            <v>0</v>
          </cell>
          <cell r="IJ146">
            <v>0</v>
          </cell>
          <cell r="IK146">
            <v>0</v>
          </cell>
          <cell r="IL146">
            <v>0</v>
          </cell>
          <cell r="IM146">
            <v>0</v>
          </cell>
          <cell r="IN146">
            <v>0</v>
          </cell>
          <cell r="IO146">
            <v>0</v>
          </cell>
          <cell r="IP146">
            <v>0</v>
          </cell>
          <cell r="IQ146">
            <v>0</v>
          </cell>
          <cell r="IR146">
            <v>0</v>
          </cell>
          <cell r="IS146">
            <v>0</v>
          </cell>
          <cell r="IT146">
            <v>0</v>
          </cell>
          <cell r="IU146">
            <v>0</v>
          </cell>
          <cell r="IV146">
            <v>0</v>
          </cell>
          <cell r="IW146">
            <v>0</v>
          </cell>
          <cell r="IX146">
            <v>0</v>
          </cell>
          <cell r="IY146">
            <v>0</v>
          </cell>
          <cell r="IZ146">
            <v>0</v>
          </cell>
          <cell r="JA146">
            <v>0</v>
          </cell>
          <cell r="JB146">
            <v>0</v>
          </cell>
          <cell r="JC146">
            <v>0</v>
          </cell>
          <cell r="JD146">
            <v>0</v>
          </cell>
          <cell r="JE146">
            <v>0</v>
          </cell>
          <cell r="JF146">
            <v>0</v>
          </cell>
          <cell r="JG146">
            <v>0</v>
          </cell>
          <cell r="JH146">
            <v>0</v>
          </cell>
          <cell r="JI146">
            <v>0</v>
          </cell>
          <cell r="JJ146">
            <v>0</v>
          </cell>
          <cell r="JK146">
            <v>0</v>
          </cell>
          <cell r="JL146">
            <v>0</v>
          </cell>
          <cell r="JM146">
            <v>0</v>
          </cell>
          <cell r="JN146">
            <v>0</v>
          </cell>
          <cell r="JO146">
            <v>0</v>
          </cell>
          <cell r="JP146">
            <v>0</v>
          </cell>
          <cell r="JQ146">
            <v>0</v>
          </cell>
          <cell r="JR146">
            <v>0</v>
          </cell>
          <cell r="JS146">
            <v>0</v>
          </cell>
          <cell r="JT146">
            <v>0</v>
          </cell>
          <cell r="JU146">
            <v>0</v>
          </cell>
          <cell r="JV146">
            <v>0</v>
          </cell>
          <cell r="JW146">
            <v>0</v>
          </cell>
          <cell r="JX146">
            <v>0</v>
          </cell>
          <cell r="JY146">
            <v>0</v>
          </cell>
          <cell r="JZ146">
            <v>0</v>
          </cell>
          <cell r="KA146">
            <v>0</v>
          </cell>
          <cell r="KB146">
            <v>0</v>
          </cell>
          <cell r="KC146">
            <v>0</v>
          </cell>
          <cell r="KD146">
            <v>0</v>
          </cell>
          <cell r="KE146">
            <v>0</v>
          </cell>
          <cell r="KF146">
            <v>0</v>
          </cell>
          <cell r="KG146">
            <v>0</v>
          </cell>
          <cell r="KH146">
            <v>0</v>
          </cell>
          <cell r="KI146">
            <v>0</v>
          </cell>
          <cell r="KJ146">
            <v>0</v>
          </cell>
          <cell r="KK146">
            <v>0</v>
          </cell>
          <cell r="KL146">
            <v>0</v>
          </cell>
          <cell r="KM146">
            <v>0</v>
          </cell>
          <cell r="KN146">
            <v>0</v>
          </cell>
          <cell r="KO146">
            <v>0</v>
          </cell>
          <cell r="KP146">
            <v>0</v>
          </cell>
          <cell r="KQ146">
            <v>0</v>
          </cell>
          <cell r="KR146">
            <v>0</v>
          </cell>
          <cell r="KS146">
            <v>0</v>
          </cell>
          <cell r="KT146">
            <v>0</v>
          </cell>
          <cell r="KU146">
            <v>0</v>
          </cell>
          <cell r="KV146">
            <v>0</v>
          </cell>
          <cell r="KW146">
            <v>0</v>
          </cell>
          <cell r="KX146">
            <v>0</v>
          </cell>
          <cell r="KY146">
            <v>0</v>
          </cell>
          <cell r="KZ146">
            <v>0</v>
          </cell>
          <cell r="LA146">
            <v>0</v>
          </cell>
          <cell r="LB146">
            <v>0</v>
          </cell>
          <cell r="LC146">
            <v>0</v>
          </cell>
          <cell r="LD146">
            <v>0</v>
          </cell>
          <cell r="LE146">
            <v>0</v>
          </cell>
          <cell r="LF146">
            <v>0</v>
          </cell>
          <cell r="LG146">
            <v>0</v>
          </cell>
          <cell r="LH146">
            <v>0</v>
          </cell>
          <cell r="LI146">
            <v>0</v>
          </cell>
          <cell r="LJ146">
            <v>0</v>
          </cell>
          <cell r="LK146">
            <v>0</v>
          </cell>
          <cell r="LL146">
            <v>0</v>
          </cell>
          <cell r="LQ146">
            <v>0</v>
          </cell>
          <cell r="LR146">
            <v>0</v>
          </cell>
          <cell r="LS146">
            <v>0</v>
          </cell>
          <cell r="LT146">
            <v>0</v>
          </cell>
          <cell r="LU146">
            <v>0</v>
          </cell>
          <cell r="LX146">
            <v>0</v>
          </cell>
          <cell r="LY146">
            <v>0</v>
          </cell>
          <cell r="LZ146">
            <v>0</v>
          </cell>
          <cell r="MA146">
            <v>0</v>
          </cell>
          <cell r="MB146">
            <v>0</v>
          </cell>
          <cell r="MC146">
            <v>0</v>
          </cell>
          <cell r="MD146">
            <v>0</v>
          </cell>
          <cell r="ME146">
            <v>0</v>
          </cell>
          <cell r="MF146">
            <v>0</v>
          </cell>
          <cell r="MG146">
            <v>0</v>
          </cell>
          <cell r="MH146">
            <v>0</v>
          </cell>
          <cell r="MI146">
            <v>0</v>
          </cell>
          <cell r="MJ146">
            <v>0</v>
          </cell>
          <cell r="MK146">
            <v>0</v>
          </cell>
          <cell r="ML146">
            <v>0</v>
          </cell>
          <cell r="MM146">
            <v>0</v>
          </cell>
          <cell r="MN146">
            <v>0</v>
          </cell>
          <cell r="MO146">
            <v>0</v>
          </cell>
          <cell r="MP146">
            <v>0</v>
          </cell>
          <cell r="MQ146">
            <v>0</v>
          </cell>
          <cell r="MR146">
            <v>0</v>
          </cell>
          <cell r="MS146">
            <v>0</v>
          </cell>
          <cell r="MT146">
            <v>0</v>
          </cell>
          <cell r="MU146">
            <v>0</v>
          </cell>
          <cell r="MV146">
            <v>0</v>
          </cell>
          <cell r="MW146">
            <v>0</v>
          </cell>
          <cell r="MX146">
            <v>0</v>
          </cell>
          <cell r="MY146">
            <v>0</v>
          </cell>
          <cell r="MZ146">
            <v>0</v>
          </cell>
          <cell r="NA146">
            <v>0</v>
          </cell>
          <cell r="NB146">
            <v>0</v>
          </cell>
          <cell r="NC146">
            <v>0</v>
          </cell>
          <cell r="ND146">
            <v>0</v>
          </cell>
          <cell r="NE146">
            <v>0</v>
          </cell>
          <cell r="NF146">
            <v>0</v>
          </cell>
          <cell r="NG146">
            <v>0</v>
          </cell>
          <cell r="NH146">
            <v>0</v>
          </cell>
          <cell r="NI146">
            <v>0</v>
          </cell>
          <cell r="NJ146">
            <v>0</v>
          </cell>
          <cell r="NK146">
            <v>0</v>
          </cell>
          <cell r="NL146">
            <v>0</v>
          </cell>
          <cell r="NM146">
            <v>0</v>
          </cell>
          <cell r="NN146">
            <v>0</v>
          </cell>
          <cell r="NO146">
            <v>0</v>
          </cell>
          <cell r="NP146">
            <v>0</v>
          </cell>
          <cell r="NQ146">
            <v>0</v>
          </cell>
          <cell r="NR146">
            <v>0</v>
          </cell>
          <cell r="NS146">
            <v>0</v>
          </cell>
          <cell r="NT146">
            <v>0</v>
          </cell>
          <cell r="NU146">
            <v>0</v>
          </cell>
          <cell r="NV146">
            <v>0</v>
          </cell>
          <cell r="NW146">
            <v>0</v>
          </cell>
          <cell r="NX146">
            <v>0</v>
          </cell>
          <cell r="NY146">
            <v>0</v>
          </cell>
          <cell r="NZ146">
            <v>0</v>
          </cell>
          <cell r="OA146">
            <v>0</v>
          </cell>
          <cell r="OB146">
            <v>0</v>
          </cell>
          <cell r="OC146">
            <v>0</v>
          </cell>
          <cell r="OD146">
            <v>0</v>
          </cell>
          <cell r="OE146">
            <v>0</v>
          </cell>
          <cell r="OF146">
            <v>0</v>
          </cell>
          <cell r="OG146">
            <v>0</v>
          </cell>
          <cell r="OH146">
            <v>0</v>
          </cell>
          <cell r="OI146">
            <v>0</v>
          </cell>
          <cell r="OJ146">
            <v>0</v>
          </cell>
          <cell r="OL146">
            <v>2020</v>
          </cell>
          <cell r="OM146" t="str">
            <v>нд</v>
          </cell>
          <cell r="ON146">
            <v>2023</v>
          </cell>
          <cell r="OO146" t="str">
            <v>нд</v>
          </cell>
          <cell r="OP146" t="str">
            <v>п</v>
          </cell>
          <cell r="OT146">
            <v>3.614375994</v>
          </cell>
        </row>
        <row r="147">
          <cell r="D147" t="str">
            <v>K_Che346</v>
          </cell>
          <cell r="E147">
            <v>3.490752004</v>
          </cell>
          <cell r="H147">
            <v>3.4907520000000001</v>
          </cell>
          <cell r="J147">
            <v>2.7420201839999998</v>
          </cell>
          <cell r="K147">
            <v>1.7891521539999999</v>
          </cell>
          <cell r="L147">
            <v>0.95286802999999998</v>
          </cell>
          <cell r="M147">
            <v>0</v>
          </cell>
          <cell r="N147">
            <v>0</v>
          </cell>
          <cell r="O147">
            <v>0</v>
          </cell>
          <cell r="P147">
            <v>0</v>
          </cell>
          <cell r="Q147">
            <v>0.95286802999999998</v>
          </cell>
          <cell r="R147">
            <v>1.7891521539999999</v>
          </cell>
          <cell r="S147">
            <v>0</v>
          </cell>
          <cell r="T147">
            <v>0</v>
          </cell>
          <cell r="U147">
            <v>0</v>
          </cell>
          <cell r="V147">
            <v>0</v>
          </cell>
          <cell r="W147">
            <v>1.7891521539999999</v>
          </cell>
          <cell r="X147">
            <v>0</v>
          </cell>
          <cell r="Y147">
            <v>0</v>
          </cell>
          <cell r="Z147">
            <v>0</v>
          </cell>
          <cell r="AA147">
            <v>0</v>
          </cell>
          <cell r="AB147">
            <v>0</v>
          </cell>
          <cell r="AC147">
            <v>0</v>
          </cell>
          <cell r="AD147">
            <v>1.7891521539999999</v>
          </cell>
          <cell r="AE147">
            <v>0</v>
          </cell>
          <cell r="AF147">
            <v>0</v>
          </cell>
          <cell r="AG147">
            <v>0</v>
          </cell>
          <cell r="AH147">
            <v>0</v>
          </cell>
          <cell r="AI147">
            <v>1.7891521539999999</v>
          </cell>
          <cell r="AJ147">
            <v>0</v>
          </cell>
          <cell r="AK147">
            <v>0</v>
          </cell>
          <cell r="AL147">
            <v>0</v>
          </cell>
          <cell r="AM147">
            <v>0</v>
          </cell>
          <cell r="AN147">
            <v>0</v>
          </cell>
          <cell r="AO147">
            <v>0</v>
          </cell>
          <cell r="AP147">
            <v>0</v>
          </cell>
          <cell r="AQ147">
            <v>0</v>
          </cell>
          <cell r="AR147">
            <v>0</v>
          </cell>
          <cell r="AS147">
            <v>0</v>
          </cell>
          <cell r="AT147">
            <v>0</v>
          </cell>
          <cell r="AU147">
            <v>0</v>
          </cell>
          <cell r="AV147">
            <v>0</v>
          </cell>
          <cell r="AW147">
            <v>0</v>
          </cell>
          <cell r="AX147">
            <v>0</v>
          </cell>
          <cell r="AY147">
            <v>0</v>
          </cell>
          <cell r="AZ147">
            <v>0</v>
          </cell>
          <cell r="BA147">
            <v>0</v>
          </cell>
          <cell r="BB147" t="str">
            <v/>
          </cell>
          <cell r="BC147" t="str">
            <v/>
          </cell>
          <cell r="BD147" t="str">
            <v/>
          </cell>
          <cell r="BE147" t="str">
            <v/>
          </cell>
          <cell r="BF147">
            <v>0</v>
          </cell>
          <cell r="BG147">
            <v>1.7891521500000001</v>
          </cell>
          <cell r="BH147">
            <v>0</v>
          </cell>
          <cell r="BI147">
            <v>0</v>
          </cell>
          <cell r="BJ147">
            <v>0</v>
          </cell>
          <cell r="BK147">
            <v>0</v>
          </cell>
          <cell r="BL147">
            <v>1.7891521500000001</v>
          </cell>
          <cell r="BM147">
            <v>0</v>
          </cell>
          <cell r="BN147">
            <v>0</v>
          </cell>
          <cell r="BO147">
            <v>0</v>
          </cell>
          <cell r="BP147">
            <v>0</v>
          </cell>
          <cell r="BQ147">
            <v>0</v>
          </cell>
          <cell r="BR147">
            <v>0</v>
          </cell>
          <cell r="BS147">
            <v>1.7891521500000001</v>
          </cell>
          <cell r="BT147">
            <v>0</v>
          </cell>
          <cell r="BU147">
            <v>0</v>
          </cell>
          <cell r="BV147">
            <v>0</v>
          </cell>
          <cell r="BW147">
            <v>0</v>
          </cell>
          <cell r="BX147">
            <v>1.7891521500000001</v>
          </cell>
          <cell r="BY147">
            <v>0</v>
          </cell>
          <cell r="BZ147">
            <v>0</v>
          </cell>
          <cell r="CA147">
            <v>0</v>
          </cell>
          <cell r="CB147">
            <v>0</v>
          </cell>
          <cell r="CC147">
            <v>0</v>
          </cell>
          <cell r="CD147">
            <v>0</v>
          </cell>
          <cell r="CE147">
            <v>0</v>
          </cell>
          <cell r="CF147">
            <v>0</v>
          </cell>
          <cell r="CG147">
            <v>0</v>
          </cell>
          <cell r="CH147">
            <v>0</v>
          </cell>
          <cell r="CI147">
            <v>0</v>
          </cell>
          <cell r="CJ147">
            <v>0</v>
          </cell>
          <cell r="CK147">
            <v>0</v>
          </cell>
          <cell r="CL147">
            <v>0</v>
          </cell>
          <cell r="CM147">
            <v>0</v>
          </cell>
          <cell r="CN147">
            <v>0</v>
          </cell>
          <cell r="CO147">
            <v>0</v>
          </cell>
          <cell r="CP147">
            <v>0</v>
          </cell>
          <cell r="CQ147" t="str">
            <v/>
          </cell>
          <cell r="CR147" t="str">
            <v/>
          </cell>
          <cell r="CS147" t="str">
            <v/>
          </cell>
          <cell r="CT147" t="str">
            <v/>
          </cell>
          <cell r="CU147">
            <v>0</v>
          </cell>
          <cell r="CX147">
            <v>2.90896</v>
          </cell>
          <cell r="CY147">
            <v>2.90896</v>
          </cell>
          <cell r="CZ147">
            <v>0</v>
          </cell>
          <cell r="DA147">
            <v>0</v>
          </cell>
          <cell r="DB147">
            <v>0</v>
          </cell>
          <cell r="DE147">
            <v>2.9089599899999996</v>
          </cell>
          <cell r="DG147">
            <v>1.09727672</v>
          </cell>
          <cell r="DH147">
            <v>0.7274217300000001</v>
          </cell>
          <cell r="DI147">
            <v>0.36985498999999999</v>
          </cell>
          <cell r="DJ147">
            <v>0.36985498999999999</v>
          </cell>
          <cell r="DK147">
            <v>0</v>
          </cell>
          <cell r="DL147">
            <v>0</v>
          </cell>
          <cell r="DM147">
            <v>0</v>
          </cell>
          <cell r="DN147">
            <v>0.72742172999999999</v>
          </cell>
          <cell r="DS147">
            <v>0</v>
          </cell>
          <cell r="DT147">
            <v>0.72742172999999999</v>
          </cell>
          <cell r="DU147">
            <v>0</v>
          </cell>
          <cell r="DV147">
            <v>0</v>
          </cell>
          <cell r="DW147">
            <v>0</v>
          </cell>
          <cell r="DX147" t="str">
            <v/>
          </cell>
          <cell r="DY147">
            <v>1</v>
          </cell>
          <cell r="DZ147" t="str">
            <v/>
          </cell>
          <cell r="EA147" t="str">
            <v/>
          </cell>
          <cell r="EB147" t="str">
            <v>1</v>
          </cell>
          <cell r="EC147">
            <v>0.72742171999999994</v>
          </cell>
          <cell r="ED147">
            <v>0.72742171999999994</v>
          </cell>
          <cell r="EE147">
            <v>0</v>
          </cell>
          <cell r="EF147">
            <v>0</v>
          </cell>
          <cell r="EG147">
            <v>0</v>
          </cell>
          <cell r="EH147">
            <v>0</v>
          </cell>
          <cell r="EI147">
            <v>0</v>
          </cell>
          <cell r="EJ147">
            <v>0</v>
          </cell>
          <cell r="EK147">
            <v>0</v>
          </cell>
          <cell r="EL147">
            <v>0</v>
          </cell>
          <cell r="EM147">
            <v>0.72742171999999994</v>
          </cell>
          <cell r="EN147">
            <v>0.72742171999999994</v>
          </cell>
          <cell r="EO147">
            <v>0</v>
          </cell>
          <cell r="EP147">
            <v>0</v>
          </cell>
          <cell r="EQ147">
            <v>0</v>
          </cell>
          <cell r="ER147">
            <v>0</v>
          </cell>
          <cell r="ES147">
            <v>0</v>
          </cell>
          <cell r="ET147">
            <v>0</v>
          </cell>
          <cell r="EU147">
            <v>0</v>
          </cell>
          <cell r="EV147">
            <v>0</v>
          </cell>
          <cell r="EW147">
            <v>0</v>
          </cell>
          <cell r="EX147">
            <v>0</v>
          </cell>
          <cell r="EY147">
            <v>0</v>
          </cell>
          <cell r="EZ147">
            <v>0</v>
          </cell>
          <cell r="FA147">
            <v>0</v>
          </cell>
          <cell r="FB147">
            <v>0</v>
          </cell>
          <cell r="FC147">
            <v>0</v>
          </cell>
          <cell r="FD147">
            <v>0</v>
          </cell>
          <cell r="FE147">
            <v>0</v>
          </cell>
          <cell r="FF147">
            <v>0</v>
          </cell>
          <cell r="FG147" t="str">
            <v/>
          </cell>
          <cell r="FH147">
            <v>1</v>
          </cell>
          <cell r="FI147" t="str">
            <v/>
          </cell>
          <cell r="FJ147" t="str">
            <v/>
          </cell>
          <cell r="FK147" t="str">
            <v>1</v>
          </cell>
          <cell r="FN147">
            <v>2.90896</v>
          </cell>
          <cell r="FO147">
            <v>0</v>
          </cell>
          <cell r="FP147">
            <v>0</v>
          </cell>
          <cell r="FQ147">
            <v>0</v>
          </cell>
          <cell r="FR147">
            <v>0</v>
          </cell>
          <cell r="FS147">
            <v>0</v>
          </cell>
          <cell r="FT147">
            <v>0</v>
          </cell>
          <cell r="FU147">
            <v>0</v>
          </cell>
          <cell r="FV147">
            <v>1</v>
          </cell>
          <cell r="FW147">
            <v>0</v>
          </cell>
          <cell r="FX147">
            <v>1</v>
          </cell>
          <cell r="FZ147">
            <v>0</v>
          </cell>
          <cell r="GA147">
            <v>0</v>
          </cell>
          <cell r="GB147">
            <v>0</v>
          </cell>
          <cell r="GC147">
            <v>0</v>
          </cell>
          <cell r="GD147">
            <v>0</v>
          </cell>
          <cell r="GE147">
            <v>0</v>
          </cell>
          <cell r="GF147">
            <v>0</v>
          </cell>
          <cell r="GG147">
            <v>0</v>
          </cell>
          <cell r="GH147">
            <v>0</v>
          </cell>
          <cell r="GI147">
            <v>0</v>
          </cell>
          <cell r="GJ147">
            <v>0</v>
          </cell>
          <cell r="GK147">
            <v>0</v>
          </cell>
          <cell r="GL147">
            <v>0</v>
          </cell>
          <cell r="GM147">
            <v>0</v>
          </cell>
          <cell r="GN147">
            <v>0</v>
          </cell>
          <cell r="GO147">
            <v>0</v>
          </cell>
          <cell r="GP147">
            <v>0</v>
          </cell>
          <cell r="GQ147">
            <v>0</v>
          </cell>
          <cell r="GR147">
            <v>0</v>
          </cell>
          <cell r="GS147">
            <v>0</v>
          </cell>
          <cell r="GT147">
            <v>0</v>
          </cell>
          <cell r="GU147">
            <v>0</v>
          </cell>
          <cell r="GV147">
            <v>0</v>
          </cell>
          <cell r="GW147">
            <v>0</v>
          </cell>
          <cell r="GX147">
            <v>0</v>
          </cell>
          <cell r="GY147">
            <v>0</v>
          </cell>
          <cell r="GZ147">
            <v>0</v>
          </cell>
          <cell r="HA147">
            <v>0</v>
          </cell>
          <cell r="HB147">
            <v>0</v>
          </cell>
          <cell r="HC147">
            <v>0</v>
          </cell>
          <cell r="HD147">
            <v>0</v>
          </cell>
          <cell r="HE147">
            <v>0</v>
          </cell>
          <cell r="HF147">
            <v>0</v>
          </cell>
          <cell r="HG147">
            <v>0</v>
          </cell>
          <cell r="HH147">
            <v>0</v>
          </cell>
          <cell r="HI147">
            <v>0</v>
          </cell>
          <cell r="HJ147">
            <v>0</v>
          </cell>
          <cell r="HK147">
            <v>0</v>
          </cell>
          <cell r="HL147">
            <v>0</v>
          </cell>
          <cell r="HM147">
            <v>0</v>
          </cell>
          <cell r="HN147">
            <v>0</v>
          </cell>
          <cell r="HO147">
            <v>0</v>
          </cell>
          <cell r="HP147">
            <v>0</v>
          </cell>
          <cell r="HQ147">
            <v>0</v>
          </cell>
          <cell r="HR147">
            <v>0</v>
          </cell>
          <cell r="HS147">
            <v>0</v>
          </cell>
          <cell r="HT147">
            <v>0</v>
          </cell>
          <cell r="HU147">
            <v>0</v>
          </cell>
          <cell r="HV147">
            <v>0</v>
          </cell>
          <cell r="HW147">
            <v>0</v>
          </cell>
          <cell r="HX147">
            <v>0</v>
          </cell>
          <cell r="HY147">
            <v>0</v>
          </cell>
          <cell r="HZ147">
            <v>0</v>
          </cell>
          <cell r="IA147">
            <v>0</v>
          </cell>
          <cell r="IB147">
            <v>0</v>
          </cell>
          <cell r="IC147">
            <v>0</v>
          </cell>
          <cell r="ID147">
            <v>0</v>
          </cell>
          <cell r="IE147">
            <v>0</v>
          </cell>
          <cell r="IF147">
            <v>0</v>
          </cell>
          <cell r="IG147">
            <v>0</v>
          </cell>
          <cell r="IH147">
            <v>0</v>
          </cell>
          <cell r="II147">
            <v>0</v>
          </cell>
          <cell r="IJ147">
            <v>0</v>
          </cell>
          <cell r="IK147">
            <v>0</v>
          </cell>
          <cell r="IL147">
            <v>0</v>
          </cell>
          <cell r="IM147">
            <v>0</v>
          </cell>
          <cell r="IN147">
            <v>0</v>
          </cell>
          <cell r="IO147">
            <v>0</v>
          </cell>
          <cell r="IP147">
            <v>0</v>
          </cell>
          <cell r="IQ147">
            <v>0</v>
          </cell>
          <cell r="IR147">
            <v>0</v>
          </cell>
          <cell r="IS147">
            <v>0</v>
          </cell>
          <cell r="IT147">
            <v>0</v>
          </cell>
          <cell r="IU147">
            <v>0</v>
          </cell>
          <cell r="IV147">
            <v>0</v>
          </cell>
          <cell r="IW147">
            <v>0</v>
          </cell>
          <cell r="IX147">
            <v>0</v>
          </cell>
          <cell r="IY147">
            <v>0</v>
          </cell>
          <cell r="IZ147">
            <v>0</v>
          </cell>
          <cell r="JA147">
            <v>0</v>
          </cell>
          <cell r="JB147">
            <v>0</v>
          </cell>
          <cell r="JC147">
            <v>0</v>
          </cell>
          <cell r="JD147">
            <v>0</v>
          </cell>
          <cell r="JE147">
            <v>0</v>
          </cell>
          <cell r="JF147">
            <v>0</v>
          </cell>
          <cell r="JG147">
            <v>0</v>
          </cell>
          <cell r="JH147">
            <v>0</v>
          </cell>
          <cell r="JI147">
            <v>0</v>
          </cell>
          <cell r="JJ147">
            <v>0</v>
          </cell>
          <cell r="JK147">
            <v>0</v>
          </cell>
          <cell r="JL147">
            <v>0</v>
          </cell>
          <cell r="JM147">
            <v>0</v>
          </cell>
          <cell r="JN147">
            <v>0</v>
          </cell>
          <cell r="JO147">
            <v>0</v>
          </cell>
          <cell r="JP147">
            <v>0</v>
          </cell>
          <cell r="JQ147">
            <v>0</v>
          </cell>
          <cell r="JR147">
            <v>0</v>
          </cell>
          <cell r="JS147">
            <v>0</v>
          </cell>
          <cell r="JT147">
            <v>0</v>
          </cell>
          <cell r="JU147">
            <v>0</v>
          </cell>
          <cell r="JV147">
            <v>0</v>
          </cell>
          <cell r="JW147">
            <v>0</v>
          </cell>
          <cell r="JX147">
            <v>0</v>
          </cell>
          <cell r="JY147">
            <v>0</v>
          </cell>
          <cell r="JZ147">
            <v>0</v>
          </cell>
          <cell r="KA147">
            <v>0</v>
          </cell>
          <cell r="KB147">
            <v>0</v>
          </cell>
          <cell r="KC147">
            <v>0</v>
          </cell>
          <cell r="KD147">
            <v>0</v>
          </cell>
          <cell r="KE147">
            <v>0</v>
          </cell>
          <cell r="KF147">
            <v>0</v>
          </cell>
          <cell r="KG147">
            <v>0</v>
          </cell>
          <cell r="KH147">
            <v>0</v>
          </cell>
          <cell r="KI147">
            <v>0</v>
          </cell>
          <cell r="KJ147">
            <v>0</v>
          </cell>
          <cell r="KK147">
            <v>0</v>
          </cell>
          <cell r="KL147">
            <v>0</v>
          </cell>
          <cell r="KM147">
            <v>0</v>
          </cell>
          <cell r="KN147">
            <v>0</v>
          </cell>
          <cell r="KO147">
            <v>0</v>
          </cell>
          <cell r="KP147">
            <v>0</v>
          </cell>
          <cell r="KQ147">
            <v>0</v>
          </cell>
          <cell r="KR147">
            <v>0</v>
          </cell>
          <cell r="KS147">
            <v>0</v>
          </cell>
          <cell r="KT147">
            <v>0</v>
          </cell>
          <cell r="KU147">
            <v>0</v>
          </cell>
          <cell r="KV147">
            <v>0</v>
          </cell>
          <cell r="KW147">
            <v>0</v>
          </cell>
          <cell r="KX147">
            <v>0</v>
          </cell>
          <cell r="KY147">
            <v>0</v>
          </cell>
          <cell r="KZ147">
            <v>0</v>
          </cell>
          <cell r="LA147">
            <v>0</v>
          </cell>
          <cell r="LB147">
            <v>0</v>
          </cell>
          <cell r="LC147">
            <v>0</v>
          </cell>
          <cell r="LD147">
            <v>0</v>
          </cell>
          <cell r="LE147">
            <v>0</v>
          </cell>
          <cell r="LF147">
            <v>0</v>
          </cell>
          <cell r="LG147">
            <v>0</v>
          </cell>
          <cell r="LH147">
            <v>0</v>
          </cell>
          <cell r="LI147">
            <v>0</v>
          </cell>
          <cell r="LJ147">
            <v>0</v>
          </cell>
          <cell r="LK147">
            <v>0</v>
          </cell>
          <cell r="LL147">
            <v>0</v>
          </cell>
          <cell r="LQ147">
            <v>0</v>
          </cell>
          <cell r="LR147">
            <v>0</v>
          </cell>
          <cell r="LS147">
            <v>0</v>
          </cell>
          <cell r="LT147">
            <v>0</v>
          </cell>
          <cell r="LU147">
            <v>0</v>
          </cell>
          <cell r="LX147">
            <v>0</v>
          </cell>
          <cell r="LY147">
            <v>0</v>
          </cell>
          <cell r="LZ147">
            <v>0</v>
          </cell>
          <cell r="MA147">
            <v>0</v>
          </cell>
          <cell r="MB147">
            <v>0</v>
          </cell>
          <cell r="MC147">
            <v>0</v>
          </cell>
          <cell r="MD147">
            <v>0</v>
          </cell>
          <cell r="ME147">
            <v>0</v>
          </cell>
          <cell r="MF147">
            <v>0</v>
          </cell>
          <cell r="MG147">
            <v>0</v>
          </cell>
          <cell r="MH147">
            <v>0</v>
          </cell>
          <cell r="MI147">
            <v>0</v>
          </cell>
          <cell r="MJ147">
            <v>0</v>
          </cell>
          <cell r="MK147">
            <v>0</v>
          </cell>
          <cell r="ML147">
            <v>0</v>
          </cell>
          <cell r="MM147">
            <v>0</v>
          </cell>
          <cell r="MN147">
            <v>0</v>
          </cell>
          <cell r="MO147">
            <v>0</v>
          </cell>
          <cell r="MP147">
            <v>0</v>
          </cell>
          <cell r="MQ147">
            <v>0</v>
          </cell>
          <cell r="MR147">
            <v>0</v>
          </cell>
          <cell r="MS147">
            <v>0</v>
          </cell>
          <cell r="MT147">
            <v>0</v>
          </cell>
          <cell r="MU147">
            <v>0</v>
          </cell>
          <cell r="MV147">
            <v>0</v>
          </cell>
          <cell r="MW147">
            <v>0</v>
          </cell>
          <cell r="MX147">
            <v>0</v>
          </cell>
          <cell r="MY147">
            <v>0</v>
          </cell>
          <cell r="MZ147">
            <v>0</v>
          </cell>
          <cell r="NA147">
            <v>0</v>
          </cell>
          <cell r="NB147">
            <v>0</v>
          </cell>
          <cell r="NC147">
            <v>0</v>
          </cell>
          <cell r="ND147">
            <v>0</v>
          </cell>
          <cell r="NE147">
            <v>0</v>
          </cell>
          <cell r="NF147">
            <v>0</v>
          </cell>
          <cell r="NG147">
            <v>0</v>
          </cell>
          <cell r="NH147">
            <v>0</v>
          </cell>
          <cell r="NI147">
            <v>0</v>
          </cell>
          <cell r="NJ147">
            <v>0</v>
          </cell>
          <cell r="NK147">
            <v>0</v>
          </cell>
          <cell r="NL147">
            <v>0</v>
          </cell>
          <cell r="NM147">
            <v>0</v>
          </cell>
          <cell r="NN147">
            <v>0</v>
          </cell>
          <cell r="NO147">
            <v>0</v>
          </cell>
          <cell r="NP147">
            <v>0</v>
          </cell>
          <cell r="NQ147">
            <v>0</v>
          </cell>
          <cell r="NR147">
            <v>0</v>
          </cell>
          <cell r="NS147">
            <v>0</v>
          </cell>
          <cell r="NT147">
            <v>0</v>
          </cell>
          <cell r="NU147">
            <v>0</v>
          </cell>
          <cell r="NV147">
            <v>0</v>
          </cell>
          <cell r="NW147">
            <v>0</v>
          </cell>
          <cell r="NX147">
            <v>0</v>
          </cell>
          <cell r="NY147">
            <v>0</v>
          </cell>
          <cell r="NZ147">
            <v>0</v>
          </cell>
          <cell r="OA147">
            <v>0</v>
          </cell>
          <cell r="OB147">
            <v>0</v>
          </cell>
          <cell r="OC147">
            <v>0</v>
          </cell>
          <cell r="OD147">
            <v>0</v>
          </cell>
          <cell r="OE147">
            <v>0</v>
          </cell>
          <cell r="OF147">
            <v>0</v>
          </cell>
          <cell r="OG147">
            <v>0</v>
          </cell>
          <cell r="OH147">
            <v>0</v>
          </cell>
          <cell r="OI147">
            <v>0</v>
          </cell>
          <cell r="OJ147">
            <v>0</v>
          </cell>
          <cell r="OL147">
            <v>2020</v>
          </cell>
          <cell r="OM147" t="str">
            <v>нд</v>
          </cell>
          <cell r="ON147">
            <v>2023</v>
          </cell>
          <cell r="OO147" t="str">
            <v>нд</v>
          </cell>
          <cell r="OP147" t="str">
            <v>п</v>
          </cell>
          <cell r="OT147">
            <v>3.490752004</v>
          </cell>
        </row>
        <row r="148">
          <cell r="D148" t="str">
            <v>K_Che347</v>
          </cell>
          <cell r="E148">
            <v>3.9364440039999997</v>
          </cell>
          <cell r="H148">
            <v>3.9364440099999998</v>
          </cell>
          <cell r="J148">
            <v>3.1413298039999997</v>
          </cell>
          <cell r="K148">
            <v>2.0180043039999997</v>
          </cell>
          <cell r="L148">
            <v>1.1233255</v>
          </cell>
          <cell r="M148">
            <v>0</v>
          </cell>
          <cell r="N148">
            <v>0</v>
          </cell>
          <cell r="O148">
            <v>0</v>
          </cell>
          <cell r="P148">
            <v>0</v>
          </cell>
          <cell r="Q148">
            <v>1.1233255</v>
          </cell>
          <cell r="R148">
            <v>2.0180043039999997</v>
          </cell>
          <cell r="S148">
            <v>0</v>
          </cell>
          <cell r="T148">
            <v>0</v>
          </cell>
          <cell r="U148">
            <v>0</v>
          </cell>
          <cell r="V148">
            <v>0</v>
          </cell>
          <cell r="W148">
            <v>2.0180043039999997</v>
          </cell>
          <cell r="X148">
            <v>0</v>
          </cell>
          <cell r="Y148">
            <v>0</v>
          </cell>
          <cell r="Z148">
            <v>0</v>
          </cell>
          <cell r="AA148">
            <v>0</v>
          </cell>
          <cell r="AB148">
            <v>0</v>
          </cell>
          <cell r="AC148">
            <v>0</v>
          </cell>
          <cell r="AD148">
            <v>2.0180043039999997</v>
          </cell>
          <cell r="AE148">
            <v>0</v>
          </cell>
          <cell r="AF148">
            <v>0</v>
          </cell>
          <cell r="AG148">
            <v>0</v>
          </cell>
          <cell r="AH148">
            <v>0</v>
          </cell>
          <cell r="AI148">
            <v>2.0180043039999997</v>
          </cell>
          <cell r="AJ148">
            <v>0</v>
          </cell>
          <cell r="AK148">
            <v>0</v>
          </cell>
          <cell r="AL148">
            <v>0</v>
          </cell>
          <cell r="AM148">
            <v>0</v>
          </cell>
          <cell r="AN148">
            <v>0</v>
          </cell>
          <cell r="AO148">
            <v>0</v>
          </cell>
          <cell r="AP148">
            <v>0</v>
          </cell>
          <cell r="AQ148">
            <v>0</v>
          </cell>
          <cell r="AR148">
            <v>0</v>
          </cell>
          <cell r="AS148">
            <v>0</v>
          </cell>
          <cell r="AT148">
            <v>0</v>
          </cell>
          <cell r="AU148">
            <v>0</v>
          </cell>
          <cell r="AV148">
            <v>0</v>
          </cell>
          <cell r="AW148">
            <v>0</v>
          </cell>
          <cell r="AX148">
            <v>0</v>
          </cell>
          <cell r="AY148">
            <v>0</v>
          </cell>
          <cell r="AZ148">
            <v>0</v>
          </cell>
          <cell r="BA148">
            <v>0</v>
          </cell>
          <cell r="BB148" t="str">
            <v/>
          </cell>
          <cell r="BC148" t="str">
            <v/>
          </cell>
          <cell r="BD148" t="str">
            <v/>
          </cell>
          <cell r="BE148" t="str">
            <v/>
          </cell>
          <cell r="BF148">
            <v>0</v>
          </cell>
          <cell r="BG148">
            <v>2.0180043099999998</v>
          </cell>
          <cell r="BH148">
            <v>0</v>
          </cell>
          <cell r="BI148">
            <v>0</v>
          </cell>
          <cell r="BJ148">
            <v>0</v>
          </cell>
          <cell r="BK148">
            <v>0</v>
          </cell>
          <cell r="BL148">
            <v>2.0180043099999998</v>
          </cell>
          <cell r="BM148">
            <v>0</v>
          </cell>
          <cell r="BN148">
            <v>0</v>
          </cell>
          <cell r="BO148">
            <v>0</v>
          </cell>
          <cell r="BP148">
            <v>0</v>
          </cell>
          <cell r="BQ148">
            <v>0</v>
          </cell>
          <cell r="BR148">
            <v>0</v>
          </cell>
          <cell r="BS148">
            <v>2.0180043099999998</v>
          </cell>
          <cell r="BT148">
            <v>0</v>
          </cell>
          <cell r="BU148">
            <v>0</v>
          </cell>
          <cell r="BV148">
            <v>0</v>
          </cell>
          <cell r="BW148">
            <v>0</v>
          </cell>
          <cell r="BX148">
            <v>2.0180043099999998</v>
          </cell>
          <cell r="BY148">
            <v>0</v>
          </cell>
          <cell r="BZ148">
            <v>0</v>
          </cell>
          <cell r="CA148">
            <v>0</v>
          </cell>
          <cell r="CB148">
            <v>0</v>
          </cell>
          <cell r="CC148">
            <v>0</v>
          </cell>
          <cell r="CD148">
            <v>0</v>
          </cell>
          <cell r="CE148">
            <v>0</v>
          </cell>
          <cell r="CF148">
            <v>0</v>
          </cell>
          <cell r="CG148">
            <v>0</v>
          </cell>
          <cell r="CH148">
            <v>0</v>
          </cell>
          <cell r="CI148">
            <v>0</v>
          </cell>
          <cell r="CJ148">
            <v>0</v>
          </cell>
          <cell r="CK148">
            <v>0</v>
          </cell>
          <cell r="CL148">
            <v>0</v>
          </cell>
          <cell r="CM148">
            <v>0</v>
          </cell>
          <cell r="CN148">
            <v>0</v>
          </cell>
          <cell r="CO148">
            <v>0</v>
          </cell>
          <cell r="CP148">
            <v>0</v>
          </cell>
          <cell r="CQ148" t="str">
            <v/>
          </cell>
          <cell r="CR148" t="str">
            <v/>
          </cell>
          <cell r="CS148" t="str">
            <v/>
          </cell>
          <cell r="CT148" t="str">
            <v/>
          </cell>
          <cell r="CU148">
            <v>0</v>
          </cell>
          <cell r="CX148">
            <v>3.28037</v>
          </cell>
          <cell r="CY148">
            <v>3.28037</v>
          </cell>
          <cell r="CZ148">
            <v>0</v>
          </cell>
          <cell r="DA148">
            <v>0</v>
          </cell>
          <cell r="DB148">
            <v>0</v>
          </cell>
          <cell r="DE148">
            <v>3.2803700000000005</v>
          </cell>
          <cell r="DG148">
            <v>1.3030112199999997</v>
          </cell>
          <cell r="DH148">
            <v>0.82083192999999977</v>
          </cell>
          <cell r="DI148">
            <v>0.48217928999999998</v>
          </cell>
          <cell r="DJ148">
            <v>0.48217928999999998</v>
          </cell>
          <cell r="DK148">
            <v>0</v>
          </cell>
          <cell r="DL148">
            <v>0</v>
          </cell>
          <cell r="DM148">
            <v>0</v>
          </cell>
          <cell r="DN148">
            <v>0.82083192999999977</v>
          </cell>
          <cell r="DS148">
            <v>0</v>
          </cell>
          <cell r="DT148">
            <v>0.82083192999999977</v>
          </cell>
          <cell r="DU148">
            <v>0</v>
          </cell>
          <cell r="DV148">
            <v>0</v>
          </cell>
          <cell r="DW148">
            <v>0</v>
          </cell>
          <cell r="DX148" t="str">
            <v/>
          </cell>
          <cell r="DY148">
            <v>1</v>
          </cell>
          <cell r="DZ148" t="str">
            <v/>
          </cell>
          <cell r="EA148" t="str">
            <v/>
          </cell>
          <cell r="EB148" t="str">
            <v>1</v>
          </cell>
          <cell r="EC148">
            <v>0.8208319300000001</v>
          </cell>
          <cell r="ED148">
            <v>0.8208319300000001</v>
          </cell>
          <cell r="EE148">
            <v>0</v>
          </cell>
          <cell r="EF148">
            <v>0</v>
          </cell>
          <cell r="EG148">
            <v>0</v>
          </cell>
          <cell r="EH148">
            <v>0</v>
          </cell>
          <cell r="EI148">
            <v>0</v>
          </cell>
          <cell r="EJ148">
            <v>0</v>
          </cell>
          <cell r="EK148">
            <v>0</v>
          </cell>
          <cell r="EL148">
            <v>0</v>
          </cell>
          <cell r="EM148">
            <v>0.8208319300000001</v>
          </cell>
          <cell r="EN148">
            <v>0.8208319300000001</v>
          </cell>
          <cell r="EO148">
            <v>0</v>
          </cell>
          <cell r="EP148">
            <v>0</v>
          </cell>
          <cell r="EQ148">
            <v>0</v>
          </cell>
          <cell r="ER148">
            <v>0</v>
          </cell>
          <cell r="ES148">
            <v>0</v>
          </cell>
          <cell r="ET148">
            <v>0</v>
          </cell>
          <cell r="EU148">
            <v>0</v>
          </cell>
          <cell r="EV148">
            <v>0</v>
          </cell>
          <cell r="EW148">
            <v>0</v>
          </cell>
          <cell r="EX148">
            <v>0</v>
          </cell>
          <cell r="EY148">
            <v>0</v>
          </cell>
          <cell r="EZ148">
            <v>0</v>
          </cell>
          <cell r="FA148">
            <v>0</v>
          </cell>
          <cell r="FB148">
            <v>0</v>
          </cell>
          <cell r="FC148">
            <v>0</v>
          </cell>
          <cell r="FD148">
            <v>0</v>
          </cell>
          <cell r="FE148">
            <v>0</v>
          </cell>
          <cell r="FF148">
            <v>0</v>
          </cell>
          <cell r="FG148" t="str">
            <v/>
          </cell>
          <cell r="FH148">
            <v>1</v>
          </cell>
          <cell r="FI148" t="str">
            <v/>
          </cell>
          <cell r="FJ148" t="str">
            <v/>
          </cell>
          <cell r="FK148" t="str">
            <v>1</v>
          </cell>
          <cell r="FN148">
            <v>3.28037</v>
          </cell>
          <cell r="FO148">
            <v>0</v>
          </cell>
          <cell r="FP148">
            <v>0</v>
          </cell>
          <cell r="FQ148">
            <v>0</v>
          </cell>
          <cell r="FR148">
            <v>0</v>
          </cell>
          <cell r="FS148">
            <v>0</v>
          </cell>
          <cell r="FT148">
            <v>0</v>
          </cell>
          <cell r="FU148">
            <v>0</v>
          </cell>
          <cell r="FV148">
            <v>1</v>
          </cell>
          <cell r="FW148">
            <v>0</v>
          </cell>
          <cell r="FX148">
            <v>1</v>
          </cell>
          <cell r="FZ148">
            <v>0</v>
          </cell>
          <cell r="GA148">
            <v>0</v>
          </cell>
          <cell r="GB148">
            <v>0</v>
          </cell>
          <cell r="GC148">
            <v>0</v>
          </cell>
          <cell r="GD148">
            <v>0</v>
          </cell>
          <cell r="GE148">
            <v>0</v>
          </cell>
          <cell r="GF148">
            <v>0</v>
          </cell>
          <cell r="GG148">
            <v>0</v>
          </cell>
          <cell r="GH148">
            <v>0</v>
          </cell>
          <cell r="GI148">
            <v>0</v>
          </cell>
          <cell r="GJ148">
            <v>0</v>
          </cell>
          <cell r="GK148">
            <v>0</v>
          </cell>
          <cell r="GL148">
            <v>0</v>
          </cell>
          <cell r="GM148">
            <v>0</v>
          </cell>
          <cell r="GN148">
            <v>0</v>
          </cell>
          <cell r="GO148">
            <v>0</v>
          </cell>
          <cell r="GP148">
            <v>0</v>
          </cell>
          <cell r="GQ148">
            <v>0</v>
          </cell>
          <cell r="GR148">
            <v>0</v>
          </cell>
          <cell r="GS148">
            <v>0</v>
          </cell>
          <cell r="GT148">
            <v>0</v>
          </cell>
          <cell r="GU148">
            <v>0</v>
          </cell>
          <cell r="GV148">
            <v>0</v>
          </cell>
          <cell r="GW148">
            <v>0</v>
          </cell>
          <cell r="GX148">
            <v>0</v>
          </cell>
          <cell r="GY148">
            <v>0</v>
          </cell>
          <cell r="GZ148">
            <v>0</v>
          </cell>
          <cell r="HA148">
            <v>0</v>
          </cell>
          <cell r="HB148">
            <v>0</v>
          </cell>
          <cell r="HC148">
            <v>0</v>
          </cell>
          <cell r="HD148">
            <v>0</v>
          </cell>
          <cell r="HE148">
            <v>0</v>
          </cell>
          <cell r="HF148">
            <v>0</v>
          </cell>
          <cell r="HG148">
            <v>0</v>
          </cell>
          <cell r="HH148">
            <v>0</v>
          </cell>
          <cell r="HI148">
            <v>0</v>
          </cell>
          <cell r="HJ148">
            <v>0</v>
          </cell>
          <cell r="HK148">
            <v>0</v>
          </cell>
          <cell r="HL148">
            <v>0</v>
          </cell>
          <cell r="HM148">
            <v>0</v>
          </cell>
          <cell r="HN148">
            <v>0</v>
          </cell>
          <cell r="HO148">
            <v>0</v>
          </cell>
          <cell r="HP148">
            <v>0</v>
          </cell>
          <cell r="HQ148">
            <v>0</v>
          </cell>
          <cell r="HR148">
            <v>0</v>
          </cell>
          <cell r="HS148">
            <v>0</v>
          </cell>
          <cell r="HT148">
            <v>0</v>
          </cell>
          <cell r="HU148">
            <v>0</v>
          </cell>
          <cell r="HV148">
            <v>0</v>
          </cell>
          <cell r="HW148">
            <v>0</v>
          </cell>
          <cell r="HX148">
            <v>0</v>
          </cell>
          <cell r="HY148">
            <v>0</v>
          </cell>
          <cell r="HZ148">
            <v>0</v>
          </cell>
          <cell r="IA148">
            <v>0</v>
          </cell>
          <cell r="IB148">
            <v>0</v>
          </cell>
          <cell r="IC148">
            <v>0</v>
          </cell>
          <cell r="ID148">
            <v>0</v>
          </cell>
          <cell r="IE148">
            <v>0</v>
          </cell>
          <cell r="IF148">
            <v>0</v>
          </cell>
          <cell r="IG148">
            <v>0</v>
          </cell>
          <cell r="IH148">
            <v>0</v>
          </cell>
          <cell r="II148">
            <v>0</v>
          </cell>
          <cell r="IJ148">
            <v>0</v>
          </cell>
          <cell r="IK148">
            <v>0</v>
          </cell>
          <cell r="IL148">
            <v>0</v>
          </cell>
          <cell r="IM148">
            <v>0</v>
          </cell>
          <cell r="IN148">
            <v>0</v>
          </cell>
          <cell r="IO148">
            <v>0</v>
          </cell>
          <cell r="IP148">
            <v>0</v>
          </cell>
          <cell r="IQ148">
            <v>0</v>
          </cell>
          <cell r="IR148">
            <v>0</v>
          </cell>
          <cell r="IS148">
            <v>0</v>
          </cell>
          <cell r="IT148">
            <v>0</v>
          </cell>
          <cell r="IU148">
            <v>0</v>
          </cell>
          <cell r="IV148">
            <v>0</v>
          </cell>
          <cell r="IW148">
            <v>0</v>
          </cell>
          <cell r="IX148">
            <v>0</v>
          </cell>
          <cell r="IY148">
            <v>0</v>
          </cell>
          <cell r="IZ148">
            <v>0</v>
          </cell>
          <cell r="JA148">
            <v>0</v>
          </cell>
          <cell r="JB148">
            <v>0</v>
          </cell>
          <cell r="JC148">
            <v>0</v>
          </cell>
          <cell r="JD148">
            <v>0</v>
          </cell>
          <cell r="JE148">
            <v>0</v>
          </cell>
          <cell r="JF148">
            <v>0</v>
          </cell>
          <cell r="JG148">
            <v>0</v>
          </cell>
          <cell r="JH148">
            <v>0</v>
          </cell>
          <cell r="JI148">
            <v>0</v>
          </cell>
          <cell r="JJ148">
            <v>0</v>
          </cell>
          <cell r="JK148">
            <v>0</v>
          </cell>
          <cell r="JL148">
            <v>0</v>
          </cell>
          <cell r="JM148">
            <v>0</v>
          </cell>
          <cell r="JN148">
            <v>0</v>
          </cell>
          <cell r="JO148">
            <v>0</v>
          </cell>
          <cell r="JP148">
            <v>0</v>
          </cell>
          <cell r="JQ148">
            <v>0</v>
          </cell>
          <cell r="JR148">
            <v>0</v>
          </cell>
          <cell r="JS148">
            <v>0</v>
          </cell>
          <cell r="JT148">
            <v>0</v>
          </cell>
          <cell r="JU148">
            <v>0</v>
          </cell>
          <cell r="JV148">
            <v>0</v>
          </cell>
          <cell r="JW148">
            <v>0</v>
          </cell>
          <cell r="JX148">
            <v>0</v>
          </cell>
          <cell r="JY148">
            <v>0</v>
          </cell>
          <cell r="JZ148">
            <v>0</v>
          </cell>
          <cell r="KA148">
            <v>0</v>
          </cell>
          <cell r="KB148">
            <v>0</v>
          </cell>
          <cell r="KC148">
            <v>0</v>
          </cell>
          <cell r="KD148">
            <v>0</v>
          </cell>
          <cell r="KE148">
            <v>0</v>
          </cell>
          <cell r="KF148">
            <v>0</v>
          </cell>
          <cell r="KG148">
            <v>0</v>
          </cell>
          <cell r="KH148">
            <v>0</v>
          </cell>
          <cell r="KI148">
            <v>0</v>
          </cell>
          <cell r="KJ148">
            <v>0</v>
          </cell>
          <cell r="KK148">
            <v>0</v>
          </cell>
          <cell r="KL148">
            <v>0</v>
          </cell>
          <cell r="KM148">
            <v>0</v>
          </cell>
          <cell r="KN148">
            <v>0</v>
          </cell>
          <cell r="KO148">
            <v>0</v>
          </cell>
          <cell r="KP148">
            <v>0</v>
          </cell>
          <cell r="KQ148">
            <v>0</v>
          </cell>
          <cell r="KR148">
            <v>0</v>
          </cell>
          <cell r="KS148">
            <v>0</v>
          </cell>
          <cell r="KT148">
            <v>0</v>
          </cell>
          <cell r="KU148">
            <v>0</v>
          </cell>
          <cell r="KV148">
            <v>0</v>
          </cell>
          <cell r="KW148">
            <v>0</v>
          </cell>
          <cell r="KX148">
            <v>0</v>
          </cell>
          <cell r="KY148">
            <v>0</v>
          </cell>
          <cell r="KZ148">
            <v>0</v>
          </cell>
          <cell r="LA148">
            <v>0</v>
          </cell>
          <cell r="LB148">
            <v>0</v>
          </cell>
          <cell r="LC148">
            <v>0</v>
          </cell>
          <cell r="LD148">
            <v>0</v>
          </cell>
          <cell r="LE148">
            <v>0</v>
          </cell>
          <cell r="LF148">
            <v>0</v>
          </cell>
          <cell r="LG148">
            <v>0</v>
          </cell>
          <cell r="LH148">
            <v>0</v>
          </cell>
          <cell r="LI148">
            <v>0</v>
          </cell>
          <cell r="LJ148">
            <v>0</v>
          </cell>
          <cell r="LK148">
            <v>0</v>
          </cell>
          <cell r="LL148">
            <v>0</v>
          </cell>
          <cell r="LQ148">
            <v>0</v>
          </cell>
          <cell r="LR148">
            <v>0</v>
          </cell>
          <cell r="LS148">
            <v>0</v>
          </cell>
          <cell r="LT148">
            <v>0</v>
          </cell>
          <cell r="LU148">
            <v>0</v>
          </cell>
          <cell r="LX148">
            <v>0</v>
          </cell>
          <cell r="LY148">
            <v>0</v>
          </cell>
          <cell r="LZ148">
            <v>0</v>
          </cell>
          <cell r="MA148">
            <v>0</v>
          </cell>
          <cell r="MB148">
            <v>0</v>
          </cell>
          <cell r="MC148">
            <v>0</v>
          </cell>
          <cell r="MD148">
            <v>0</v>
          </cell>
          <cell r="ME148">
            <v>0</v>
          </cell>
          <cell r="MF148">
            <v>0</v>
          </cell>
          <cell r="MG148">
            <v>0</v>
          </cell>
          <cell r="MH148">
            <v>0</v>
          </cell>
          <cell r="MI148">
            <v>0</v>
          </cell>
          <cell r="MJ148">
            <v>0</v>
          </cell>
          <cell r="MK148">
            <v>0</v>
          </cell>
          <cell r="ML148">
            <v>0</v>
          </cell>
          <cell r="MM148">
            <v>0</v>
          </cell>
          <cell r="MN148">
            <v>0</v>
          </cell>
          <cell r="MO148">
            <v>0</v>
          </cell>
          <cell r="MP148">
            <v>0</v>
          </cell>
          <cell r="MQ148">
            <v>0</v>
          </cell>
          <cell r="MR148">
            <v>0</v>
          </cell>
          <cell r="MS148">
            <v>0</v>
          </cell>
          <cell r="MT148">
            <v>0</v>
          </cell>
          <cell r="MU148">
            <v>0</v>
          </cell>
          <cell r="MV148">
            <v>0</v>
          </cell>
          <cell r="MW148">
            <v>0</v>
          </cell>
          <cell r="MX148">
            <v>0</v>
          </cell>
          <cell r="MY148">
            <v>0</v>
          </cell>
          <cell r="MZ148">
            <v>0</v>
          </cell>
          <cell r="NA148">
            <v>0</v>
          </cell>
          <cell r="NB148">
            <v>0</v>
          </cell>
          <cell r="NC148">
            <v>0</v>
          </cell>
          <cell r="ND148">
            <v>0</v>
          </cell>
          <cell r="NE148">
            <v>0</v>
          </cell>
          <cell r="NF148">
            <v>0</v>
          </cell>
          <cell r="NG148">
            <v>0</v>
          </cell>
          <cell r="NH148">
            <v>0</v>
          </cell>
          <cell r="NI148">
            <v>0</v>
          </cell>
          <cell r="NJ148">
            <v>0</v>
          </cell>
          <cell r="NK148">
            <v>0</v>
          </cell>
          <cell r="NL148">
            <v>0</v>
          </cell>
          <cell r="NM148">
            <v>0</v>
          </cell>
          <cell r="NN148">
            <v>0</v>
          </cell>
          <cell r="NO148">
            <v>0</v>
          </cell>
          <cell r="NP148">
            <v>0</v>
          </cell>
          <cell r="NQ148">
            <v>0</v>
          </cell>
          <cell r="NR148">
            <v>0</v>
          </cell>
          <cell r="NS148">
            <v>0</v>
          </cell>
          <cell r="NT148">
            <v>0</v>
          </cell>
          <cell r="NU148">
            <v>0</v>
          </cell>
          <cell r="NV148">
            <v>0</v>
          </cell>
          <cell r="NW148">
            <v>0</v>
          </cell>
          <cell r="NX148">
            <v>0</v>
          </cell>
          <cell r="NY148">
            <v>0</v>
          </cell>
          <cell r="NZ148">
            <v>0</v>
          </cell>
          <cell r="OA148">
            <v>0</v>
          </cell>
          <cell r="OB148">
            <v>0</v>
          </cell>
          <cell r="OC148">
            <v>0</v>
          </cell>
          <cell r="OD148">
            <v>0</v>
          </cell>
          <cell r="OE148">
            <v>0</v>
          </cell>
          <cell r="OF148">
            <v>0</v>
          </cell>
          <cell r="OG148">
            <v>0</v>
          </cell>
          <cell r="OH148">
            <v>0</v>
          </cell>
          <cell r="OI148">
            <v>0</v>
          </cell>
          <cell r="OJ148">
            <v>0</v>
          </cell>
          <cell r="OL148">
            <v>2020</v>
          </cell>
          <cell r="OM148" t="str">
            <v>нд</v>
          </cell>
          <cell r="ON148">
            <v>2023</v>
          </cell>
          <cell r="OO148" t="str">
            <v>нд</v>
          </cell>
          <cell r="OP148" t="str">
            <v>п</v>
          </cell>
          <cell r="OT148">
            <v>3.9364440039999997</v>
          </cell>
        </row>
        <row r="149">
          <cell r="D149" t="str">
            <v>K_Che348</v>
          </cell>
          <cell r="E149">
            <v>4.4279039980000006</v>
          </cell>
          <cell r="H149">
            <v>4.4279039999999998</v>
          </cell>
          <cell r="J149">
            <v>3.6114032480000002</v>
          </cell>
          <cell r="K149">
            <v>2.3254632180000003</v>
          </cell>
          <cell r="L149">
            <v>1.2859400300000001</v>
          </cell>
          <cell r="M149">
            <v>0</v>
          </cell>
          <cell r="N149">
            <v>0</v>
          </cell>
          <cell r="O149">
            <v>0</v>
          </cell>
          <cell r="P149">
            <v>0</v>
          </cell>
          <cell r="Q149">
            <v>1.2859400300000001</v>
          </cell>
          <cell r="R149">
            <v>2.3254632180000003</v>
          </cell>
          <cell r="S149">
            <v>0</v>
          </cell>
          <cell r="T149">
            <v>0</v>
          </cell>
          <cell r="U149">
            <v>0</v>
          </cell>
          <cell r="V149">
            <v>0</v>
          </cell>
          <cell r="W149">
            <v>2.3254632180000003</v>
          </cell>
          <cell r="X149">
            <v>0</v>
          </cell>
          <cell r="Y149">
            <v>0</v>
          </cell>
          <cell r="Z149">
            <v>0</v>
          </cell>
          <cell r="AA149">
            <v>0</v>
          </cell>
          <cell r="AB149">
            <v>0</v>
          </cell>
          <cell r="AC149">
            <v>0</v>
          </cell>
          <cell r="AD149">
            <v>2.3254632180000003</v>
          </cell>
          <cell r="AE149">
            <v>0</v>
          </cell>
          <cell r="AF149">
            <v>0</v>
          </cell>
          <cell r="AG149">
            <v>0</v>
          </cell>
          <cell r="AH149">
            <v>0</v>
          </cell>
          <cell r="AI149">
            <v>2.3254632180000003</v>
          </cell>
          <cell r="AJ149">
            <v>0</v>
          </cell>
          <cell r="AK149">
            <v>0</v>
          </cell>
          <cell r="AL149">
            <v>0</v>
          </cell>
          <cell r="AM149">
            <v>0</v>
          </cell>
          <cell r="AN149">
            <v>0</v>
          </cell>
          <cell r="AO149">
            <v>0</v>
          </cell>
          <cell r="AP149">
            <v>0</v>
          </cell>
          <cell r="AQ149">
            <v>0</v>
          </cell>
          <cell r="AR149">
            <v>0</v>
          </cell>
          <cell r="AS149">
            <v>0</v>
          </cell>
          <cell r="AT149">
            <v>0</v>
          </cell>
          <cell r="AU149">
            <v>0</v>
          </cell>
          <cell r="AV149">
            <v>0</v>
          </cell>
          <cell r="AW149">
            <v>0</v>
          </cell>
          <cell r="AX149">
            <v>0</v>
          </cell>
          <cell r="AY149">
            <v>0</v>
          </cell>
          <cell r="AZ149">
            <v>0</v>
          </cell>
          <cell r="BA149">
            <v>0</v>
          </cell>
          <cell r="BB149" t="str">
            <v/>
          </cell>
          <cell r="BC149" t="str">
            <v/>
          </cell>
          <cell r="BD149" t="str">
            <v/>
          </cell>
          <cell r="BE149" t="str">
            <v/>
          </cell>
          <cell r="BF149">
            <v>0</v>
          </cell>
          <cell r="BG149">
            <v>2.3254632200000001</v>
          </cell>
          <cell r="BH149">
            <v>0</v>
          </cell>
          <cell r="BI149">
            <v>0</v>
          </cell>
          <cell r="BJ149">
            <v>0</v>
          </cell>
          <cell r="BK149">
            <v>0</v>
          </cell>
          <cell r="BL149">
            <v>2.3254632200000001</v>
          </cell>
          <cell r="BM149">
            <v>0</v>
          </cell>
          <cell r="BN149">
            <v>0</v>
          </cell>
          <cell r="BO149">
            <v>0</v>
          </cell>
          <cell r="BP149">
            <v>0</v>
          </cell>
          <cell r="BQ149">
            <v>0</v>
          </cell>
          <cell r="BR149">
            <v>0</v>
          </cell>
          <cell r="BS149">
            <v>2.3254632200000001</v>
          </cell>
          <cell r="BT149">
            <v>0</v>
          </cell>
          <cell r="BU149">
            <v>0</v>
          </cell>
          <cell r="BV149">
            <v>0</v>
          </cell>
          <cell r="BW149">
            <v>0</v>
          </cell>
          <cell r="BX149">
            <v>2.3254632200000001</v>
          </cell>
          <cell r="BY149">
            <v>0</v>
          </cell>
          <cell r="BZ149">
            <v>0</v>
          </cell>
          <cell r="CA149">
            <v>0</v>
          </cell>
          <cell r="CB149">
            <v>0</v>
          </cell>
          <cell r="CC149">
            <v>0</v>
          </cell>
          <cell r="CD149">
            <v>0</v>
          </cell>
          <cell r="CE149">
            <v>0</v>
          </cell>
          <cell r="CF149">
            <v>0</v>
          </cell>
          <cell r="CG149">
            <v>0</v>
          </cell>
          <cell r="CH149">
            <v>0</v>
          </cell>
          <cell r="CI149">
            <v>0</v>
          </cell>
          <cell r="CJ149">
            <v>0</v>
          </cell>
          <cell r="CK149">
            <v>0</v>
          </cell>
          <cell r="CL149">
            <v>0</v>
          </cell>
          <cell r="CM149">
            <v>0</v>
          </cell>
          <cell r="CN149">
            <v>0</v>
          </cell>
          <cell r="CO149">
            <v>0</v>
          </cell>
          <cell r="CP149">
            <v>0</v>
          </cell>
          <cell r="CQ149" t="str">
            <v/>
          </cell>
          <cell r="CR149" t="str">
            <v/>
          </cell>
          <cell r="CS149" t="str">
            <v/>
          </cell>
          <cell r="CT149" t="str">
            <v/>
          </cell>
          <cell r="CU149">
            <v>0</v>
          </cell>
          <cell r="CX149">
            <v>3.6899199999999999</v>
          </cell>
          <cell r="CY149">
            <v>3.6899199999999999</v>
          </cell>
          <cell r="CZ149">
            <v>0</v>
          </cell>
          <cell r="DA149">
            <v>0</v>
          </cell>
          <cell r="DB149">
            <v>0</v>
          </cell>
          <cell r="DE149">
            <v>3.6899199999999999</v>
          </cell>
          <cell r="DG149">
            <v>1.5864850399999999</v>
          </cell>
          <cell r="DH149">
            <v>0.99448311</v>
          </cell>
          <cell r="DI149">
            <v>0.59200193000000001</v>
          </cell>
          <cell r="DJ149">
            <v>0.59200193000000001</v>
          </cell>
          <cell r="DK149">
            <v>0</v>
          </cell>
          <cell r="DL149">
            <v>0</v>
          </cell>
          <cell r="DM149">
            <v>0</v>
          </cell>
          <cell r="DN149">
            <v>0.99448310999999989</v>
          </cell>
          <cell r="DS149">
            <v>0</v>
          </cell>
          <cell r="DT149">
            <v>0.99448310999999989</v>
          </cell>
          <cell r="DU149">
            <v>0</v>
          </cell>
          <cell r="DV149">
            <v>0</v>
          </cell>
          <cell r="DW149">
            <v>0</v>
          </cell>
          <cell r="DX149" t="str">
            <v/>
          </cell>
          <cell r="DY149">
            <v>1</v>
          </cell>
          <cell r="DZ149" t="str">
            <v/>
          </cell>
          <cell r="EA149" t="str">
            <v/>
          </cell>
          <cell r="EB149" t="str">
            <v>1</v>
          </cell>
          <cell r="EC149">
            <v>0.99448311</v>
          </cell>
          <cell r="ED149">
            <v>0.99448311</v>
          </cell>
          <cell r="EE149">
            <v>0</v>
          </cell>
          <cell r="EF149">
            <v>0</v>
          </cell>
          <cell r="EG149">
            <v>0</v>
          </cell>
          <cell r="EH149">
            <v>0</v>
          </cell>
          <cell r="EI149">
            <v>0</v>
          </cell>
          <cell r="EJ149">
            <v>0</v>
          </cell>
          <cell r="EK149">
            <v>0</v>
          </cell>
          <cell r="EL149">
            <v>0</v>
          </cell>
          <cell r="EM149">
            <v>0.99448311</v>
          </cell>
          <cell r="EN149">
            <v>0.99448311</v>
          </cell>
          <cell r="EO149">
            <v>0</v>
          </cell>
          <cell r="EP149">
            <v>0</v>
          </cell>
          <cell r="EQ149">
            <v>0</v>
          </cell>
          <cell r="ER149">
            <v>0</v>
          </cell>
          <cell r="ES149">
            <v>0</v>
          </cell>
          <cell r="ET149">
            <v>0</v>
          </cell>
          <cell r="EU149">
            <v>0</v>
          </cell>
          <cell r="EV149">
            <v>0</v>
          </cell>
          <cell r="EW149">
            <v>0</v>
          </cell>
          <cell r="EX149">
            <v>0</v>
          </cell>
          <cell r="EY149">
            <v>0</v>
          </cell>
          <cell r="EZ149">
            <v>0</v>
          </cell>
          <cell r="FA149">
            <v>0</v>
          </cell>
          <cell r="FB149">
            <v>0</v>
          </cell>
          <cell r="FC149">
            <v>0</v>
          </cell>
          <cell r="FD149">
            <v>0</v>
          </cell>
          <cell r="FE149">
            <v>0</v>
          </cell>
          <cell r="FF149">
            <v>0</v>
          </cell>
          <cell r="FG149" t="str">
            <v/>
          </cell>
          <cell r="FH149">
            <v>1</v>
          </cell>
          <cell r="FI149" t="str">
            <v/>
          </cell>
          <cell r="FJ149" t="str">
            <v/>
          </cell>
          <cell r="FK149" t="str">
            <v>1</v>
          </cell>
          <cell r="FN149">
            <v>3.6899199999999999</v>
          </cell>
          <cell r="FO149">
            <v>0</v>
          </cell>
          <cell r="FP149">
            <v>0</v>
          </cell>
          <cell r="FQ149">
            <v>0</v>
          </cell>
          <cell r="FR149">
            <v>0</v>
          </cell>
          <cell r="FS149">
            <v>0</v>
          </cell>
          <cell r="FT149">
            <v>0</v>
          </cell>
          <cell r="FU149">
            <v>0</v>
          </cell>
          <cell r="FV149">
            <v>1</v>
          </cell>
          <cell r="FW149">
            <v>0</v>
          </cell>
          <cell r="FX149">
            <v>1</v>
          </cell>
          <cell r="FZ149">
            <v>0</v>
          </cell>
          <cell r="GA149">
            <v>0</v>
          </cell>
          <cell r="GB149">
            <v>0</v>
          </cell>
          <cell r="GC149">
            <v>0</v>
          </cell>
          <cell r="GD149">
            <v>0</v>
          </cell>
          <cell r="GE149">
            <v>0</v>
          </cell>
          <cell r="GF149">
            <v>0</v>
          </cell>
          <cell r="GG149">
            <v>0</v>
          </cell>
          <cell r="GH149">
            <v>0</v>
          </cell>
          <cell r="GI149">
            <v>0</v>
          </cell>
          <cell r="GJ149">
            <v>0</v>
          </cell>
          <cell r="GK149">
            <v>0</v>
          </cell>
          <cell r="GL149">
            <v>0</v>
          </cell>
          <cell r="GM149">
            <v>0</v>
          </cell>
          <cell r="GN149">
            <v>0</v>
          </cell>
          <cell r="GO149">
            <v>0</v>
          </cell>
          <cell r="GP149">
            <v>0</v>
          </cell>
          <cell r="GQ149">
            <v>0</v>
          </cell>
          <cell r="GR149">
            <v>0</v>
          </cell>
          <cell r="GS149">
            <v>0</v>
          </cell>
          <cell r="GT149">
            <v>0</v>
          </cell>
          <cell r="GU149">
            <v>0</v>
          </cell>
          <cell r="GV149">
            <v>0</v>
          </cell>
          <cell r="GW149">
            <v>0</v>
          </cell>
          <cell r="GX149">
            <v>0</v>
          </cell>
          <cell r="GY149">
            <v>0</v>
          </cell>
          <cell r="GZ149">
            <v>0</v>
          </cell>
          <cell r="HA149">
            <v>0</v>
          </cell>
          <cell r="HB149">
            <v>0</v>
          </cell>
          <cell r="HC149">
            <v>0</v>
          </cell>
          <cell r="HD149">
            <v>0</v>
          </cell>
          <cell r="HE149">
            <v>0</v>
          </cell>
          <cell r="HF149">
            <v>0</v>
          </cell>
          <cell r="HG149">
            <v>0</v>
          </cell>
          <cell r="HH149">
            <v>0</v>
          </cell>
          <cell r="HI149">
            <v>0</v>
          </cell>
          <cell r="HJ149">
            <v>0</v>
          </cell>
          <cell r="HK149">
            <v>0</v>
          </cell>
          <cell r="HL149">
            <v>0</v>
          </cell>
          <cell r="HM149">
            <v>0</v>
          </cell>
          <cell r="HN149">
            <v>0</v>
          </cell>
          <cell r="HO149">
            <v>0</v>
          </cell>
          <cell r="HP149">
            <v>0</v>
          </cell>
          <cell r="HQ149">
            <v>0</v>
          </cell>
          <cell r="HR149">
            <v>0</v>
          </cell>
          <cell r="HS149">
            <v>0</v>
          </cell>
          <cell r="HT149">
            <v>0</v>
          </cell>
          <cell r="HU149">
            <v>0</v>
          </cell>
          <cell r="HV149">
            <v>0</v>
          </cell>
          <cell r="HW149">
            <v>0</v>
          </cell>
          <cell r="HX149">
            <v>0</v>
          </cell>
          <cell r="HY149">
            <v>0</v>
          </cell>
          <cell r="HZ149">
            <v>0</v>
          </cell>
          <cell r="IA149">
            <v>0</v>
          </cell>
          <cell r="IB149">
            <v>0</v>
          </cell>
          <cell r="IC149">
            <v>0</v>
          </cell>
          <cell r="ID149">
            <v>0</v>
          </cell>
          <cell r="IE149">
            <v>0</v>
          </cell>
          <cell r="IF149">
            <v>0</v>
          </cell>
          <cell r="IG149">
            <v>0</v>
          </cell>
          <cell r="IH149">
            <v>0</v>
          </cell>
          <cell r="II149">
            <v>0</v>
          </cell>
          <cell r="IJ149">
            <v>0</v>
          </cell>
          <cell r="IK149">
            <v>0</v>
          </cell>
          <cell r="IL149">
            <v>0</v>
          </cell>
          <cell r="IM149">
            <v>0</v>
          </cell>
          <cell r="IN149">
            <v>0</v>
          </cell>
          <cell r="IO149">
            <v>0</v>
          </cell>
          <cell r="IP149">
            <v>0</v>
          </cell>
          <cell r="IQ149">
            <v>0</v>
          </cell>
          <cell r="IR149">
            <v>0</v>
          </cell>
          <cell r="IS149">
            <v>0</v>
          </cell>
          <cell r="IT149">
            <v>0</v>
          </cell>
          <cell r="IU149">
            <v>0</v>
          </cell>
          <cell r="IV149">
            <v>0</v>
          </cell>
          <cell r="IW149">
            <v>0</v>
          </cell>
          <cell r="IX149">
            <v>0</v>
          </cell>
          <cell r="IY149">
            <v>0</v>
          </cell>
          <cell r="IZ149">
            <v>0</v>
          </cell>
          <cell r="JA149">
            <v>0</v>
          </cell>
          <cell r="JB149">
            <v>0</v>
          </cell>
          <cell r="JC149">
            <v>0</v>
          </cell>
          <cell r="JD149">
            <v>0</v>
          </cell>
          <cell r="JE149">
            <v>0</v>
          </cell>
          <cell r="JF149">
            <v>0</v>
          </cell>
          <cell r="JG149">
            <v>0</v>
          </cell>
          <cell r="JH149">
            <v>0</v>
          </cell>
          <cell r="JI149">
            <v>0</v>
          </cell>
          <cell r="JJ149">
            <v>0</v>
          </cell>
          <cell r="JK149">
            <v>0</v>
          </cell>
          <cell r="JL149">
            <v>0</v>
          </cell>
          <cell r="JM149">
            <v>0</v>
          </cell>
          <cell r="JN149">
            <v>0</v>
          </cell>
          <cell r="JO149">
            <v>0</v>
          </cell>
          <cell r="JP149">
            <v>0</v>
          </cell>
          <cell r="JQ149">
            <v>0</v>
          </cell>
          <cell r="JR149">
            <v>0</v>
          </cell>
          <cell r="JS149">
            <v>0</v>
          </cell>
          <cell r="JT149">
            <v>0</v>
          </cell>
          <cell r="JU149">
            <v>0</v>
          </cell>
          <cell r="JV149">
            <v>0</v>
          </cell>
          <cell r="JW149">
            <v>0</v>
          </cell>
          <cell r="JX149">
            <v>0</v>
          </cell>
          <cell r="JY149">
            <v>0</v>
          </cell>
          <cell r="JZ149">
            <v>0</v>
          </cell>
          <cell r="KA149">
            <v>0</v>
          </cell>
          <cell r="KB149">
            <v>0</v>
          </cell>
          <cell r="KC149">
            <v>0</v>
          </cell>
          <cell r="KD149">
            <v>0</v>
          </cell>
          <cell r="KE149">
            <v>0</v>
          </cell>
          <cell r="KF149">
            <v>0</v>
          </cell>
          <cell r="KG149">
            <v>0</v>
          </cell>
          <cell r="KH149">
            <v>0</v>
          </cell>
          <cell r="KI149">
            <v>0</v>
          </cell>
          <cell r="KJ149">
            <v>0</v>
          </cell>
          <cell r="KK149">
            <v>0</v>
          </cell>
          <cell r="KL149">
            <v>0</v>
          </cell>
          <cell r="KM149">
            <v>0</v>
          </cell>
          <cell r="KN149">
            <v>0</v>
          </cell>
          <cell r="KO149">
            <v>0</v>
          </cell>
          <cell r="KP149">
            <v>0</v>
          </cell>
          <cell r="KQ149">
            <v>0</v>
          </cell>
          <cell r="KR149">
            <v>0</v>
          </cell>
          <cell r="KS149">
            <v>0</v>
          </cell>
          <cell r="KT149">
            <v>0</v>
          </cell>
          <cell r="KU149">
            <v>0</v>
          </cell>
          <cell r="KV149">
            <v>0</v>
          </cell>
          <cell r="KW149">
            <v>0</v>
          </cell>
          <cell r="KX149">
            <v>0</v>
          </cell>
          <cell r="KY149">
            <v>0</v>
          </cell>
          <cell r="KZ149">
            <v>0</v>
          </cell>
          <cell r="LA149">
            <v>0</v>
          </cell>
          <cell r="LB149">
            <v>0</v>
          </cell>
          <cell r="LC149">
            <v>0</v>
          </cell>
          <cell r="LD149">
            <v>0</v>
          </cell>
          <cell r="LE149">
            <v>0</v>
          </cell>
          <cell r="LF149">
            <v>0</v>
          </cell>
          <cell r="LG149">
            <v>0</v>
          </cell>
          <cell r="LH149">
            <v>0</v>
          </cell>
          <cell r="LI149">
            <v>0</v>
          </cell>
          <cell r="LJ149">
            <v>0</v>
          </cell>
          <cell r="LK149">
            <v>0</v>
          </cell>
          <cell r="LL149">
            <v>0</v>
          </cell>
          <cell r="LQ149">
            <v>0</v>
          </cell>
          <cell r="LR149">
            <v>0</v>
          </cell>
          <cell r="LS149">
            <v>0</v>
          </cell>
          <cell r="LT149">
            <v>0</v>
          </cell>
          <cell r="LU149">
            <v>0</v>
          </cell>
          <cell r="LX149">
            <v>0</v>
          </cell>
          <cell r="LY149">
            <v>0</v>
          </cell>
          <cell r="LZ149">
            <v>0</v>
          </cell>
          <cell r="MA149">
            <v>0</v>
          </cell>
          <cell r="MB149">
            <v>0</v>
          </cell>
          <cell r="MC149">
            <v>0</v>
          </cell>
          <cell r="MD149">
            <v>0</v>
          </cell>
          <cell r="ME149">
            <v>0</v>
          </cell>
          <cell r="MF149">
            <v>0</v>
          </cell>
          <cell r="MG149">
            <v>0</v>
          </cell>
          <cell r="MH149">
            <v>0</v>
          </cell>
          <cell r="MI149">
            <v>0</v>
          </cell>
          <cell r="MJ149">
            <v>0</v>
          </cell>
          <cell r="MK149">
            <v>0</v>
          </cell>
          <cell r="ML149">
            <v>0</v>
          </cell>
          <cell r="MM149">
            <v>0</v>
          </cell>
          <cell r="MN149">
            <v>0</v>
          </cell>
          <cell r="MO149">
            <v>0</v>
          </cell>
          <cell r="MP149">
            <v>0</v>
          </cell>
          <cell r="MQ149">
            <v>0</v>
          </cell>
          <cell r="MR149">
            <v>0</v>
          </cell>
          <cell r="MS149">
            <v>0</v>
          </cell>
          <cell r="MT149">
            <v>0</v>
          </cell>
          <cell r="MU149">
            <v>0</v>
          </cell>
          <cell r="MV149">
            <v>0</v>
          </cell>
          <cell r="MW149">
            <v>0</v>
          </cell>
          <cell r="MX149">
            <v>0</v>
          </cell>
          <cell r="MY149">
            <v>0</v>
          </cell>
          <cell r="MZ149">
            <v>0</v>
          </cell>
          <cell r="NA149">
            <v>0</v>
          </cell>
          <cell r="NB149">
            <v>0</v>
          </cell>
          <cell r="NC149">
            <v>0</v>
          </cell>
          <cell r="ND149">
            <v>0</v>
          </cell>
          <cell r="NE149">
            <v>0</v>
          </cell>
          <cell r="NF149">
            <v>0</v>
          </cell>
          <cell r="NG149">
            <v>0</v>
          </cell>
          <cell r="NH149">
            <v>0</v>
          </cell>
          <cell r="NI149">
            <v>0</v>
          </cell>
          <cell r="NJ149">
            <v>0</v>
          </cell>
          <cell r="NK149">
            <v>0</v>
          </cell>
          <cell r="NL149">
            <v>0</v>
          </cell>
          <cell r="NM149">
            <v>0</v>
          </cell>
          <cell r="NN149">
            <v>0</v>
          </cell>
          <cell r="NO149">
            <v>0</v>
          </cell>
          <cell r="NP149">
            <v>0</v>
          </cell>
          <cell r="NQ149">
            <v>0</v>
          </cell>
          <cell r="NR149">
            <v>0</v>
          </cell>
          <cell r="NS149">
            <v>0</v>
          </cell>
          <cell r="NT149">
            <v>0</v>
          </cell>
          <cell r="NU149">
            <v>0</v>
          </cell>
          <cell r="NV149">
            <v>0</v>
          </cell>
          <cell r="NW149">
            <v>0</v>
          </cell>
          <cell r="NX149">
            <v>0</v>
          </cell>
          <cell r="NY149">
            <v>0</v>
          </cell>
          <cell r="NZ149">
            <v>0</v>
          </cell>
          <cell r="OA149">
            <v>0</v>
          </cell>
          <cell r="OB149">
            <v>0</v>
          </cell>
          <cell r="OC149">
            <v>0</v>
          </cell>
          <cell r="OD149">
            <v>0</v>
          </cell>
          <cell r="OE149">
            <v>0</v>
          </cell>
          <cell r="OF149">
            <v>0</v>
          </cell>
          <cell r="OG149">
            <v>0</v>
          </cell>
          <cell r="OH149">
            <v>0</v>
          </cell>
          <cell r="OI149">
            <v>0</v>
          </cell>
          <cell r="OJ149">
            <v>0</v>
          </cell>
          <cell r="OL149">
            <v>2020</v>
          </cell>
          <cell r="OM149" t="str">
            <v>нд</v>
          </cell>
          <cell r="ON149">
            <v>2023</v>
          </cell>
          <cell r="OO149" t="str">
            <v>нд</v>
          </cell>
          <cell r="OP149" t="str">
            <v>п</v>
          </cell>
          <cell r="OT149">
            <v>4.4279039980000006</v>
          </cell>
        </row>
        <row r="150">
          <cell r="D150" t="str">
            <v>K_Che349</v>
          </cell>
          <cell r="E150">
            <v>17.680860003999999</v>
          </cell>
          <cell r="H150">
            <v>17.680860000000003</v>
          </cell>
          <cell r="J150">
            <v>16.024827704</v>
          </cell>
          <cell r="K150">
            <v>10.150615713999999</v>
          </cell>
          <cell r="L150">
            <v>5.87421199</v>
          </cell>
          <cell r="M150">
            <v>0</v>
          </cell>
          <cell r="N150">
            <v>0</v>
          </cell>
          <cell r="O150">
            <v>0</v>
          </cell>
          <cell r="P150">
            <v>0</v>
          </cell>
          <cell r="Q150">
            <v>5.87421199</v>
          </cell>
          <cell r="R150">
            <v>10.150615714000001</v>
          </cell>
          <cell r="S150">
            <v>0</v>
          </cell>
          <cell r="T150">
            <v>0</v>
          </cell>
          <cell r="U150">
            <v>0</v>
          </cell>
          <cell r="V150">
            <v>0</v>
          </cell>
          <cell r="W150">
            <v>10.150615714000001</v>
          </cell>
          <cell r="X150">
            <v>0</v>
          </cell>
          <cell r="Y150">
            <v>0</v>
          </cell>
          <cell r="Z150">
            <v>0</v>
          </cell>
          <cell r="AA150">
            <v>0</v>
          </cell>
          <cell r="AB150">
            <v>0</v>
          </cell>
          <cell r="AC150">
            <v>0</v>
          </cell>
          <cell r="AD150">
            <v>10.150615714000001</v>
          </cell>
          <cell r="AE150">
            <v>0</v>
          </cell>
          <cell r="AF150">
            <v>0</v>
          </cell>
          <cell r="AG150">
            <v>0</v>
          </cell>
          <cell r="AH150">
            <v>0</v>
          </cell>
          <cell r="AI150">
            <v>10.150615714000001</v>
          </cell>
          <cell r="AJ150">
            <v>0</v>
          </cell>
          <cell r="AK150">
            <v>0</v>
          </cell>
          <cell r="AL150">
            <v>0</v>
          </cell>
          <cell r="AM150">
            <v>0</v>
          </cell>
          <cell r="AN150">
            <v>0</v>
          </cell>
          <cell r="AO150">
            <v>0</v>
          </cell>
          <cell r="AP150">
            <v>0</v>
          </cell>
          <cell r="AQ150">
            <v>0</v>
          </cell>
          <cell r="AR150">
            <v>0</v>
          </cell>
          <cell r="AS150">
            <v>0</v>
          </cell>
          <cell r="AT150">
            <v>0</v>
          </cell>
          <cell r="AU150">
            <v>0</v>
          </cell>
          <cell r="AV150">
            <v>0</v>
          </cell>
          <cell r="AW150">
            <v>0</v>
          </cell>
          <cell r="AX150">
            <v>0</v>
          </cell>
          <cell r="AY150">
            <v>0</v>
          </cell>
          <cell r="AZ150">
            <v>0</v>
          </cell>
          <cell r="BA150">
            <v>0</v>
          </cell>
          <cell r="BB150" t="str">
            <v/>
          </cell>
          <cell r="BC150" t="str">
            <v/>
          </cell>
          <cell r="BD150" t="str">
            <v/>
          </cell>
          <cell r="BE150" t="str">
            <v/>
          </cell>
          <cell r="BF150">
            <v>0</v>
          </cell>
          <cell r="BG150">
            <v>10.15061571</v>
          </cell>
          <cell r="BH150">
            <v>0</v>
          </cell>
          <cell r="BI150">
            <v>0</v>
          </cell>
          <cell r="BJ150">
            <v>0</v>
          </cell>
          <cell r="BK150">
            <v>0</v>
          </cell>
          <cell r="BL150">
            <v>10.15061571</v>
          </cell>
          <cell r="BM150">
            <v>0</v>
          </cell>
          <cell r="BN150">
            <v>0</v>
          </cell>
          <cell r="BO150">
            <v>0</v>
          </cell>
          <cell r="BP150">
            <v>0</v>
          </cell>
          <cell r="BQ150">
            <v>0</v>
          </cell>
          <cell r="BR150">
            <v>0</v>
          </cell>
          <cell r="BS150">
            <v>10.15061571</v>
          </cell>
          <cell r="BT150">
            <v>0</v>
          </cell>
          <cell r="BU150">
            <v>0</v>
          </cell>
          <cell r="BV150">
            <v>0</v>
          </cell>
          <cell r="BW150">
            <v>0</v>
          </cell>
          <cell r="BX150">
            <v>10.15061571</v>
          </cell>
          <cell r="BY150">
            <v>0</v>
          </cell>
          <cell r="BZ150">
            <v>0</v>
          </cell>
          <cell r="CA150">
            <v>0</v>
          </cell>
          <cell r="CB150">
            <v>0</v>
          </cell>
          <cell r="CC150">
            <v>0</v>
          </cell>
          <cell r="CD150">
            <v>0</v>
          </cell>
          <cell r="CE150">
            <v>0</v>
          </cell>
          <cell r="CF150">
            <v>0</v>
          </cell>
          <cell r="CG150">
            <v>0</v>
          </cell>
          <cell r="CH150">
            <v>0</v>
          </cell>
          <cell r="CI150">
            <v>0</v>
          </cell>
          <cell r="CJ150">
            <v>0</v>
          </cell>
          <cell r="CK150">
            <v>0</v>
          </cell>
          <cell r="CL150">
            <v>0</v>
          </cell>
          <cell r="CM150">
            <v>0</v>
          </cell>
          <cell r="CN150">
            <v>0</v>
          </cell>
          <cell r="CO150">
            <v>0</v>
          </cell>
          <cell r="CP150">
            <v>0</v>
          </cell>
          <cell r="CQ150" t="str">
            <v/>
          </cell>
          <cell r="CR150" t="str">
            <v/>
          </cell>
          <cell r="CS150" t="str">
            <v/>
          </cell>
          <cell r="CT150" t="str">
            <v/>
          </cell>
          <cell r="CU150">
            <v>0</v>
          </cell>
          <cell r="CX150">
            <v>14.73405</v>
          </cell>
          <cell r="CY150">
            <v>14.73405</v>
          </cell>
          <cell r="CZ150">
            <v>0</v>
          </cell>
          <cell r="DA150">
            <v>0</v>
          </cell>
          <cell r="DB150">
            <v>0</v>
          </cell>
          <cell r="DE150">
            <v>14.73405</v>
          </cell>
          <cell r="DG150">
            <v>9.4628831200000008</v>
          </cell>
          <cell r="DH150">
            <v>5.0798906600000002</v>
          </cell>
          <cell r="DI150">
            <v>4.3829924599999996</v>
          </cell>
          <cell r="DJ150">
            <v>4.3829924599999996</v>
          </cell>
          <cell r="DK150">
            <v>0</v>
          </cell>
          <cell r="DL150">
            <v>0</v>
          </cell>
          <cell r="DM150">
            <v>0</v>
          </cell>
          <cell r="DN150">
            <v>5.0798906599999993</v>
          </cell>
          <cell r="DS150">
            <v>0</v>
          </cell>
          <cell r="DT150">
            <v>5.0798906599999993</v>
          </cell>
          <cell r="DU150">
            <v>0</v>
          </cell>
          <cell r="DV150">
            <v>0</v>
          </cell>
          <cell r="DW150">
            <v>0</v>
          </cell>
          <cell r="DX150" t="str">
            <v/>
          </cell>
          <cell r="DY150">
            <v>1</v>
          </cell>
          <cell r="DZ150" t="str">
            <v/>
          </cell>
          <cell r="EA150" t="str">
            <v/>
          </cell>
          <cell r="EB150" t="str">
            <v>1</v>
          </cell>
          <cell r="EC150">
            <v>5.0798906600000002</v>
          </cell>
          <cell r="ED150">
            <v>5.0798906600000002</v>
          </cell>
          <cell r="EE150">
            <v>0</v>
          </cell>
          <cell r="EF150">
            <v>0</v>
          </cell>
          <cell r="EG150">
            <v>0</v>
          </cell>
          <cell r="EH150">
            <v>0</v>
          </cell>
          <cell r="EI150">
            <v>0</v>
          </cell>
          <cell r="EJ150">
            <v>0</v>
          </cell>
          <cell r="EK150">
            <v>0</v>
          </cell>
          <cell r="EL150">
            <v>0</v>
          </cell>
          <cell r="EM150">
            <v>5.0798906600000002</v>
          </cell>
          <cell r="EN150">
            <v>5.0798906600000002</v>
          </cell>
          <cell r="EO150">
            <v>0</v>
          </cell>
          <cell r="EP150">
            <v>0</v>
          </cell>
          <cell r="EQ150">
            <v>0</v>
          </cell>
          <cell r="ER150">
            <v>0</v>
          </cell>
          <cell r="ES150">
            <v>0</v>
          </cell>
          <cell r="ET150">
            <v>0</v>
          </cell>
          <cell r="EU150">
            <v>0</v>
          </cell>
          <cell r="EV150">
            <v>0</v>
          </cell>
          <cell r="EW150">
            <v>0</v>
          </cell>
          <cell r="EX150">
            <v>0</v>
          </cell>
          <cell r="EY150">
            <v>0</v>
          </cell>
          <cell r="EZ150">
            <v>0</v>
          </cell>
          <cell r="FA150">
            <v>0</v>
          </cell>
          <cell r="FB150">
            <v>0</v>
          </cell>
          <cell r="FC150">
            <v>0</v>
          </cell>
          <cell r="FD150">
            <v>0</v>
          </cell>
          <cell r="FE150">
            <v>0</v>
          </cell>
          <cell r="FF150">
            <v>0</v>
          </cell>
          <cell r="FG150" t="str">
            <v/>
          </cell>
          <cell r="FH150">
            <v>1</v>
          </cell>
          <cell r="FI150" t="str">
            <v/>
          </cell>
          <cell r="FJ150" t="str">
            <v/>
          </cell>
          <cell r="FK150" t="str">
            <v>1</v>
          </cell>
          <cell r="FN150">
            <v>14.73405</v>
          </cell>
          <cell r="FO150">
            <v>0</v>
          </cell>
          <cell r="FP150">
            <v>0</v>
          </cell>
          <cell r="FQ150">
            <v>0</v>
          </cell>
          <cell r="FR150">
            <v>0</v>
          </cell>
          <cell r="FS150">
            <v>0</v>
          </cell>
          <cell r="FT150">
            <v>0</v>
          </cell>
          <cell r="FU150">
            <v>0</v>
          </cell>
          <cell r="FV150">
            <v>1</v>
          </cell>
          <cell r="FW150">
            <v>0</v>
          </cell>
          <cell r="FX150">
            <v>1</v>
          </cell>
          <cell r="FZ150">
            <v>0</v>
          </cell>
          <cell r="GA150">
            <v>0</v>
          </cell>
          <cell r="GB150">
            <v>0</v>
          </cell>
          <cell r="GC150">
            <v>0</v>
          </cell>
          <cell r="GD150">
            <v>0</v>
          </cell>
          <cell r="GE150">
            <v>0</v>
          </cell>
          <cell r="GF150">
            <v>0</v>
          </cell>
          <cell r="GG150">
            <v>0</v>
          </cell>
          <cell r="GH150">
            <v>0</v>
          </cell>
          <cell r="GI150">
            <v>0</v>
          </cell>
          <cell r="GJ150">
            <v>0</v>
          </cell>
          <cell r="GK150">
            <v>0</v>
          </cell>
          <cell r="GL150">
            <v>0</v>
          </cell>
          <cell r="GM150">
            <v>0</v>
          </cell>
          <cell r="GN150">
            <v>0</v>
          </cell>
          <cell r="GO150">
            <v>0</v>
          </cell>
          <cell r="GP150">
            <v>0</v>
          </cell>
          <cell r="GQ150">
            <v>0</v>
          </cell>
          <cell r="GR150">
            <v>0</v>
          </cell>
          <cell r="GS150">
            <v>0</v>
          </cell>
          <cell r="GT150">
            <v>0</v>
          </cell>
          <cell r="GU150">
            <v>0</v>
          </cell>
          <cell r="GV150">
            <v>0</v>
          </cell>
          <cell r="GW150">
            <v>0</v>
          </cell>
          <cell r="GX150">
            <v>0</v>
          </cell>
          <cell r="GY150">
            <v>0</v>
          </cell>
          <cell r="GZ150">
            <v>0</v>
          </cell>
          <cell r="HA150">
            <v>0</v>
          </cell>
          <cell r="HB150">
            <v>0</v>
          </cell>
          <cell r="HC150">
            <v>0</v>
          </cell>
          <cell r="HD150">
            <v>0</v>
          </cell>
          <cell r="HE150">
            <v>0</v>
          </cell>
          <cell r="HF150">
            <v>0</v>
          </cell>
          <cell r="HG150">
            <v>0</v>
          </cell>
          <cell r="HH150">
            <v>0</v>
          </cell>
          <cell r="HI150">
            <v>0</v>
          </cell>
          <cell r="HJ150">
            <v>0</v>
          </cell>
          <cell r="HK150">
            <v>0</v>
          </cell>
          <cell r="HL150">
            <v>0</v>
          </cell>
          <cell r="HM150">
            <v>0</v>
          </cell>
          <cell r="HN150">
            <v>0</v>
          </cell>
          <cell r="HO150">
            <v>0</v>
          </cell>
          <cell r="HP150">
            <v>0</v>
          </cell>
          <cell r="HQ150">
            <v>0</v>
          </cell>
          <cell r="HR150">
            <v>0</v>
          </cell>
          <cell r="HS150">
            <v>0</v>
          </cell>
          <cell r="HT150">
            <v>0</v>
          </cell>
          <cell r="HU150">
            <v>0</v>
          </cell>
          <cell r="HV150">
            <v>0</v>
          </cell>
          <cell r="HW150">
            <v>0</v>
          </cell>
          <cell r="HX150">
            <v>0</v>
          </cell>
          <cell r="HY150">
            <v>0</v>
          </cell>
          <cell r="HZ150">
            <v>0</v>
          </cell>
          <cell r="IA150">
            <v>0</v>
          </cell>
          <cell r="IB150">
            <v>0</v>
          </cell>
          <cell r="IC150">
            <v>0</v>
          </cell>
          <cell r="ID150">
            <v>0</v>
          </cell>
          <cell r="IE150">
            <v>0</v>
          </cell>
          <cell r="IF150">
            <v>0</v>
          </cell>
          <cell r="IG150">
            <v>0</v>
          </cell>
          <cell r="IH150">
            <v>0</v>
          </cell>
          <cell r="II150">
            <v>0</v>
          </cell>
          <cell r="IJ150">
            <v>0</v>
          </cell>
          <cell r="IK150">
            <v>0</v>
          </cell>
          <cell r="IL150">
            <v>0</v>
          </cell>
          <cell r="IM150">
            <v>0</v>
          </cell>
          <cell r="IN150">
            <v>0</v>
          </cell>
          <cell r="IO150">
            <v>0</v>
          </cell>
          <cell r="IP150">
            <v>0</v>
          </cell>
          <cell r="IQ150">
            <v>0</v>
          </cell>
          <cell r="IR150">
            <v>0</v>
          </cell>
          <cell r="IS150">
            <v>0</v>
          </cell>
          <cell r="IT150">
            <v>0</v>
          </cell>
          <cell r="IU150">
            <v>0</v>
          </cell>
          <cell r="IV150">
            <v>0</v>
          </cell>
          <cell r="IW150">
            <v>0</v>
          </cell>
          <cell r="IX150">
            <v>0</v>
          </cell>
          <cell r="IY150">
            <v>0</v>
          </cell>
          <cell r="IZ150">
            <v>0</v>
          </cell>
          <cell r="JA150">
            <v>0</v>
          </cell>
          <cell r="JB150">
            <v>0</v>
          </cell>
          <cell r="JC150">
            <v>0</v>
          </cell>
          <cell r="JD150">
            <v>0</v>
          </cell>
          <cell r="JE150">
            <v>0</v>
          </cell>
          <cell r="JF150">
            <v>0</v>
          </cell>
          <cell r="JG150">
            <v>0</v>
          </cell>
          <cell r="JH150">
            <v>0</v>
          </cell>
          <cell r="JI150">
            <v>0</v>
          </cell>
          <cell r="JJ150">
            <v>0</v>
          </cell>
          <cell r="JK150">
            <v>0</v>
          </cell>
          <cell r="JL150">
            <v>0</v>
          </cell>
          <cell r="JM150">
            <v>0</v>
          </cell>
          <cell r="JN150">
            <v>0</v>
          </cell>
          <cell r="JO150">
            <v>0</v>
          </cell>
          <cell r="JP150">
            <v>0</v>
          </cell>
          <cell r="JQ150">
            <v>0</v>
          </cell>
          <cell r="JR150">
            <v>0</v>
          </cell>
          <cell r="JS150">
            <v>0</v>
          </cell>
          <cell r="JT150">
            <v>0</v>
          </cell>
          <cell r="JU150">
            <v>0</v>
          </cell>
          <cell r="JV150">
            <v>0</v>
          </cell>
          <cell r="JW150">
            <v>0</v>
          </cell>
          <cell r="JX150">
            <v>0</v>
          </cell>
          <cell r="JY150">
            <v>0</v>
          </cell>
          <cell r="JZ150">
            <v>0</v>
          </cell>
          <cell r="KA150">
            <v>0</v>
          </cell>
          <cell r="KB150">
            <v>0</v>
          </cell>
          <cell r="KC150">
            <v>0</v>
          </cell>
          <cell r="KD150">
            <v>0</v>
          </cell>
          <cell r="KE150">
            <v>0</v>
          </cell>
          <cell r="KF150">
            <v>0</v>
          </cell>
          <cell r="KG150">
            <v>0</v>
          </cell>
          <cell r="KH150">
            <v>0</v>
          </cell>
          <cell r="KI150">
            <v>0</v>
          </cell>
          <cell r="KJ150">
            <v>0</v>
          </cell>
          <cell r="KK150">
            <v>0</v>
          </cell>
          <cell r="KL150">
            <v>0</v>
          </cell>
          <cell r="KM150">
            <v>0</v>
          </cell>
          <cell r="KN150">
            <v>0</v>
          </cell>
          <cell r="KO150">
            <v>0</v>
          </cell>
          <cell r="KP150">
            <v>0</v>
          </cell>
          <cell r="KQ150">
            <v>0</v>
          </cell>
          <cell r="KR150">
            <v>0</v>
          </cell>
          <cell r="KS150">
            <v>0</v>
          </cell>
          <cell r="KT150">
            <v>0</v>
          </cell>
          <cell r="KU150">
            <v>0</v>
          </cell>
          <cell r="KV150">
            <v>0</v>
          </cell>
          <cell r="KW150">
            <v>0</v>
          </cell>
          <cell r="KX150">
            <v>0</v>
          </cell>
          <cell r="KY150">
            <v>0</v>
          </cell>
          <cell r="KZ150">
            <v>0</v>
          </cell>
          <cell r="LA150">
            <v>0</v>
          </cell>
          <cell r="LB150">
            <v>0</v>
          </cell>
          <cell r="LC150">
            <v>0</v>
          </cell>
          <cell r="LD150">
            <v>0</v>
          </cell>
          <cell r="LE150">
            <v>0</v>
          </cell>
          <cell r="LF150">
            <v>0</v>
          </cell>
          <cell r="LG150">
            <v>0</v>
          </cell>
          <cell r="LH150">
            <v>0</v>
          </cell>
          <cell r="LI150">
            <v>0</v>
          </cell>
          <cell r="LJ150">
            <v>0</v>
          </cell>
          <cell r="LK150">
            <v>0</v>
          </cell>
          <cell r="LL150">
            <v>0</v>
          </cell>
          <cell r="LQ150">
            <v>0</v>
          </cell>
          <cell r="LR150">
            <v>0</v>
          </cell>
          <cell r="LS150">
            <v>0</v>
          </cell>
          <cell r="LT150">
            <v>0</v>
          </cell>
          <cell r="LU150">
            <v>0</v>
          </cell>
          <cell r="LX150">
            <v>0</v>
          </cell>
          <cell r="LY150">
            <v>0</v>
          </cell>
          <cell r="LZ150">
            <v>0</v>
          </cell>
          <cell r="MA150">
            <v>0</v>
          </cell>
          <cell r="MB150">
            <v>0</v>
          </cell>
          <cell r="MC150">
            <v>0</v>
          </cell>
          <cell r="MD150">
            <v>0</v>
          </cell>
          <cell r="ME150">
            <v>0</v>
          </cell>
          <cell r="MF150">
            <v>0</v>
          </cell>
          <cell r="MG150">
            <v>0</v>
          </cell>
          <cell r="MH150">
            <v>0</v>
          </cell>
          <cell r="MI150">
            <v>0</v>
          </cell>
          <cell r="MJ150">
            <v>0</v>
          </cell>
          <cell r="MK150">
            <v>0</v>
          </cell>
          <cell r="ML150">
            <v>0</v>
          </cell>
          <cell r="MM150">
            <v>0</v>
          </cell>
          <cell r="MN150">
            <v>0</v>
          </cell>
          <cell r="MO150">
            <v>0</v>
          </cell>
          <cell r="MP150">
            <v>0</v>
          </cell>
          <cell r="MQ150">
            <v>0</v>
          </cell>
          <cell r="MR150">
            <v>0</v>
          </cell>
          <cell r="MS150">
            <v>0</v>
          </cell>
          <cell r="MT150">
            <v>0</v>
          </cell>
          <cell r="MU150">
            <v>0</v>
          </cell>
          <cell r="MV150">
            <v>0</v>
          </cell>
          <cell r="MW150">
            <v>0</v>
          </cell>
          <cell r="MX150">
            <v>0</v>
          </cell>
          <cell r="MY150">
            <v>0</v>
          </cell>
          <cell r="MZ150">
            <v>0</v>
          </cell>
          <cell r="NA150">
            <v>0</v>
          </cell>
          <cell r="NB150">
            <v>0</v>
          </cell>
          <cell r="NC150">
            <v>0</v>
          </cell>
          <cell r="ND150">
            <v>0</v>
          </cell>
          <cell r="NE150">
            <v>0</v>
          </cell>
          <cell r="NF150">
            <v>0</v>
          </cell>
          <cell r="NG150">
            <v>0</v>
          </cell>
          <cell r="NH150">
            <v>0</v>
          </cell>
          <cell r="NI150">
            <v>0</v>
          </cell>
          <cell r="NJ150">
            <v>0</v>
          </cell>
          <cell r="NK150">
            <v>0</v>
          </cell>
          <cell r="NL150">
            <v>0</v>
          </cell>
          <cell r="NM150">
            <v>0</v>
          </cell>
          <cell r="NN150">
            <v>0</v>
          </cell>
          <cell r="NO150">
            <v>0</v>
          </cell>
          <cell r="NP150">
            <v>0</v>
          </cell>
          <cell r="NQ150">
            <v>0</v>
          </cell>
          <cell r="NR150">
            <v>0</v>
          </cell>
          <cell r="NS150">
            <v>0</v>
          </cell>
          <cell r="NT150">
            <v>0</v>
          </cell>
          <cell r="NU150">
            <v>0</v>
          </cell>
          <cell r="NV150">
            <v>0</v>
          </cell>
          <cell r="NW150">
            <v>0</v>
          </cell>
          <cell r="NX150">
            <v>0</v>
          </cell>
          <cell r="NY150">
            <v>0</v>
          </cell>
          <cell r="NZ150">
            <v>0</v>
          </cell>
          <cell r="OA150">
            <v>0</v>
          </cell>
          <cell r="OB150">
            <v>0</v>
          </cell>
          <cell r="OC150">
            <v>0</v>
          </cell>
          <cell r="OD150">
            <v>0</v>
          </cell>
          <cell r="OE150">
            <v>0</v>
          </cell>
          <cell r="OF150">
            <v>0</v>
          </cell>
          <cell r="OG150">
            <v>0</v>
          </cell>
          <cell r="OH150">
            <v>0</v>
          </cell>
          <cell r="OI150">
            <v>0</v>
          </cell>
          <cell r="OJ150">
            <v>0</v>
          </cell>
          <cell r="OL150">
            <v>2020</v>
          </cell>
          <cell r="OM150" t="str">
            <v>нд</v>
          </cell>
          <cell r="ON150">
            <v>2023</v>
          </cell>
          <cell r="OO150" t="str">
            <v>нд</v>
          </cell>
          <cell r="OP150" t="str">
            <v>п</v>
          </cell>
          <cell r="OT150">
            <v>17.680860003999999</v>
          </cell>
        </row>
        <row r="151">
          <cell r="D151" t="str">
            <v>K_Che350</v>
          </cell>
          <cell r="E151">
            <v>9.6900000079999984</v>
          </cell>
          <cell r="H151">
            <v>9.6900000100000003</v>
          </cell>
          <cell r="J151">
            <v>9.3100420979999985</v>
          </cell>
          <cell r="K151">
            <v>6.5265991279999982</v>
          </cell>
          <cell r="L151">
            <v>2.7834429700000003</v>
          </cell>
          <cell r="M151">
            <v>0</v>
          </cell>
          <cell r="N151">
            <v>0</v>
          </cell>
          <cell r="O151">
            <v>0</v>
          </cell>
          <cell r="P151">
            <v>0</v>
          </cell>
          <cell r="Q151">
            <v>2.7834429700000003</v>
          </cell>
          <cell r="R151">
            <v>6.5265991279999982</v>
          </cell>
          <cell r="S151">
            <v>0</v>
          </cell>
          <cell r="T151">
            <v>0</v>
          </cell>
          <cell r="U151">
            <v>0</v>
          </cell>
          <cell r="V151">
            <v>0</v>
          </cell>
          <cell r="W151">
            <v>6.5265991279999982</v>
          </cell>
          <cell r="X151">
            <v>0</v>
          </cell>
          <cell r="Y151">
            <v>0</v>
          </cell>
          <cell r="Z151">
            <v>0</v>
          </cell>
          <cell r="AA151">
            <v>0</v>
          </cell>
          <cell r="AB151">
            <v>0</v>
          </cell>
          <cell r="AC151">
            <v>0</v>
          </cell>
          <cell r="AD151">
            <v>6.5265991279999982</v>
          </cell>
          <cell r="AE151">
            <v>0</v>
          </cell>
          <cell r="AF151">
            <v>0</v>
          </cell>
          <cell r="AG151">
            <v>0</v>
          </cell>
          <cell r="AH151">
            <v>0</v>
          </cell>
          <cell r="AI151">
            <v>6.5265991279999982</v>
          </cell>
          <cell r="AJ151">
            <v>0</v>
          </cell>
          <cell r="AK151">
            <v>0</v>
          </cell>
          <cell r="AL151">
            <v>0</v>
          </cell>
          <cell r="AM151">
            <v>0</v>
          </cell>
          <cell r="AN151">
            <v>0</v>
          </cell>
          <cell r="AO151">
            <v>0</v>
          </cell>
          <cell r="AP151">
            <v>0</v>
          </cell>
          <cell r="AQ151">
            <v>0</v>
          </cell>
          <cell r="AR151">
            <v>0</v>
          </cell>
          <cell r="AS151">
            <v>0</v>
          </cell>
          <cell r="AT151">
            <v>0</v>
          </cell>
          <cell r="AU151">
            <v>0</v>
          </cell>
          <cell r="AV151">
            <v>0</v>
          </cell>
          <cell r="AW151">
            <v>0</v>
          </cell>
          <cell r="AX151">
            <v>0</v>
          </cell>
          <cell r="AY151">
            <v>0</v>
          </cell>
          <cell r="AZ151">
            <v>0</v>
          </cell>
          <cell r="BA151">
            <v>0</v>
          </cell>
          <cell r="BB151" t="str">
            <v/>
          </cell>
          <cell r="BC151" t="str">
            <v/>
          </cell>
          <cell r="BD151" t="str">
            <v/>
          </cell>
          <cell r="BE151" t="str">
            <v/>
          </cell>
          <cell r="BF151">
            <v>0</v>
          </cell>
          <cell r="BG151">
            <v>6.5265991300000001</v>
          </cell>
          <cell r="BH151">
            <v>0</v>
          </cell>
          <cell r="BI151">
            <v>0</v>
          </cell>
          <cell r="BJ151">
            <v>0</v>
          </cell>
          <cell r="BK151">
            <v>0</v>
          </cell>
          <cell r="BL151">
            <v>6.5265991300000001</v>
          </cell>
          <cell r="BM151">
            <v>0</v>
          </cell>
          <cell r="BN151">
            <v>0</v>
          </cell>
          <cell r="BO151">
            <v>0</v>
          </cell>
          <cell r="BP151">
            <v>0</v>
          </cell>
          <cell r="BQ151">
            <v>0</v>
          </cell>
          <cell r="BR151">
            <v>0</v>
          </cell>
          <cell r="BS151">
            <v>6.5265991300000001</v>
          </cell>
          <cell r="BT151">
            <v>0</v>
          </cell>
          <cell r="BU151">
            <v>0</v>
          </cell>
          <cell r="BV151">
            <v>0</v>
          </cell>
          <cell r="BW151">
            <v>0</v>
          </cell>
          <cell r="BX151">
            <v>6.5265991300000001</v>
          </cell>
          <cell r="BY151">
            <v>0</v>
          </cell>
          <cell r="BZ151">
            <v>0</v>
          </cell>
          <cell r="CA151">
            <v>0</v>
          </cell>
          <cell r="CB151">
            <v>0</v>
          </cell>
          <cell r="CC151">
            <v>0</v>
          </cell>
          <cell r="CD151">
            <v>0</v>
          </cell>
          <cell r="CE151">
            <v>0</v>
          </cell>
          <cell r="CF151">
            <v>0</v>
          </cell>
          <cell r="CG151">
            <v>0</v>
          </cell>
          <cell r="CH151">
            <v>0</v>
          </cell>
          <cell r="CI151">
            <v>0</v>
          </cell>
          <cell r="CJ151">
            <v>0</v>
          </cell>
          <cell r="CK151">
            <v>0</v>
          </cell>
          <cell r="CL151">
            <v>0</v>
          </cell>
          <cell r="CM151">
            <v>0</v>
          </cell>
          <cell r="CN151">
            <v>0</v>
          </cell>
          <cell r="CO151">
            <v>0</v>
          </cell>
          <cell r="CP151">
            <v>0</v>
          </cell>
          <cell r="CQ151" t="str">
            <v/>
          </cell>
          <cell r="CR151" t="str">
            <v/>
          </cell>
          <cell r="CS151" t="str">
            <v/>
          </cell>
          <cell r="CT151" t="str">
            <v/>
          </cell>
          <cell r="CU151">
            <v>0</v>
          </cell>
          <cell r="CX151">
            <v>8.0749999999999993</v>
          </cell>
          <cell r="CY151">
            <v>8.0749999999999993</v>
          </cell>
          <cell r="CZ151">
            <v>0</v>
          </cell>
          <cell r="DA151">
            <v>0</v>
          </cell>
          <cell r="DB151">
            <v>0</v>
          </cell>
          <cell r="DE151">
            <v>8.0749999999999993</v>
          </cell>
          <cell r="DG151">
            <v>5.4127833899999995</v>
          </cell>
          <cell r="DH151">
            <v>4.0193578699999994</v>
          </cell>
          <cell r="DI151">
            <v>1.3934255199999999</v>
          </cell>
          <cell r="DJ151">
            <v>1.3934255199999999</v>
          </cell>
          <cell r="DK151">
            <v>0</v>
          </cell>
          <cell r="DL151">
            <v>0</v>
          </cell>
          <cell r="DM151">
            <v>0</v>
          </cell>
          <cell r="DN151">
            <v>4.0193578699999994</v>
          </cell>
          <cell r="DS151">
            <v>0</v>
          </cell>
          <cell r="DT151">
            <v>4.0193578699999994</v>
          </cell>
          <cell r="DU151">
            <v>0</v>
          </cell>
          <cell r="DV151">
            <v>0</v>
          </cell>
          <cell r="DW151">
            <v>0</v>
          </cell>
          <cell r="DX151" t="str">
            <v/>
          </cell>
          <cell r="DY151">
            <v>1</v>
          </cell>
          <cell r="DZ151" t="str">
            <v/>
          </cell>
          <cell r="EA151" t="str">
            <v/>
          </cell>
          <cell r="EB151" t="str">
            <v>1</v>
          </cell>
          <cell r="EC151">
            <v>4.0193578700000003</v>
          </cell>
          <cell r="ED151">
            <v>4.0193578700000003</v>
          </cell>
          <cell r="EE151">
            <v>0</v>
          </cell>
          <cell r="EF151">
            <v>0</v>
          </cell>
          <cell r="EG151">
            <v>0</v>
          </cell>
          <cell r="EH151">
            <v>0</v>
          </cell>
          <cell r="EI151">
            <v>0</v>
          </cell>
          <cell r="EJ151">
            <v>0</v>
          </cell>
          <cell r="EK151">
            <v>0</v>
          </cell>
          <cell r="EL151">
            <v>0</v>
          </cell>
          <cell r="EM151">
            <v>4.0193578700000003</v>
          </cell>
          <cell r="EN151">
            <v>4.0193578700000003</v>
          </cell>
          <cell r="EO151">
            <v>0</v>
          </cell>
          <cell r="EP151">
            <v>0</v>
          </cell>
          <cell r="EQ151">
            <v>0</v>
          </cell>
          <cell r="ER151">
            <v>0</v>
          </cell>
          <cell r="ES151">
            <v>0</v>
          </cell>
          <cell r="ET151">
            <v>0</v>
          </cell>
          <cell r="EU151">
            <v>0</v>
          </cell>
          <cell r="EV151">
            <v>0</v>
          </cell>
          <cell r="EW151">
            <v>0</v>
          </cell>
          <cell r="EX151">
            <v>0</v>
          </cell>
          <cell r="EY151">
            <v>0</v>
          </cell>
          <cell r="EZ151">
            <v>0</v>
          </cell>
          <cell r="FA151">
            <v>0</v>
          </cell>
          <cell r="FB151">
            <v>0</v>
          </cell>
          <cell r="FC151">
            <v>0</v>
          </cell>
          <cell r="FD151">
            <v>0</v>
          </cell>
          <cell r="FE151">
            <v>0</v>
          </cell>
          <cell r="FF151">
            <v>0</v>
          </cell>
          <cell r="FG151" t="str">
            <v/>
          </cell>
          <cell r="FH151">
            <v>1</v>
          </cell>
          <cell r="FI151" t="str">
            <v/>
          </cell>
          <cell r="FJ151" t="str">
            <v/>
          </cell>
          <cell r="FK151" t="str">
            <v>1</v>
          </cell>
          <cell r="FN151">
            <v>8.0749999999999993</v>
          </cell>
          <cell r="FO151">
            <v>0</v>
          </cell>
          <cell r="FP151">
            <v>0</v>
          </cell>
          <cell r="FQ151">
            <v>0</v>
          </cell>
          <cell r="FR151">
            <v>0</v>
          </cell>
          <cell r="FS151">
            <v>0</v>
          </cell>
          <cell r="FT151">
            <v>0</v>
          </cell>
          <cell r="FU151">
            <v>0</v>
          </cell>
          <cell r="FV151">
            <v>1</v>
          </cell>
          <cell r="FW151">
            <v>0</v>
          </cell>
          <cell r="FX151">
            <v>1</v>
          </cell>
          <cell r="FZ151">
            <v>0</v>
          </cell>
          <cell r="GA151">
            <v>0</v>
          </cell>
          <cell r="GB151">
            <v>0</v>
          </cell>
          <cell r="GC151">
            <v>0</v>
          </cell>
          <cell r="GD151">
            <v>0</v>
          </cell>
          <cell r="GE151">
            <v>0</v>
          </cell>
          <cell r="GF151">
            <v>0</v>
          </cell>
          <cell r="GG151">
            <v>0</v>
          </cell>
          <cell r="GH151">
            <v>0</v>
          </cell>
          <cell r="GI151">
            <v>0</v>
          </cell>
          <cell r="GJ151">
            <v>0</v>
          </cell>
          <cell r="GK151">
            <v>0</v>
          </cell>
          <cell r="GL151">
            <v>0</v>
          </cell>
          <cell r="GM151">
            <v>0</v>
          </cell>
          <cell r="GN151">
            <v>0</v>
          </cell>
          <cell r="GO151">
            <v>0</v>
          </cell>
          <cell r="GP151">
            <v>0</v>
          </cell>
          <cell r="GQ151">
            <v>0</v>
          </cell>
          <cell r="GR151">
            <v>0</v>
          </cell>
          <cell r="GS151">
            <v>0</v>
          </cell>
          <cell r="GT151">
            <v>0</v>
          </cell>
          <cell r="GU151">
            <v>0</v>
          </cell>
          <cell r="GV151">
            <v>0</v>
          </cell>
          <cell r="GW151">
            <v>0</v>
          </cell>
          <cell r="GX151">
            <v>0</v>
          </cell>
          <cell r="GY151">
            <v>0</v>
          </cell>
          <cell r="GZ151">
            <v>0</v>
          </cell>
          <cell r="HA151">
            <v>0</v>
          </cell>
          <cell r="HB151">
            <v>0</v>
          </cell>
          <cell r="HC151">
            <v>0</v>
          </cell>
          <cell r="HD151">
            <v>0</v>
          </cell>
          <cell r="HE151">
            <v>0</v>
          </cell>
          <cell r="HF151">
            <v>0</v>
          </cell>
          <cell r="HG151">
            <v>0</v>
          </cell>
          <cell r="HH151">
            <v>0</v>
          </cell>
          <cell r="HI151">
            <v>0</v>
          </cell>
          <cell r="HJ151">
            <v>0</v>
          </cell>
          <cell r="HK151">
            <v>0</v>
          </cell>
          <cell r="HL151">
            <v>0</v>
          </cell>
          <cell r="HM151">
            <v>0</v>
          </cell>
          <cell r="HN151">
            <v>0</v>
          </cell>
          <cell r="HO151">
            <v>0</v>
          </cell>
          <cell r="HP151">
            <v>0</v>
          </cell>
          <cell r="HQ151">
            <v>0</v>
          </cell>
          <cell r="HR151">
            <v>0</v>
          </cell>
          <cell r="HS151">
            <v>0</v>
          </cell>
          <cell r="HT151">
            <v>0</v>
          </cell>
          <cell r="HU151">
            <v>0</v>
          </cell>
          <cell r="HV151">
            <v>0</v>
          </cell>
          <cell r="HW151">
            <v>0</v>
          </cell>
          <cell r="HX151">
            <v>0</v>
          </cell>
          <cell r="HY151">
            <v>0</v>
          </cell>
          <cell r="HZ151">
            <v>0</v>
          </cell>
          <cell r="IA151">
            <v>0</v>
          </cell>
          <cell r="IB151">
            <v>0</v>
          </cell>
          <cell r="IC151">
            <v>0</v>
          </cell>
          <cell r="ID151">
            <v>0</v>
          </cell>
          <cell r="IE151">
            <v>0</v>
          </cell>
          <cell r="IF151">
            <v>0</v>
          </cell>
          <cell r="IG151">
            <v>0</v>
          </cell>
          <cell r="IH151">
            <v>0</v>
          </cell>
          <cell r="II151">
            <v>0</v>
          </cell>
          <cell r="IJ151">
            <v>0</v>
          </cell>
          <cell r="IK151">
            <v>0</v>
          </cell>
          <cell r="IL151">
            <v>0</v>
          </cell>
          <cell r="IM151">
            <v>0</v>
          </cell>
          <cell r="IN151">
            <v>0</v>
          </cell>
          <cell r="IO151">
            <v>0</v>
          </cell>
          <cell r="IP151">
            <v>0</v>
          </cell>
          <cell r="IQ151">
            <v>0</v>
          </cell>
          <cell r="IR151">
            <v>0</v>
          </cell>
          <cell r="IS151">
            <v>0</v>
          </cell>
          <cell r="IT151">
            <v>0</v>
          </cell>
          <cell r="IU151">
            <v>0</v>
          </cell>
          <cell r="IV151">
            <v>0</v>
          </cell>
          <cell r="IW151">
            <v>0</v>
          </cell>
          <cell r="IX151">
            <v>0</v>
          </cell>
          <cell r="IY151">
            <v>0</v>
          </cell>
          <cell r="IZ151">
            <v>0</v>
          </cell>
          <cell r="JA151">
            <v>0</v>
          </cell>
          <cell r="JB151">
            <v>0</v>
          </cell>
          <cell r="JC151">
            <v>0</v>
          </cell>
          <cell r="JD151">
            <v>0</v>
          </cell>
          <cell r="JE151">
            <v>0</v>
          </cell>
          <cell r="JF151">
            <v>0</v>
          </cell>
          <cell r="JG151">
            <v>0</v>
          </cell>
          <cell r="JH151">
            <v>0</v>
          </cell>
          <cell r="JI151">
            <v>0</v>
          </cell>
          <cell r="JJ151">
            <v>0</v>
          </cell>
          <cell r="JK151">
            <v>0</v>
          </cell>
          <cell r="JL151">
            <v>0</v>
          </cell>
          <cell r="JM151">
            <v>0</v>
          </cell>
          <cell r="JN151">
            <v>0</v>
          </cell>
          <cell r="JO151">
            <v>0</v>
          </cell>
          <cell r="JP151">
            <v>0</v>
          </cell>
          <cell r="JQ151">
            <v>0</v>
          </cell>
          <cell r="JR151">
            <v>0</v>
          </cell>
          <cell r="JS151">
            <v>0</v>
          </cell>
          <cell r="JT151">
            <v>0</v>
          </cell>
          <cell r="JU151">
            <v>0</v>
          </cell>
          <cell r="JV151">
            <v>0</v>
          </cell>
          <cell r="JW151">
            <v>0</v>
          </cell>
          <cell r="JX151">
            <v>0</v>
          </cell>
          <cell r="JY151">
            <v>0</v>
          </cell>
          <cell r="JZ151">
            <v>0</v>
          </cell>
          <cell r="KA151">
            <v>0</v>
          </cell>
          <cell r="KB151">
            <v>0</v>
          </cell>
          <cell r="KC151">
            <v>0</v>
          </cell>
          <cell r="KD151">
            <v>0</v>
          </cell>
          <cell r="KE151">
            <v>0</v>
          </cell>
          <cell r="KF151">
            <v>0</v>
          </cell>
          <cell r="KG151">
            <v>0</v>
          </cell>
          <cell r="KH151">
            <v>0</v>
          </cell>
          <cell r="KI151">
            <v>0</v>
          </cell>
          <cell r="KJ151">
            <v>0</v>
          </cell>
          <cell r="KK151">
            <v>0</v>
          </cell>
          <cell r="KL151">
            <v>0</v>
          </cell>
          <cell r="KM151">
            <v>0</v>
          </cell>
          <cell r="KN151">
            <v>0</v>
          </cell>
          <cell r="KO151">
            <v>0</v>
          </cell>
          <cell r="KP151">
            <v>0</v>
          </cell>
          <cell r="KQ151">
            <v>0</v>
          </cell>
          <cell r="KR151">
            <v>0</v>
          </cell>
          <cell r="KS151">
            <v>0</v>
          </cell>
          <cell r="KT151">
            <v>0</v>
          </cell>
          <cell r="KU151">
            <v>0</v>
          </cell>
          <cell r="KV151">
            <v>0</v>
          </cell>
          <cell r="KW151">
            <v>0</v>
          </cell>
          <cell r="KX151">
            <v>0</v>
          </cell>
          <cell r="KY151">
            <v>0</v>
          </cell>
          <cell r="KZ151">
            <v>0</v>
          </cell>
          <cell r="LA151">
            <v>0</v>
          </cell>
          <cell r="LB151">
            <v>0</v>
          </cell>
          <cell r="LC151">
            <v>0</v>
          </cell>
          <cell r="LD151">
            <v>0</v>
          </cell>
          <cell r="LE151">
            <v>0</v>
          </cell>
          <cell r="LF151">
            <v>0</v>
          </cell>
          <cell r="LG151">
            <v>0</v>
          </cell>
          <cell r="LH151">
            <v>0</v>
          </cell>
          <cell r="LI151">
            <v>0</v>
          </cell>
          <cell r="LJ151">
            <v>0</v>
          </cell>
          <cell r="LK151">
            <v>0</v>
          </cell>
          <cell r="LL151">
            <v>0</v>
          </cell>
          <cell r="LQ151">
            <v>0</v>
          </cell>
          <cell r="LR151">
            <v>0</v>
          </cell>
          <cell r="LS151">
            <v>0</v>
          </cell>
          <cell r="LT151">
            <v>0</v>
          </cell>
          <cell r="LU151">
            <v>0</v>
          </cell>
          <cell r="LX151">
            <v>0</v>
          </cell>
          <cell r="LY151">
            <v>0</v>
          </cell>
          <cell r="LZ151">
            <v>0</v>
          </cell>
          <cell r="MA151">
            <v>0</v>
          </cell>
          <cell r="MB151">
            <v>0</v>
          </cell>
          <cell r="MC151">
            <v>0</v>
          </cell>
          <cell r="MD151">
            <v>0</v>
          </cell>
          <cell r="ME151">
            <v>0</v>
          </cell>
          <cell r="MF151">
            <v>0</v>
          </cell>
          <cell r="MG151">
            <v>0</v>
          </cell>
          <cell r="MH151">
            <v>0</v>
          </cell>
          <cell r="MI151">
            <v>0</v>
          </cell>
          <cell r="MJ151">
            <v>0</v>
          </cell>
          <cell r="MK151">
            <v>0</v>
          </cell>
          <cell r="ML151">
            <v>0</v>
          </cell>
          <cell r="MM151">
            <v>0</v>
          </cell>
          <cell r="MN151">
            <v>0</v>
          </cell>
          <cell r="MO151">
            <v>0</v>
          </cell>
          <cell r="MP151">
            <v>0</v>
          </cell>
          <cell r="MQ151">
            <v>0</v>
          </cell>
          <cell r="MR151">
            <v>0</v>
          </cell>
          <cell r="MS151">
            <v>0</v>
          </cell>
          <cell r="MT151">
            <v>0</v>
          </cell>
          <cell r="MU151">
            <v>0</v>
          </cell>
          <cell r="MV151">
            <v>0</v>
          </cell>
          <cell r="MW151">
            <v>0</v>
          </cell>
          <cell r="MX151">
            <v>0</v>
          </cell>
          <cell r="MY151">
            <v>0</v>
          </cell>
          <cell r="MZ151">
            <v>0</v>
          </cell>
          <cell r="NA151">
            <v>0</v>
          </cell>
          <cell r="NB151">
            <v>0</v>
          </cell>
          <cell r="NC151">
            <v>0</v>
          </cell>
          <cell r="ND151">
            <v>0</v>
          </cell>
          <cell r="NE151">
            <v>0</v>
          </cell>
          <cell r="NF151">
            <v>0</v>
          </cell>
          <cell r="NG151">
            <v>0</v>
          </cell>
          <cell r="NH151">
            <v>0</v>
          </cell>
          <cell r="NI151">
            <v>0</v>
          </cell>
          <cell r="NJ151">
            <v>0</v>
          </cell>
          <cell r="NK151">
            <v>0</v>
          </cell>
          <cell r="NL151">
            <v>0</v>
          </cell>
          <cell r="NM151">
            <v>0</v>
          </cell>
          <cell r="NN151">
            <v>0</v>
          </cell>
          <cell r="NO151">
            <v>0</v>
          </cell>
          <cell r="NP151">
            <v>0</v>
          </cell>
          <cell r="NQ151">
            <v>0</v>
          </cell>
          <cell r="NR151">
            <v>0</v>
          </cell>
          <cell r="NS151">
            <v>0</v>
          </cell>
          <cell r="NT151">
            <v>0</v>
          </cell>
          <cell r="NU151">
            <v>0</v>
          </cell>
          <cell r="NV151">
            <v>0</v>
          </cell>
          <cell r="NW151">
            <v>0</v>
          </cell>
          <cell r="NX151">
            <v>0</v>
          </cell>
          <cell r="NY151">
            <v>0</v>
          </cell>
          <cell r="NZ151">
            <v>0</v>
          </cell>
          <cell r="OA151">
            <v>0</v>
          </cell>
          <cell r="OB151">
            <v>0</v>
          </cell>
          <cell r="OC151">
            <v>0</v>
          </cell>
          <cell r="OD151">
            <v>0</v>
          </cell>
          <cell r="OE151">
            <v>0</v>
          </cell>
          <cell r="OF151">
            <v>0</v>
          </cell>
          <cell r="OG151">
            <v>0</v>
          </cell>
          <cell r="OH151">
            <v>0</v>
          </cell>
          <cell r="OI151">
            <v>0</v>
          </cell>
          <cell r="OJ151">
            <v>0</v>
          </cell>
          <cell r="OL151">
            <v>2020</v>
          </cell>
          <cell r="OM151" t="str">
            <v>нд</v>
          </cell>
          <cell r="ON151">
            <v>2023</v>
          </cell>
          <cell r="OO151" t="str">
            <v>нд</v>
          </cell>
          <cell r="OP151" t="str">
            <v>п</v>
          </cell>
          <cell r="OT151">
            <v>9.6900000079999984</v>
          </cell>
        </row>
        <row r="152">
          <cell r="D152" t="str">
            <v>K_Che351</v>
          </cell>
          <cell r="E152">
            <v>9.4196760079999997</v>
          </cell>
          <cell r="H152">
            <v>9.4196760099999999</v>
          </cell>
          <cell r="J152">
            <v>8.5162700579999999</v>
          </cell>
          <cell r="K152">
            <v>6.9366602679999998</v>
          </cell>
          <cell r="L152">
            <v>1.5796097900000001</v>
          </cell>
          <cell r="M152">
            <v>0</v>
          </cell>
          <cell r="N152">
            <v>0</v>
          </cell>
          <cell r="O152">
            <v>0</v>
          </cell>
          <cell r="P152">
            <v>0</v>
          </cell>
          <cell r="Q152">
            <v>1.5796097900000001</v>
          </cell>
          <cell r="R152">
            <v>6.9366602679999998</v>
          </cell>
          <cell r="S152">
            <v>0</v>
          </cell>
          <cell r="T152">
            <v>0</v>
          </cell>
          <cell r="U152">
            <v>0</v>
          </cell>
          <cell r="V152">
            <v>0</v>
          </cell>
          <cell r="W152">
            <v>6.9366602679999998</v>
          </cell>
          <cell r="X152">
            <v>0</v>
          </cell>
          <cell r="Y152">
            <v>0</v>
          </cell>
          <cell r="Z152">
            <v>0</v>
          </cell>
          <cell r="AA152">
            <v>0</v>
          </cell>
          <cell r="AB152">
            <v>0</v>
          </cell>
          <cell r="AC152">
            <v>0</v>
          </cell>
          <cell r="AD152">
            <v>6.9366602679999998</v>
          </cell>
          <cell r="AE152">
            <v>0</v>
          </cell>
          <cell r="AF152">
            <v>0</v>
          </cell>
          <cell r="AG152">
            <v>0</v>
          </cell>
          <cell r="AH152">
            <v>0</v>
          </cell>
          <cell r="AI152">
            <v>6.9366602679999998</v>
          </cell>
          <cell r="AJ152">
            <v>0</v>
          </cell>
          <cell r="AK152">
            <v>0</v>
          </cell>
          <cell r="AL152">
            <v>0</v>
          </cell>
          <cell r="AM152">
            <v>0</v>
          </cell>
          <cell r="AN152">
            <v>0</v>
          </cell>
          <cell r="AO152">
            <v>0</v>
          </cell>
          <cell r="AP152">
            <v>0</v>
          </cell>
          <cell r="AQ152">
            <v>0</v>
          </cell>
          <cell r="AR152">
            <v>0</v>
          </cell>
          <cell r="AS152">
            <v>0</v>
          </cell>
          <cell r="AT152">
            <v>0</v>
          </cell>
          <cell r="AU152">
            <v>0</v>
          </cell>
          <cell r="AV152">
            <v>0</v>
          </cell>
          <cell r="AW152">
            <v>0</v>
          </cell>
          <cell r="AX152">
            <v>0</v>
          </cell>
          <cell r="AY152">
            <v>0</v>
          </cell>
          <cell r="AZ152">
            <v>0</v>
          </cell>
          <cell r="BA152">
            <v>0</v>
          </cell>
          <cell r="BB152" t="str">
            <v/>
          </cell>
          <cell r="BC152" t="str">
            <v/>
          </cell>
          <cell r="BD152" t="str">
            <v/>
          </cell>
          <cell r="BE152" t="str">
            <v/>
          </cell>
          <cell r="BF152">
            <v>0</v>
          </cell>
          <cell r="BG152">
            <v>6.93666027</v>
          </cell>
          <cell r="BH152">
            <v>0</v>
          </cell>
          <cell r="BI152">
            <v>0</v>
          </cell>
          <cell r="BJ152">
            <v>0</v>
          </cell>
          <cell r="BK152">
            <v>0</v>
          </cell>
          <cell r="BL152">
            <v>6.93666027</v>
          </cell>
          <cell r="BM152">
            <v>0</v>
          </cell>
          <cell r="BN152">
            <v>0</v>
          </cell>
          <cell r="BO152">
            <v>0</v>
          </cell>
          <cell r="BP152">
            <v>0</v>
          </cell>
          <cell r="BQ152">
            <v>0</v>
          </cell>
          <cell r="BR152">
            <v>0</v>
          </cell>
          <cell r="BS152">
            <v>6.93666027</v>
          </cell>
          <cell r="BT152">
            <v>0</v>
          </cell>
          <cell r="BU152">
            <v>0</v>
          </cell>
          <cell r="BV152">
            <v>0</v>
          </cell>
          <cell r="BW152">
            <v>0</v>
          </cell>
          <cell r="BX152">
            <v>6.93666027</v>
          </cell>
          <cell r="BY152">
            <v>0</v>
          </cell>
          <cell r="BZ152">
            <v>0</v>
          </cell>
          <cell r="CA152">
            <v>0</v>
          </cell>
          <cell r="CB152">
            <v>0</v>
          </cell>
          <cell r="CC152">
            <v>0</v>
          </cell>
          <cell r="CD152">
            <v>0</v>
          </cell>
          <cell r="CE152">
            <v>0</v>
          </cell>
          <cell r="CF152">
            <v>0</v>
          </cell>
          <cell r="CG152">
            <v>0</v>
          </cell>
          <cell r="CH152">
            <v>0</v>
          </cell>
          <cell r="CI152">
            <v>0</v>
          </cell>
          <cell r="CJ152">
            <v>0</v>
          </cell>
          <cell r="CK152">
            <v>0</v>
          </cell>
          <cell r="CL152">
            <v>0</v>
          </cell>
          <cell r="CM152">
            <v>0</v>
          </cell>
          <cell r="CN152">
            <v>0</v>
          </cell>
          <cell r="CO152">
            <v>0</v>
          </cell>
          <cell r="CP152">
            <v>0</v>
          </cell>
          <cell r="CQ152" t="str">
            <v/>
          </cell>
          <cell r="CR152" t="str">
            <v/>
          </cell>
          <cell r="CS152" t="str">
            <v/>
          </cell>
          <cell r="CT152" t="str">
            <v/>
          </cell>
          <cell r="CU152">
            <v>0</v>
          </cell>
          <cell r="CX152">
            <v>7.8497299999999992</v>
          </cell>
          <cell r="CY152">
            <v>7.8497299999999992</v>
          </cell>
          <cell r="CZ152">
            <v>0</v>
          </cell>
          <cell r="DA152">
            <v>0</v>
          </cell>
          <cell r="DB152">
            <v>0</v>
          </cell>
          <cell r="DE152">
            <v>7.8497300000000001</v>
          </cell>
          <cell r="DG152">
            <v>6.1017979899999997</v>
          </cell>
          <cell r="DH152">
            <v>4.6663764899999993</v>
          </cell>
          <cell r="DI152">
            <v>1.4354214999999999</v>
          </cell>
          <cell r="DJ152">
            <v>1.4354214999999999</v>
          </cell>
          <cell r="DK152">
            <v>0</v>
          </cell>
          <cell r="DL152">
            <v>0</v>
          </cell>
          <cell r="DM152">
            <v>0</v>
          </cell>
          <cell r="DN152">
            <v>4.6663764899999993</v>
          </cell>
          <cell r="DS152">
            <v>0</v>
          </cell>
          <cell r="DT152">
            <v>4.6663764899999993</v>
          </cell>
          <cell r="DU152">
            <v>0</v>
          </cell>
          <cell r="DV152">
            <v>0</v>
          </cell>
          <cell r="DW152">
            <v>0</v>
          </cell>
          <cell r="DX152" t="str">
            <v/>
          </cell>
          <cell r="DY152">
            <v>1</v>
          </cell>
          <cell r="DZ152" t="str">
            <v/>
          </cell>
          <cell r="EA152" t="str">
            <v/>
          </cell>
          <cell r="EB152" t="str">
            <v>1</v>
          </cell>
          <cell r="EC152">
            <v>4.6663764900000002</v>
          </cell>
          <cell r="ED152">
            <v>4.6663764900000002</v>
          </cell>
          <cell r="EE152">
            <v>0</v>
          </cell>
          <cell r="EF152">
            <v>0</v>
          </cell>
          <cell r="EG152">
            <v>0</v>
          </cell>
          <cell r="EH152">
            <v>0</v>
          </cell>
          <cell r="EI152">
            <v>0</v>
          </cell>
          <cell r="EJ152">
            <v>0</v>
          </cell>
          <cell r="EK152">
            <v>0</v>
          </cell>
          <cell r="EL152">
            <v>0</v>
          </cell>
          <cell r="EM152">
            <v>4.6663764900000002</v>
          </cell>
          <cell r="EN152">
            <v>4.6663764900000002</v>
          </cell>
          <cell r="EO152">
            <v>0</v>
          </cell>
          <cell r="EP152">
            <v>0</v>
          </cell>
          <cell r="EQ152">
            <v>0</v>
          </cell>
          <cell r="ER152">
            <v>0</v>
          </cell>
          <cell r="ES152">
            <v>0</v>
          </cell>
          <cell r="ET152">
            <v>0</v>
          </cell>
          <cell r="EU152">
            <v>0</v>
          </cell>
          <cell r="EV152">
            <v>0</v>
          </cell>
          <cell r="EW152">
            <v>0</v>
          </cell>
          <cell r="EX152">
            <v>0</v>
          </cell>
          <cell r="EY152">
            <v>0</v>
          </cell>
          <cell r="EZ152">
            <v>0</v>
          </cell>
          <cell r="FA152">
            <v>0</v>
          </cell>
          <cell r="FB152">
            <v>0</v>
          </cell>
          <cell r="FC152">
            <v>0</v>
          </cell>
          <cell r="FD152">
            <v>0</v>
          </cell>
          <cell r="FE152">
            <v>0</v>
          </cell>
          <cell r="FF152">
            <v>0</v>
          </cell>
          <cell r="FG152" t="str">
            <v/>
          </cell>
          <cell r="FH152">
            <v>1</v>
          </cell>
          <cell r="FI152" t="str">
            <v/>
          </cell>
          <cell r="FJ152" t="str">
            <v/>
          </cell>
          <cell r="FK152" t="str">
            <v>1</v>
          </cell>
          <cell r="FN152">
            <v>7.8497299999999992</v>
          </cell>
          <cell r="FO152">
            <v>0</v>
          </cell>
          <cell r="FP152">
            <v>0</v>
          </cell>
          <cell r="FQ152">
            <v>0</v>
          </cell>
          <cell r="FR152">
            <v>0</v>
          </cell>
          <cell r="FS152">
            <v>0</v>
          </cell>
          <cell r="FT152">
            <v>0</v>
          </cell>
          <cell r="FU152">
            <v>0</v>
          </cell>
          <cell r="FV152">
            <v>1</v>
          </cell>
          <cell r="FW152">
            <v>0</v>
          </cell>
          <cell r="FX152">
            <v>1</v>
          </cell>
          <cell r="FZ152">
            <v>0</v>
          </cell>
          <cell r="GA152">
            <v>0</v>
          </cell>
          <cell r="GB152">
            <v>0</v>
          </cell>
          <cell r="GC152">
            <v>0</v>
          </cell>
          <cell r="GD152">
            <v>0</v>
          </cell>
          <cell r="GE152">
            <v>0</v>
          </cell>
          <cell r="GF152">
            <v>0</v>
          </cell>
          <cell r="GG152">
            <v>0</v>
          </cell>
          <cell r="GH152">
            <v>0</v>
          </cell>
          <cell r="GI152">
            <v>0</v>
          </cell>
          <cell r="GJ152">
            <v>0</v>
          </cell>
          <cell r="GK152">
            <v>0</v>
          </cell>
          <cell r="GL152">
            <v>0</v>
          </cell>
          <cell r="GM152">
            <v>0</v>
          </cell>
          <cell r="GN152">
            <v>0</v>
          </cell>
          <cell r="GO152">
            <v>0</v>
          </cell>
          <cell r="GP152">
            <v>0</v>
          </cell>
          <cell r="GQ152">
            <v>0</v>
          </cell>
          <cell r="GR152">
            <v>0</v>
          </cell>
          <cell r="GS152">
            <v>0</v>
          </cell>
          <cell r="GT152">
            <v>0</v>
          </cell>
          <cell r="GU152">
            <v>0</v>
          </cell>
          <cell r="GV152">
            <v>0</v>
          </cell>
          <cell r="GW152">
            <v>0</v>
          </cell>
          <cell r="GX152">
            <v>0</v>
          </cell>
          <cell r="GY152">
            <v>0</v>
          </cell>
          <cell r="GZ152">
            <v>0</v>
          </cell>
          <cell r="HA152">
            <v>0</v>
          </cell>
          <cell r="HB152">
            <v>0</v>
          </cell>
          <cell r="HC152">
            <v>0</v>
          </cell>
          <cell r="HD152">
            <v>0</v>
          </cell>
          <cell r="HE152">
            <v>0</v>
          </cell>
          <cell r="HF152">
            <v>0</v>
          </cell>
          <cell r="HG152">
            <v>0</v>
          </cell>
          <cell r="HH152">
            <v>0</v>
          </cell>
          <cell r="HI152">
            <v>0</v>
          </cell>
          <cell r="HJ152">
            <v>0</v>
          </cell>
          <cell r="HK152">
            <v>0</v>
          </cell>
          <cell r="HL152">
            <v>0</v>
          </cell>
          <cell r="HM152">
            <v>0</v>
          </cell>
          <cell r="HN152">
            <v>0</v>
          </cell>
          <cell r="HO152">
            <v>0</v>
          </cell>
          <cell r="HP152">
            <v>0</v>
          </cell>
          <cell r="HQ152">
            <v>0</v>
          </cell>
          <cell r="HR152">
            <v>0</v>
          </cell>
          <cell r="HS152">
            <v>0</v>
          </cell>
          <cell r="HT152">
            <v>0</v>
          </cell>
          <cell r="HU152">
            <v>0</v>
          </cell>
          <cell r="HV152">
            <v>0</v>
          </cell>
          <cell r="HW152">
            <v>0</v>
          </cell>
          <cell r="HX152">
            <v>0</v>
          </cell>
          <cell r="HY152">
            <v>0</v>
          </cell>
          <cell r="HZ152">
            <v>0</v>
          </cell>
          <cell r="IA152">
            <v>0</v>
          </cell>
          <cell r="IB152">
            <v>0</v>
          </cell>
          <cell r="IC152">
            <v>0</v>
          </cell>
          <cell r="ID152">
            <v>0</v>
          </cell>
          <cell r="IE152">
            <v>0</v>
          </cell>
          <cell r="IF152">
            <v>0</v>
          </cell>
          <cell r="IG152">
            <v>0</v>
          </cell>
          <cell r="IH152">
            <v>0</v>
          </cell>
          <cell r="II152">
            <v>0</v>
          </cell>
          <cell r="IJ152">
            <v>0</v>
          </cell>
          <cell r="IK152">
            <v>0</v>
          </cell>
          <cell r="IL152">
            <v>0</v>
          </cell>
          <cell r="IM152">
            <v>0</v>
          </cell>
          <cell r="IN152">
            <v>0</v>
          </cell>
          <cell r="IO152">
            <v>0</v>
          </cell>
          <cell r="IP152">
            <v>0</v>
          </cell>
          <cell r="IQ152">
            <v>0</v>
          </cell>
          <cell r="IR152">
            <v>0</v>
          </cell>
          <cell r="IS152">
            <v>0</v>
          </cell>
          <cell r="IT152">
            <v>0</v>
          </cell>
          <cell r="IU152">
            <v>0</v>
          </cell>
          <cell r="IV152">
            <v>0</v>
          </cell>
          <cell r="IW152">
            <v>0</v>
          </cell>
          <cell r="IX152">
            <v>0</v>
          </cell>
          <cell r="IY152">
            <v>0</v>
          </cell>
          <cell r="IZ152">
            <v>0</v>
          </cell>
          <cell r="JA152">
            <v>0</v>
          </cell>
          <cell r="JB152">
            <v>0</v>
          </cell>
          <cell r="JC152">
            <v>0</v>
          </cell>
          <cell r="JD152">
            <v>0</v>
          </cell>
          <cell r="JE152">
            <v>0</v>
          </cell>
          <cell r="JF152">
            <v>0</v>
          </cell>
          <cell r="JG152">
            <v>0</v>
          </cell>
          <cell r="JH152">
            <v>0</v>
          </cell>
          <cell r="JI152">
            <v>0</v>
          </cell>
          <cell r="JJ152">
            <v>0</v>
          </cell>
          <cell r="JK152">
            <v>0</v>
          </cell>
          <cell r="JL152">
            <v>0</v>
          </cell>
          <cell r="JM152">
            <v>0</v>
          </cell>
          <cell r="JN152">
            <v>0</v>
          </cell>
          <cell r="JO152">
            <v>0</v>
          </cell>
          <cell r="JP152">
            <v>0</v>
          </cell>
          <cell r="JQ152">
            <v>0</v>
          </cell>
          <cell r="JR152">
            <v>0</v>
          </cell>
          <cell r="JS152">
            <v>0</v>
          </cell>
          <cell r="JT152">
            <v>0</v>
          </cell>
          <cell r="JU152">
            <v>0</v>
          </cell>
          <cell r="JV152">
            <v>0</v>
          </cell>
          <cell r="JW152">
            <v>0</v>
          </cell>
          <cell r="JX152">
            <v>0</v>
          </cell>
          <cell r="JY152">
            <v>0</v>
          </cell>
          <cell r="JZ152">
            <v>0</v>
          </cell>
          <cell r="KA152">
            <v>0</v>
          </cell>
          <cell r="KB152">
            <v>0</v>
          </cell>
          <cell r="KC152">
            <v>0</v>
          </cell>
          <cell r="KD152">
            <v>0</v>
          </cell>
          <cell r="KE152">
            <v>0</v>
          </cell>
          <cell r="KF152">
            <v>0</v>
          </cell>
          <cell r="KG152">
            <v>0</v>
          </cell>
          <cell r="KH152">
            <v>0</v>
          </cell>
          <cell r="KI152">
            <v>0</v>
          </cell>
          <cell r="KJ152">
            <v>0</v>
          </cell>
          <cell r="KK152">
            <v>0</v>
          </cell>
          <cell r="KL152">
            <v>0</v>
          </cell>
          <cell r="KM152">
            <v>0</v>
          </cell>
          <cell r="KN152">
            <v>0</v>
          </cell>
          <cell r="KO152">
            <v>0</v>
          </cell>
          <cell r="KP152">
            <v>0</v>
          </cell>
          <cell r="KQ152">
            <v>0</v>
          </cell>
          <cell r="KR152">
            <v>0</v>
          </cell>
          <cell r="KS152">
            <v>0</v>
          </cell>
          <cell r="KT152">
            <v>0</v>
          </cell>
          <cell r="KU152">
            <v>0</v>
          </cell>
          <cell r="KV152">
            <v>0</v>
          </cell>
          <cell r="KW152">
            <v>0</v>
          </cell>
          <cell r="KX152">
            <v>0</v>
          </cell>
          <cell r="KY152">
            <v>0</v>
          </cell>
          <cell r="KZ152">
            <v>0</v>
          </cell>
          <cell r="LA152">
            <v>0</v>
          </cell>
          <cell r="LB152">
            <v>0</v>
          </cell>
          <cell r="LC152">
            <v>0</v>
          </cell>
          <cell r="LD152">
            <v>0</v>
          </cell>
          <cell r="LE152">
            <v>0</v>
          </cell>
          <cell r="LF152">
            <v>0</v>
          </cell>
          <cell r="LG152">
            <v>0</v>
          </cell>
          <cell r="LH152">
            <v>0</v>
          </cell>
          <cell r="LI152">
            <v>0</v>
          </cell>
          <cell r="LJ152">
            <v>0</v>
          </cell>
          <cell r="LK152">
            <v>0</v>
          </cell>
          <cell r="LL152">
            <v>0</v>
          </cell>
          <cell r="LQ152">
            <v>0</v>
          </cell>
          <cell r="LR152">
            <v>0</v>
          </cell>
          <cell r="LS152">
            <v>0</v>
          </cell>
          <cell r="LT152">
            <v>0</v>
          </cell>
          <cell r="LU152">
            <v>0</v>
          </cell>
          <cell r="LX152">
            <v>0</v>
          </cell>
          <cell r="LY152">
            <v>0</v>
          </cell>
          <cell r="LZ152">
            <v>0</v>
          </cell>
          <cell r="MA152">
            <v>0</v>
          </cell>
          <cell r="MB152">
            <v>0</v>
          </cell>
          <cell r="MC152">
            <v>0</v>
          </cell>
          <cell r="MD152">
            <v>0</v>
          </cell>
          <cell r="ME152">
            <v>0</v>
          </cell>
          <cell r="MF152">
            <v>0</v>
          </cell>
          <cell r="MG152">
            <v>0</v>
          </cell>
          <cell r="MH152">
            <v>0</v>
          </cell>
          <cell r="MI152">
            <v>0</v>
          </cell>
          <cell r="MJ152">
            <v>0</v>
          </cell>
          <cell r="MK152">
            <v>0</v>
          </cell>
          <cell r="ML152">
            <v>0</v>
          </cell>
          <cell r="MM152">
            <v>0</v>
          </cell>
          <cell r="MN152">
            <v>0</v>
          </cell>
          <cell r="MO152">
            <v>0</v>
          </cell>
          <cell r="MP152">
            <v>0</v>
          </cell>
          <cell r="MQ152">
            <v>0</v>
          </cell>
          <cell r="MR152">
            <v>0</v>
          </cell>
          <cell r="MS152">
            <v>0</v>
          </cell>
          <cell r="MT152">
            <v>0</v>
          </cell>
          <cell r="MU152">
            <v>0</v>
          </cell>
          <cell r="MV152">
            <v>0</v>
          </cell>
          <cell r="MW152">
            <v>0</v>
          </cell>
          <cell r="MX152">
            <v>0</v>
          </cell>
          <cell r="MY152">
            <v>0</v>
          </cell>
          <cell r="MZ152">
            <v>0</v>
          </cell>
          <cell r="NA152">
            <v>0</v>
          </cell>
          <cell r="NB152">
            <v>0</v>
          </cell>
          <cell r="NC152">
            <v>0</v>
          </cell>
          <cell r="ND152">
            <v>0</v>
          </cell>
          <cell r="NE152">
            <v>0</v>
          </cell>
          <cell r="NF152">
            <v>0</v>
          </cell>
          <cell r="NG152">
            <v>0</v>
          </cell>
          <cell r="NH152">
            <v>0</v>
          </cell>
          <cell r="NI152">
            <v>0</v>
          </cell>
          <cell r="NJ152">
            <v>0</v>
          </cell>
          <cell r="NK152">
            <v>0</v>
          </cell>
          <cell r="NL152">
            <v>0</v>
          </cell>
          <cell r="NM152">
            <v>0</v>
          </cell>
          <cell r="NN152">
            <v>0</v>
          </cell>
          <cell r="NO152">
            <v>0</v>
          </cell>
          <cell r="NP152">
            <v>0</v>
          </cell>
          <cell r="NQ152">
            <v>0</v>
          </cell>
          <cell r="NR152">
            <v>0</v>
          </cell>
          <cell r="NS152">
            <v>0</v>
          </cell>
          <cell r="NT152">
            <v>0</v>
          </cell>
          <cell r="NU152">
            <v>0</v>
          </cell>
          <cell r="NV152">
            <v>0</v>
          </cell>
          <cell r="NW152">
            <v>0</v>
          </cell>
          <cell r="NX152">
            <v>0</v>
          </cell>
          <cell r="NY152">
            <v>0</v>
          </cell>
          <cell r="NZ152">
            <v>0</v>
          </cell>
          <cell r="OA152">
            <v>0</v>
          </cell>
          <cell r="OB152">
            <v>0</v>
          </cell>
          <cell r="OC152">
            <v>0</v>
          </cell>
          <cell r="OD152">
            <v>0</v>
          </cell>
          <cell r="OE152">
            <v>0</v>
          </cell>
          <cell r="OF152">
            <v>0</v>
          </cell>
          <cell r="OG152">
            <v>0</v>
          </cell>
          <cell r="OH152">
            <v>0</v>
          </cell>
          <cell r="OI152">
            <v>0</v>
          </cell>
          <cell r="OJ152">
            <v>0</v>
          </cell>
          <cell r="OL152">
            <v>2020</v>
          </cell>
          <cell r="OM152" t="str">
            <v>нд</v>
          </cell>
          <cell r="ON152">
            <v>2023</v>
          </cell>
          <cell r="OO152" t="str">
            <v>нд</v>
          </cell>
          <cell r="OP152" t="str">
            <v>п</v>
          </cell>
          <cell r="OT152">
            <v>9.4196760079999997</v>
          </cell>
        </row>
        <row r="153">
          <cell r="D153" t="str">
            <v>K_Che352</v>
          </cell>
          <cell r="E153">
            <v>17.409996000000003</v>
          </cell>
          <cell r="H153">
            <v>17.409996</v>
          </cell>
          <cell r="J153">
            <v>15.522147390000004</v>
          </cell>
          <cell r="K153">
            <v>10.003472510000003</v>
          </cell>
          <cell r="L153">
            <v>5.5186748799999998</v>
          </cell>
          <cell r="M153">
            <v>0</v>
          </cell>
          <cell r="N153">
            <v>0</v>
          </cell>
          <cell r="O153">
            <v>0</v>
          </cell>
          <cell r="P153">
            <v>0</v>
          </cell>
          <cell r="Q153">
            <v>5.5186748799999998</v>
          </cell>
          <cell r="R153">
            <v>10.003472510000002</v>
          </cell>
          <cell r="S153">
            <v>0</v>
          </cell>
          <cell r="T153">
            <v>0</v>
          </cell>
          <cell r="U153">
            <v>0</v>
          </cell>
          <cell r="V153">
            <v>0</v>
          </cell>
          <cell r="W153">
            <v>10.003472510000002</v>
          </cell>
          <cell r="X153">
            <v>0</v>
          </cell>
          <cell r="Y153">
            <v>0</v>
          </cell>
          <cell r="Z153">
            <v>0</v>
          </cell>
          <cell r="AA153">
            <v>0</v>
          </cell>
          <cell r="AB153">
            <v>0</v>
          </cell>
          <cell r="AC153">
            <v>0</v>
          </cell>
          <cell r="AD153">
            <v>10.003472510000002</v>
          </cell>
          <cell r="AE153">
            <v>0</v>
          </cell>
          <cell r="AF153">
            <v>0</v>
          </cell>
          <cell r="AG153">
            <v>0</v>
          </cell>
          <cell r="AH153">
            <v>0</v>
          </cell>
          <cell r="AI153">
            <v>10.003472510000002</v>
          </cell>
          <cell r="AJ153">
            <v>0</v>
          </cell>
          <cell r="AK153">
            <v>0</v>
          </cell>
          <cell r="AL153">
            <v>0</v>
          </cell>
          <cell r="AM153">
            <v>0</v>
          </cell>
          <cell r="AN153">
            <v>0</v>
          </cell>
          <cell r="AO153">
            <v>0</v>
          </cell>
          <cell r="AP153">
            <v>0</v>
          </cell>
          <cell r="AQ153">
            <v>0</v>
          </cell>
          <cell r="AR153">
            <v>0</v>
          </cell>
          <cell r="AS153">
            <v>0</v>
          </cell>
          <cell r="AT153">
            <v>0</v>
          </cell>
          <cell r="AU153">
            <v>0</v>
          </cell>
          <cell r="AV153">
            <v>0</v>
          </cell>
          <cell r="AW153">
            <v>0</v>
          </cell>
          <cell r="AX153">
            <v>0</v>
          </cell>
          <cell r="AY153">
            <v>0</v>
          </cell>
          <cell r="AZ153">
            <v>0</v>
          </cell>
          <cell r="BA153">
            <v>0</v>
          </cell>
          <cell r="BB153" t="str">
            <v/>
          </cell>
          <cell r="BC153" t="str">
            <v/>
          </cell>
          <cell r="BD153" t="str">
            <v/>
          </cell>
          <cell r="BE153" t="str">
            <v/>
          </cell>
          <cell r="BF153">
            <v>0</v>
          </cell>
          <cell r="BG153">
            <v>10.00347251</v>
          </cell>
          <cell r="BH153">
            <v>0</v>
          </cell>
          <cell r="BI153">
            <v>0</v>
          </cell>
          <cell r="BJ153">
            <v>0</v>
          </cell>
          <cell r="BK153">
            <v>0</v>
          </cell>
          <cell r="BL153">
            <v>10.00347251</v>
          </cell>
          <cell r="BM153">
            <v>0</v>
          </cell>
          <cell r="BN153">
            <v>0</v>
          </cell>
          <cell r="BO153">
            <v>0</v>
          </cell>
          <cell r="BP153">
            <v>0</v>
          </cell>
          <cell r="BQ153">
            <v>0</v>
          </cell>
          <cell r="BR153">
            <v>0</v>
          </cell>
          <cell r="BS153">
            <v>10.00347251</v>
          </cell>
          <cell r="BT153">
            <v>0</v>
          </cell>
          <cell r="BU153">
            <v>0</v>
          </cell>
          <cell r="BV153">
            <v>0</v>
          </cell>
          <cell r="BW153">
            <v>0</v>
          </cell>
          <cell r="BX153">
            <v>10.00347251</v>
          </cell>
          <cell r="BY153">
            <v>0</v>
          </cell>
          <cell r="BZ153">
            <v>0</v>
          </cell>
          <cell r="CA153">
            <v>0</v>
          </cell>
          <cell r="CB153">
            <v>0</v>
          </cell>
          <cell r="CC153">
            <v>0</v>
          </cell>
          <cell r="CD153">
            <v>0</v>
          </cell>
          <cell r="CE153">
            <v>0</v>
          </cell>
          <cell r="CF153">
            <v>0</v>
          </cell>
          <cell r="CG153">
            <v>0</v>
          </cell>
          <cell r="CH153">
            <v>0</v>
          </cell>
          <cell r="CI153">
            <v>0</v>
          </cell>
          <cell r="CJ153">
            <v>0</v>
          </cell>
          <cell r="CK153">
            <v>0</v>
          </cell>
          <cell r="CL153">
            <v>0</v>
          </cell>
          <cell r="CM153">
            <v>0</v>
          </cell>
          <cell r="CN153">
            <v>0</v>
          </cell>
          <cell r="CO153">
            <v>0</v>
          </cell>
          <cell r="CP153">
            <v>0</v>
          </cell>
          <cell r="CQ153" t="str">
            <v/>
          </cell>
          <cell r="CR153" t="str">
            <v/>
          </cell>
          <cell r="CS153" t="str">
            <v/>
          </cell>
          <cell r="CT153" t="str">
            <v/>
          </cell>
          <cell r="CU153">
            <v>0</v>
          </cell>
          <cell r="CX153">
            <v>14.508330000000001</v>
          </cell>
          <cell r="CY153">
            <v>14.508330000000001</v>
          </cell>
          <cell r="CZ153">
            <v>0</v>
          </cell>
          <cell r="DA153">
            <v>0</v>
          </cell>
          <cell r="DB153">
            <v>0</v>
          </cell>
          <cell r="DE153">
            <v>14.508330000000001</v>
          </cell>
          <cell r="DG153">
            <v>8.2711444000000007</v>
          </cell>
          <cell r="DH153">
            <v>5.0127870600000008</v>
          </cell>
          <cell r="DI153">
            <v>3.2583573399999999</v>
          </cell>
          <cell r="DJ153">
            <v>3.2583573399999999</v>
          </cell>
          <cell r="DK153">
            <v>0</v>
          </cell>
          <cell r="DL153">
            <v>0</v>
          </cell>
          <cell r="DM153">
            <v>0</v>
          </cell>
          <cell r="DN153">
            <v>5.0127870600000008</v>
          </cell>
          <cell r="DS153">
            <v>0</v>
          </cell>
          <cell r="DT153">
            <v>5.0127870600000008</v>
          </cell>
          <cell r="DU153">
            <v>0</v>
          </cell>
          <cell r="DV153">
            <v>0</v>
          </cell>
          <cell r="DW153">
            <v>0</v>
          </cell>
          <cell r="DX153" t="str">
            <v/>
          </cell>
          <cell r="DY153">
            <v>1</v>
          </cell>
          <cell r="DZ153" t="str">
            <v/>
          </cell>
          <cell r="EA153" t="str">
            <v/>
          </cell>
          <cell r="EB153" t="str">
            <v>1</v>
          </cell>
          <cell r="EC153">
            <v>5.01278706</v>
          </cell>
          <cell r="ED153">
            <v>5.01278706</v>
          </cell>
          <cell r="EE153">
            <v>0</v>
          </cell>
          <cell r="EF153">
            <v>0</v>
          </cell>
          <cell r="EG153">
            <v>0</v>
          </cell>
          <cell r="EH153">
            <v>0</v>
          </cell>
          <cell r="EI153">
            <v>0</v>
          </cell>
          <cell r="EJ153">
            <v>0</v>
          </cell>
          <cell r="EK153">
            <v>0</v>
          </cell>
          <cell r="EL153">
            <v>0</v>
          </cell>
          <cell r="EM153">
            <v>5.01278706</v>
          </cell>
          <cell r="EN153">
            <v>5.01278706</v>
          </cell>
          <cell r="EO153">
            <v>0</v>
          </cell>
          <cell r="EP153">
            <v>0</v>
          </cell>
          <cell r="EQ153">
            <v>0</v>
          </cell>
          <cell r="ER153">
            <v>0</v>
          </cell>
          <cell r="ES153">
            <v>0</v>
          </cell>
          <cell r="ET153">
            <v>0</v>
          </cell>
          <cell r="EU153">
            <v>0</v>
          </cell>
          <cell r="EV153">
            <v>0</v>
          </cell>
          <cell r="EW153">
            <v>0</v>
          </cell>
          <cell r="EX153">
            <v>0</v>
          </cell>
          <cell r="EY153">
            <v>0</v>
          </cell>
          <cell r="EZ153">
            <v>0</v>
          </cell>
          <cell r="FA153">
            <v>0</v>
          </cell>
          <cell r="FB153">
            <v>0</v>
          </cell>
          <cell r="FC153">
            <v>0</v>
          </cell>
          <cell r="FD153">
            <v>0</v>
          </cell>
          <cell r="FE153">
            <v>0</v>
          </cell>
          <cell r="FF153">
            <v>0</v>
          </cell>
          <cell r="FG153" t="str">
            <v/>
          </cell>
          <cell r="FH153">
            <v>1</v>
          </cell>
          <cell r="FI153" t="str">
            <v/>
          </cell>
          <cell r="FJ153" t="str">
            <v/>
          </cell>
          <cell r="FK153" t="str">
            <v>1</v>
          </cell>
          <cell r="FN153">
            <v>14.508330000000001</v>
          </cell>
          <cell r="FO153">
            <v>0</v>
          </cell>
          <cell r="FP153">
            <v>0</v>
          </cell>
          <cell r="FQ153">
            <v>0</v>
          </cell>
          <cell r="FR153">
            <v>0</v>
          </cell>
          <cell r="FS153">
            <v>0</v>
          </cell>
          <cell r="FT153">
            <v>0</v>
          </cell>
          <cell r="FU153">
            <v>0</v>
          </cell>
          <cell r="FV153">
            <v>1</v>
          </cell>
          <cell r="FW153">
            <v>0</v>
          </cell>
          <cell r="FX153">
            <v>1</v>
          </cell>
          <cell r="FZ153">
            <v>0</v>
          </cell>
          <cell r="GA153">
            <v>0</v>
          </cell>
          <cell r="GB153">
            <v>0</v>
          </cell>
          <cell r="GC153">
            <v>0</v>
          </cell>
          <cell r="GD153">
            <v>0</v>
          </cell>
          <cell r="GE153">
            <v>0</v>
          </cell>
          <cell r="GF153">
            <v>0</v>
          </cell>
          <cell r="GG153">
            <v>0</v>
          </cell>
          <cell r="GH153">
            <v>0</v>
          </cell>
          <cell r="GI153">
            <v>0</v>
          </cell>
          <cell r="GJ153">
            <v>0</v>
          </cell>
          <cell r="GK153">
            <v>0</v>
          </cell>
          <cell r="GL153">
            <v>0</v>
          </cell>
          <cell r="GM153">
            <v>0</v>
          </cell>
          <cell r="GN153">
            <v>0</v>
          </cell>
          <cell r="GO153">
            <v>0</v>
          </cell>
          <cell r="GP153">
            <v>0</v>
          </cell>
          <cell r="GQ153">
            <v>0</v>
          </cell>
          <cell r="GR153">
            <v>0</v>
          </cell>
          <cell r="GS153">
            <v>0</v>
          </cell>
          <cell r="GT153">
            <v>0</v>
          </cell>
          <cell r="GU153">
            <v>0</v>
          </cell>
          <cell r="GV153">
            <v>0</v>
          </cell>
          <cell r="GW153">
            <v>0</v>
          </cell>
          <cell r="GX153">
            <v>0</v>
          </cell>
          <cell r="GY153">
            <v>0</v>
          </cell>
          <cell r="GZ153">
            <v>0</v>
          </cell>
          <cell r="HA153">
            <v>0</v>
          </cell>
          <cell r="HB153">
            <v>0</v>
          </cell>
          <cell r="HC153">
            <v>0</v>
          </cell>
          <cell r="HD153">
            <v>0</v>
          </cell>
          <cell r="HE153">
            <v>0</v>
          </cell>
          <cell r="HF153">
            <v>0</v>
          </cell>
          <cell r="HG153">
            <v>0</v>
          </cell>
          <cell r="HH153">
            <v>0</v>
          </cell>
          <cell r="HI153">
            <v>0</v>
          </cell>
          <cell r="HJ153">
            <v>0</v>
          </cell>
          <cell r="HK153">
            <v>0</v>
          </cell>
          <cell r="HL153">
            <v>0</v>
          </cell>
          <cell r="HM153">
            <v>0</v>
          </cell>
          <cell r="HN153">
            <v>0</v>
          </cell>
          <cell r="HO153">
            <v>0</v>
          </cell>
          <cell r="HP153">
            <v>0</v>
          </cell>
          <cell r="HQ153">
            <v>0</v>
          </cell>
          <cell r="HR153">
            <v>0</v>
          </cell>
          <cell r="HS153">
            <v>0</v>
          </cell>
          <cell r="HT153">
            <v>0</v>
          </cell>
          <cell r="HU153">
            <v>0</v>
          </cell>
          <cell r="HV153">
            <v>0</v>
          </cell>
          <cell r="HW153">
            <v>0</v>
          </cell>
          <cell r="HX153">
            <v>0</v>
          </cell>
          <cell r="HY153">
            <v>0</v>
          </cell>
          <cell r="HZ153">
            <v>0</v>
          </cell>
          <cell r="IA153">
            <v>0</v>
          </cell>
          <cell r="IB153">
            <v>0</v>
          </cell>
          <cell r="IC153">
            <v>0</v>
          </cell>
          <cell r="ID153">
            <v>0</v>
          </cell>
          <cell r="IE153">
            <v>0</v>
          </cell>
          <cell r="IF153">
            <v>0</v>
          </cell>
          <cell r="IG153">
            <v>0</v>
          </cell>
          <cell r="IH153">
            <v>0</v>
          </cell>
          <cell r="II153">
            <v>0</v>
          </cell>
          <cell r="IJ153">
            <v>0</v>
          </cell>
          <cell r="IK153">
            <v>0</v>
          </cell>
          <cell r="IL153">
            <v>0</v>
          </cell>
          <cell r="IM153">
            <v>0</v>
          </cell>
          <cell r="IN153">
            <v>0</v>
          </cell>
          <cell r="IO153">
            <v>0</v>
          </cell>
          <cell r="IP153">
            <v>0</v>
          </cell>
          <cell r="IQ153">
            <v>0</v>
          </cell>
          <cell r="IR153">
            <v>0</v>
          </cell>
          <cell r="IS153">
            <v>0</v>
          </cell>
          <cell r="IT153">
            <v>0</v>
          </cell>
          <cell r="IU153">
            <v>0</v>
          </cell>
          <cell r="IV153">
            <v>0</v>
          </cell>
          <cell r="IW153">
            <v>0</v>
          </cell>
          <cell r="IX153">
            <v>0</v>
          </cell>
          <cell r="IY153">
            <v>0</v>
          </cell>
          <cell r="IZ153">
            <v>0</v>
          </cell>
          <cell r="JA153">
            <v>0</v>
          </cell>
          <cell r="JB153">
            <v>0</v>
          </cell>
          <cell r="JC153">
            <v>0</v>
          </cell>
          <cell r="JD153">
            <v>0</v>
          </cell>
          <cell r="JE153">
            <v>0</v>
          </cell>
          <cell r="JF153">
            <v>0</v>
          </cell>
          <cell r="JG153">
            <v>0</v>
          </cell>
          <cell r="JH153">
            <v>0</v>
          </cell>
          <cell r="JI153">
            <v>0</v>
          </cell>
          <cell r="JJ153">
            <v>0</v>
          </cell>
          <cell r="JK153">
            <v>0</v>
          </cell>
          <cell r="JL153">
            <v>0</v>
          </cell>
          <cell r="JM153">
            <v>0</v>
          </cell>
          <cell r="JN153">
            <v>0</v>
          </cell>
          <cell r="JO153">
            <v>0</v>
          </cell>
          <cell r="JP153">
            <v>0</v>
          </cell>
          <cell r="JQ153">
            <v>0</v>
          </cell>
          <cell r="JR153">
            <v>0</v>
          </cell>
          <cell r="JS153">
            <v>0</v>
          </cell>
          <cell r="JT153">
            <v>0</v>
          </cell>
          <cell r="JU153">
            <v>0</v>
          </cell>
          <cell r="JV153">
            <v>0</v>
          </cell>
          <cell r="JW153">
            <v>0</v>
          </cell>
          <cell r="JX153">
            <v>0</v>
          </cell>
          <cell r="JY153">
            <v>0</v>
          </cell>
          <cell r="JZ153">
            <v>0</v>
          </cell>
          <cell r="KA153">
            <v>0</v>
          </cell>
          <cell r="KB153">
            <v>0</v>
          </cell>
          <cell r="KC153">
            <v>0</v>
          </cell>
          <cell r="KD153">
            <v>0</v>
          </cell>
          <cell r="KE153">
            <v>0</v>
          </cell>
          <cell r="KF153">
            <v>0</v>
          </cell>
          <cell r="KG153">
            <v>0</v>
          </cell>
          <cell r="KH153">
            <v>0</v>
          </cell>
          <cell r="KI153">
            <v>0</v>
          </cell>
          <cell r="KJ153">
            <v>0</v>
          </cell>
          <cell r="KK153">
            <v>0</v>
          </cell>
          <cell r="KL153">
            <v>0</v>
          </cell>
          <cell r="KM153">
            <v>0</v>
          </cell>
          <cell r="KN153">
            <v>0</v>
          </cell>
          <cell r="KO153">
            <v>0</v>
          </cell>
          <cell r="KP153">
            <v>0</v>
          </cell>
          <cell r="KQ153">
            <v>0</v>
          </cell>
          <cell r="KR153">
            <v>0</v>
          </cell>
          <cell r="KS153">
            <v>0</v>
          </cell>
          <cell r="KT153">
            <v>0</v>
          </cell>
          <cell r="KU153">
            <v>0</v>
          </cell>
          <cell r="KV153">
            <v>0</v>
          </cell>
          <cell r="KW153">
            <v>0</v>
          </cell>
          <cell r="KX153">
            <v>0</v>
          </cell>
          <cell r="KY153">
            <v>0</v>
          </cell>
          <cell r="KZ153">
            <v>0</v>
          </cell>
          <cell r="LA153">
            <v>0</v>
          </cell>
          <cell r="LB153">
            <v>0</v>
          </cell>
          <cell r="LC153">
            <v>0</v>
          </cell>
          <cell r="LD153">
            <v>0</v>
          </cell>
          <cell r="LE153">
            <v>0</v>
          </cell>
          <cell r="LF153">
            <v>0</v>
          </cell>
          <cell r="LG153">
            <v>0</v>
          </cell>
          <cell r="LH153">
            <v>0</v>
          </cell>
          <cell r="LI153">
            <v>0</v>
          </cell>
          <cell r="LJ153">
            <v>0</v>
          </cell>
          <cell r="LK153">
            <v>0</v>
          </cell>
          <cell r="LL153">
            <v>0</v>
          </cell>
          <cell r="LQ153">
            <v>0</v>
          </cell>
          <cell r="LR153">
            <v>0</v>
          </cell>
          <cell r="LS153">
            <v>0</v>
          </cell>
          <cell r="LT153">
            <v>0</v>
          </cell>
          <cell r="LU153">
            <v>0</v>
          </cell>
          <cell r="LX153">
            <v>0</v>
          </cell>
          <cell r="LY153">
            <v>0</v>
          </cell>
          <cell r="LZ153">
            <v>0</v>
          </cell>
          <cell r="MA153">
            <v>0</v>
          </cell>
          <cell r="MB153">
            <v>0</v>
          </cell>
          <cell r="MC153">
            <v>0</v>
          </cell>
          <cell r="MD153">
            <v>0</v>
          </cell>
          <cell r="ME153">
            <v>0</v>
          </cell>
          <cell r="MF153">
            <v>0</v>
          </cell>
          <cell r="MG153">
            <v>0</v>
          </cell>
          <cell r="MH153">
            <v>0</v>
          </cell>
          <cell r="MI153">
            <v>0</v>
          </cell>
          <cell r="MJ153">
            <v>0</v>
          </cell>
          <cell r="MK153">
            <v>0</v>
          </cell>
          <cell r="ML153">
            <v>0</v>
          </cell>
          <cell r="MM153">
            <v>0</v>
          </cell>
          <cell r="MN153">
            <v>0</v>
          </cell>
          <cell r="MO153">
            <v>0</v>
          </cell>
          <cell r="MP153">
            <v>0</v>
          </cell>
          <cell r="MQ153">
            <v>0</v>
          </cell>
          <cell r="MR153">
            <v>0</v>
          </cell>
          <cell r="MS153">
            <v>0</v>
          </cell>
          <cell r="MT153">
            <v>0</v>
          </cell>
          <cell r="MU153">
            <v>0</v>
          </cell>
          <cell r="MV153">
            <v>0</v>
          </cell>
          <cell r="MW153">
            <v>0</v>
          </cell>
          <cell r="MX153">
            <v>0</v>
          </cell>
          <cell r="MY153">
            <v>0</v>
          </cell>
          <cell r="MZ153">
            <v>0</v>
          </cell>
          <cell r="NA153">
            <v>0</v>
          </cell>
          <cell r="NB153">
            <v>0</v>
          </cell>
          <cell r="NC153">
            <v>0</v>
          </cell>
          <cell r="ND153">
            <v>0</v>
          </cell>
          <cell r="NE153">
            <v>0</v>
          </cell>
          <cell r="NF153">
            <v>0</v>
          </cell>
          <cell r="NG153">
            <v>0</v>
          </cell>
          <cell r="NH153">
            <v>0</v>
          </cell>
          <cell r="NI153">
            <v>0</v>
          </cell>
          <cell r="NJ153">
            <v>0</v>
          </cell>
          <cell r="NK153">
            <v>0</v>
          </cell>
          <cell r="NL153">
            <v>0</v>
          </cell>
          <cell r="NM153">
            <v>0</v>
          </cell>
          <cell r="NN153">
            <v>0</v>
          </cell>
          <cell r="NO153">
            <v>0</v>
          </cell>
          <cell r="NP153">
            <v>0</v>
          </cell>
          <cell r="NQ153">
            <v>0</v>
          </cell>
          <cell r="NR153">
            <v>0</v>
          </cell>
          <cell r="NS153">
            <v>0</v>
          </cell>
          <cell r="NT153">
            <v>0</v>
          </cell>
          <cell r="NU153">
            <v>0</v>
          </cell>
          <cell r="NV153">
            <v>0</v>
          </cell>
          <cell r="NW153">
            <v>0</v>
          </cell>
          <cell r="NX153">
            <v>0</v>
          </cell>
          <cell r="NY153">
            <v>0</v>
          </cell>
          <cell r="NZ153">
            <v>0</v>
          </cell>
          <cell r="OA153">
            <v>0</v>
          </cell>
          <cell r="OB153">
            <v>0</v>
          </cell>
          <cell r="OC153">
            <v>0</v>
          </cell>
          <cell r="OD153">
            <v>0</v>
          </cell>
          <cell r="OE153">
            <v>0</v>
          </cell>
          <cell r="OF153">
            <v>0</v>
          </cell>
          <cell r="OG153">
            <v>0</v>
          </cell>
          <cell r="OH153">
            <v>0</v>
          </cell>
          <cell r="OI153">
            <v>0</v>
          </cell>
          <cell r="OJ153">
            <v>0</v>
          </cell>
          <cell r="OL153">
            <v>2020</v>
          </cell>
          <cell r="OM153" t="str">
            <v>нд</v>
          </cell>
          <cell r="ON153">
            <v>2023</v>
          </cell>
          <cell r="OO153" t="str">
            <v>нд</v>
          </cell>
          <cell r="OP153" t="str">
            <v>п</v>
          </cell>
          <cell r="OT153">
            <v>17.409996000000003</v>
          </cell>
        </row>
        <row r="154">
          <cell r="D154" t="str">
            <v>K_Che353</v>
          </cell>
          <cell r="E154">
            <v>931.84057198199991</v>
          </cell>
          <cell r="H154">
            <v>931.84057197999994</v>
          </cell>
          <cell r="J154">
            <v>671.74241507199986</v>
          </cell>
          <cell r="K154">
            <v>464.8917678919999</v>
          </cell>
          <cell r="L154">
            <v>206.85064718000001</v>
          </cell>
          <cell r="M154">
            <v>0</v>
          </cell>
          <cell r="N154">
            <v>0</v>
          </cell>
          <cell r="O154">
            <v>0</v>
          </cell>
          <cell r="P154">
            <v>0</v>
          </cell>
          <cell r="Q154">
            <v>206.85064718000001</v>
          </cell>
          <cell r="R154">
            <v>464.89176789199985</v>
          </cell>
          <cell r="S154">
            <v>0</v>
          </cell>
          <cell r="T154">
            <v>0</v>
          </cell>
          <cell r="U154">
            <v>0</v>
          </cell>
          <cell r="V154">
            <v>0</v>
          </cell>
          <cell r="W154">
            <v>464.89176789199985</v>
          </cell>
          <cell r="X154">
            <v>464.89176789199985</v>
          </cell>
          <cell r="Y154">
            <v>0</v>
          </cell>
          <cell r="Z154">
            <v>0</v>
          </cell>
          <cell r="AA154">
            <v>0</v>
          </cell>
          <cell r="AB154">
            <v>0</v>
          </cell>
          <cell r="AC154">
            <v>464.89176789199985</v>
          </cell>
          <cell r="AD154">
            <v>0</v>
          </cell>
          <cell r="AE154">
            <v>0</v>
          </cell>
          <cell r="AF154">
            <v>0</v>
          </cell>
          <cell r="AG154">
            <v>0</v>
          </cell>
          <cell r="AH154">
            <v>0</v>
          </cell>
          <cell r="AI154">
            <v>0</v>
          </cell>
          <cell r="AJ154">
            <v>0</v>
          </cell>
          <cell r="AK154">
            <v>0</v>
          </cell>
          <cell r="AL154">
            <v>0</v>
          </cell>
          <cell r="AM154">
            <v>0</v>
          </cell>
          <cell r="AN154">
            <v>0</v>
          </cell>
          <cell r="AO154">
            <v>0</v>
          </cell>
          <cell r="AP154">
            <v>0</v>
          </cell>
          <cell r="AQ154">
            <v>0</v>
          </cell>
          <cell r="AR154">
            <v>0</v>
          </cell>
          <cell r="AS154">
            <v>0</v>
          </cell>
          <cell r="AT154">
            <v>0</v>
          </cell>
          <cell r="AU154">
            <v>0</v>
          </cell>
          <cell r="AV154">
            <v>0</v>
          </cell>
          <cell r="AW154">
            <v>0</v>
          </cell>
          <cell r="AX154">
            <v>0</v>
          </cell>
          <cell r="AY154">
            <v>0</v>
          </cell>
          <cell r="AZ154">
            <v>0</v>
          </cell>
          <cell r="BA154">
            <v>0</v>
          </cell>
          <cell r="BB154">
            <v>1</v>
          </cell>
          <cell r="BC154" t="str">
            <v/>
          </cell>
          <cell r="BD154" t="str">
            <v/>
          </cell>
          <cell r="BE154" t="str">
            <v/>
          </cell>
          <cell r="BF154" t="str">
            <v>1</v>
          </cell>
          <cell r="BG154">
            <v>464.89176788999993</v>
          </cell>
          <cell r="BH154">
            <v>0</v>
          </cell>
          <cell r="BI154">
            <v>0</v>
          </cell>
          <cell r="BJ154">
            <v>0</v>
          </cell>
          <cell r="BK154">
            <v>0</v>
          </cell>
          <cell r="BL154">
            <v>464.89176788999993</v>
          </cell>
          <cell r="BM154">
            <v>464.89176788999993</v>
          </cell>
          <cell r="BN154">
            <v>0</v>
          </cell>
          <cell r="BO154">
            <v>0</v>
          </cell>
          <cell r="BP154">
            <v>0</v>
          </cell>
          <cell r="BQ154">
            <v>0</v>
          </cell>
          <cell r="BR154">
            <v>464.89176788999993</v>
          </cell>
          <cell r="BS154">
            <v>0</v>
          </cell>
          <cell r="BT154">
            <v>0</v>
          </cell>
          <cell r="BU154">
            <v>0</v>
          </cell>
          <cell r="BV154">
            <v>0</v>
          </cell>
          <cell r="BW154">
            <v>0</v>
          </cell>
          <cell r="BX154">
            <v>0</v>
          </cell>
          <cell r="BY154">
            <v>0</v>
          </cell>
          <cell r="BZ154">
            <v>0</v>
          </cell>
          <cell r="CA154">
            <v>0</v>
          </cell>
          <cell r="CB154">
            <v>0</v>
          </cell>
          <cell r="CC154">
            <v>0</v>
          </cell>
          <cell r="CD154">
            <v>0</v>
          </cell>
          <cell r="CE154">
            <v>0</v>
          </cell>
          <cell r="CF154">
            <v>0</v>
          </cell>
          <cell r="CG154">
            <v>0</v>
          </cell>
          <cell r="CH154">
            <v>0</v>
          </cell>
          <cell r="CI154">
            <v>0</v>
          </cell>
          <cell r="CJ154">
            <v>0</v>
          </cell>
          <cell r="CK154">
            <v>0</v>
          </cell>
          <cell r="CL154">
            <v>0</v>
          </cell>
          <cell r="CM154">
            <v>0</v>
          </cell>
          <cell r="CN154">
            <v>0</v>
          </cell>
          <cell r="CO154">
            <v>0</v>
          </cell>
          <cell r="CP154">
            <v>0</v>
          </cell>
          <cell r="CQ154" t="str">
            <v/>
          </cell>
          <cell r="CR154" t="str">
            <v/>
          </cell>
          <cell r="CS154" t="str">
            <v/>
          </cell>
          <cell r="CT154" t="str">
            <v/>
          </cell>
          <cell r="CU154">
            <v>0</v>
          </cell>
          <cell r="CX154">
            <v>776.53380999000001</v>
          </cell>
          <cell r="CY154">
            <v>776.53380999000001</v>
          </cell>
          <cell r="CZ154">
            <v>0</v>
          </cell>
          <cell r="DA154">
            <v>0</v>
          </cell>
          <cell r="DB154">
            <v>0</v>
          </cell>
          <cell r="DE154">
            <v>776.53380999000001</v>
          </cell>
          <cell r="DG154">
            <v>282.37818515999999</v>
          </cell>
          <cell r="DH154">
            <v>0</v>
          </cell>
          <cell r="DI154">
            <v>282.37818515999999</v>
          </cell>
          <cell r="DJ154">
            <v>282.37818515999999</v>
          </cell>
          <cell r="DK154">
            <v>0</v>
          </cell>
          <cell r="DL154">
            <v>0</v>
          </cell>
          <cell r="DM154">
            <v>0</v>
          </cell>
          <cell r="DN154">
            <v>0</v>
          </cell>
          <cell r="DS154">
            <v>0</v>
          </cell>
          <cell r="DT154">
            <v>0</v>
          </cell>
          <cell r="DU154">
            <v>0</v>
          </cell>
          <cell r="DV154">
            <v>0</v>
          </cell>
          <cell r="DW154">
            <v>0</v>
          </cell>
          <cell r="DX154" t="str">
            <v/>
          </cell>
          <cell r="DY154" t="str">
            <v/>
          </cell>
          <cell r="DZ154" t="str">
            <v/>
          </cell>
          <cell r="EA154" t="str">
            <v/>
          </cell>
          <cell r="EB154">
            <v>0</v>
          </cell>
          <cell r="EC154">
            <v>0</v>
          </cell>
          <cell r="ED154">
            <v>0</v>
          </cell>
          <cell r="EE154">
            <v>0</v>
          </cell>
          <cell r="EF154">
            <v>0</v>
          </cell>
          <cell r="EG154">
            <v>0</v>
          </cell>
          <cell r="EH154">
            <v>0</v>
          </cell>
          <cell r="EI154">
            <v>0</v>
          </cell>
          <cell r="EJ154">
            <v>0</v>
          </cell>
          <cell r="EK154">
            <v>0</v>
          </cell>
          <cell r="EL154">
            <v>0</v>
          </cell>
          <cell r="EM154">
            <v>0</v>
          </cell>
          <cell r="EN154">
            <v>0</v>
          </cell>
          <cell r="EO154">
            <v>0</v>
          </cell>
          <cell r="EP154">
            <v>0</v>
          </cell>
          <cell r="EQ154">
            <v>0</v>
          </cell>
          <cell r="ER154">
            <v>0</v>
          </cell>
          <cell r="ES154">
            <v>0</v>
          </cell>
          <cell r="ET154">
            <v>0</v>
          </cell>
          <cell r="EU154">
            <v>0</v>
          </cell>
          <cell r="EV154">
            <v>0</v>
          </cell>
          <cell r="EW154">
            <v>0</v>
          </cell>
          <cell r="EX154">
            <v>0</v>
          </cell>
          <cell r="EY154">
            <v>0</v>
          </cell>
          <cell r="EZ154">
            <v>0</v>
          </cell>
          <cell r="FA154">
            <v>0</v>
          </cell>
          <cell r="FB154">
            <v>0</v>
          </cell>
          <cell r="FC154">
            <v>0</v>
          </cell>
          <cell r="FD154">
            <v>0</v>
          </cell>
          <cell r="FE154">
            <v>0</v>
          </cell>
          <cell r="FF154">
            <v>0</v>
          </cell>
          <cell r="FG154" t="str">
            <v/>
          </cell>
          <cell r="FH154" t="str">
            <v/>
          </cell>
          <cell r="FI154" t="str">
            <v/>
          </cell>
          <cell r="FJ154" t="str">
            <v/>
          </cell>
          <cell r="FK154">
            <v>0</v>
          </cell>
          <cell r="FN154">
            <v>776.53380999000001</v>
          </cell>
          <cell r="FO154">
            <v>0</v>
          </cell>
          <cell r="FP154">
            <v>0</v>
          </cell>
          <cell r="FQ154">
            <v>0</v>
          </cell>
          <cell r="FR154">
            <v>0</v>
          </cell>
          <cell r="FS154">
            <v>0</v>
          </cell>
          <cell r="FT154">
            <v>0</v>
          </cell>
          <cell r="FU154">
            <v>0</v>
          </cell>
          <cell r="FV154">
            <v>1</v>
          </cell>
          <cell r="FW154">
            <v>0</v>
          </cell>
          <cell r="FX154">
            <v>1</v>
          </cell>
          <cell r="FZ154">
            <v>0</v>
          </cell>
          <cell r="GA154">
            <v>0</v>
          </cell>
          <cell r="GB154">
            <v>0</v>
          </cell>
          <cell r="GC154">
            <v>0</v>
          </cell>
          <cell r="GD154">
            <v>0</v>
          </cell>
          <cell r="GE154">
            <v>0</v>
          </cell>
          <cell r="GF154">
            <v>0</v>
          </cell>
          <cell r="GG154">
            <v>0</v>
          </cell>
          <cell r="GH154">
            <v>0</v>
          </cell>
          <cell r="GI154">
            <v>0</v>
          </cell>
          <cell r="GJ154">
            <v>0</v>
          </cell>
          <cell r="GK154">
            <v>0</v>
          </cell>
          <cell r="GL154">
            <v>0</v>
          </cell>
          <cell r="GM154">
            <v>0</v>
          </cell>
          <cell r="GN154">
            <v>0</v>
          </cell>
          <cell r="GO154">
            <v>0</v>
          </cell>
          <cell r="GP154">
            <v>0</v>
          </cell>
          <cell r="GQ154">
            <v>0</v>
          </cell>
          <cell r="GR154">
            <v>0</v>
          </cell>
          <cell r="GS154">
            <v>0</v>
          </cell>
          <cell r="GT154">
            <v>0</v>
          </cell>
          <cell r="GU154">
            <v>0</v>
          </cell>
          <cell r="GV154">
            <v>0</v>
          </cell>
          <cell r="GW154">
            <v>0</v>
          </cell>
          <cell r="GX154">
            <v>0</v>
          </cell>
          <cell r="GY154">
            <v>0</v>
          </cell>
          <cell r="GZ154">
            <v>0</v>
          </cell>
          <cell r="HA154">
            <v>0</v>
          </cell>
          <cell r="HB154">
            <v>0</v>
          </cell>
          <cell r="HC154">
            <v>0</v>
          </cell>
          <cell r="HD154">
            <v>0</v>
          </cell>
          <cell r="HE154">
            <v>0</v>
          </cell>
          <cell r="HF154">
            <v>0</v>
          </cell>
          <cell r="HG154">
            <v>0</v>
          </cell>
          <cell r="HH154">
            <v>0</v>
          </cell>
          <cell r="HI154">
            <v>0</v>
          </cell>
          <cell r="HJ154">
            <v>0</v>
          </cell>
          <cell r="HK154">
            <v>0</v>
          </cell>
          <cell r="HL154">
            <v>0</v>
          </cell>
          <cell r="HM154">
            <v>0</v>
          </cell>
          <cell r="HN154">
            <v>0</v>
          </cell>
          <cell r="HO154">
            <v>0</v>
          </cell>
          <cell r="HP154">
            <v>0</v>
          </cell>
          <cell r="HQ154">
            <v>0</v>
          </cell>
          <cell r="HR154">
            <v>0</v>
          </cell>
          <cell r="HS154">
            <v>0</v>
          </cell>
          <cell r="HT154">
            <v>0</v>
          </cell>
          <cell r="HU154">
            <v>0</v>
          </cell>
          <cell r="HV154">
            <v>0</v>
          </cell>
          <cell r="HW154">
            <v>0</v>
          </cell>
          <cell r="HX154">
            <v>0</v>
          </cell>
          <cell r="HY154">
            <v>0</v>
          </cell>
          <cell r="HZ154">
            <v>0</v>
          </cell>
          <cell r="IA154">
            <v>0</v>
          </cell>
          <cell r="IB154">
            <v>0</v>
          </cell>
          <cell r="IC154">
            <v>0</v>
          </cell>
          <cell r="ID154">
            <v>0</v>
          </cell>
          <cell r="IE154">
            <v>0</v>
          </cell>
          <cell r="IF154">
            <v>0</v>
          </cell>
          <cell r="IG154">
            <v>0</v>
          </cell>
          <cell r="IH154">
            <v>0</v>
          </cell>
          <cell r="II154">
            <v>0</v>
          </cell>
          <cell r="IJ154">
            <v>0</v>
          </cell>
          <cell r="IK154">
            <v>0</v>
          </cell>
          <cell r="IL154">
            <v>0</v>
          </cell>
          <cell r="IM154">
            <v>0</v>
          </cell>
          <cell r="IN154">
            <v>0</v>
          </cell>
          <cell r="IO154">
            <v>0</v>
          </cell>
          <cell r="IP154">
            <v>0</v>
          </cell>
          <cell r="IQ154">
            <v>0</v>
          </cell>
          <cell r="IR154">
            <v>0</v>
          </cell>
          <cell r="IS154">
            <v>0</v>
          </cell>
          <cell r="IT154">
            <v>0</v>
          </cell>
          <cell r="IU154">
            <v>0</v>
          </cell>
          <cell r="IV154">
            <v>0</v>
          </cell>
          <cell r="IW154">
            <v>0</v>
          </cell>
          <cell r="IX154">
            <v>0</v>
          </cell>
          <cell r="IY154">
            <v>0</v>
          </cell>
          <cell r="IZ154">
            <v>0</v>
          </cell>
          <cell r="JA154">
            <v>0</v>
          </cell>
          <cell r="JB154">
            <v>0</v>
          </cell>
          <cell r="JC154">
            <v>0</v>
          </cell>
          <cell r="JD154">
            <v>0</v>
          </cell>
          <cell r="JE154">
            <v>0</v>
          </cell>
          <cell r="JF154">
            <v>0</v>
          </cell>
          <cell r="JG154">
            <v>0</v>
          </cell>
          <cell r="JH154">
            <v>0</v>
          </cell>
          <cell r="JI154">
            <v>0</v>
          </cell>
          <cell r="JJ154">
            <v>0</v>
          </cell>
          <cell r="JK154">
            <v>0</v>
          </cell>
          <cell r="JL154">
            <v>0</v>
          </cell>
          <cell r="JM154">
            <v>0</v>
          </cell>
          <cell r="JN154">
            <v>0</v>
          </cell>
          <cell r="JO154">
            <v>0</v>
          </cell>
          <cell r="JP154">
            <v>0</v>
          </cell>
          <cell r="JQ154">
            <v>0</v>
          </cell>
          <cell r="JR154">
            <v>0</v>
          </cell>
          <cell r="JS154">
            <v>0</v>
          </cell>
          <cell r="JT154">
            <v>0</v>
          </cell>
          <cell r="JU154">
            <v>0</v>
          </cell>
          <cell r="JV154">
            <v>0</v>
          </cell>
          <cell r="JW154">
            <v>0</v>
          </cell>
          <cell r="JX154">
            <v>0</v>
          </cell>
          <cell r="JY154">
            <v>0</v>
          </cell>
          <cell r="JZ154">
            <v>0</v>
          </cell>
          <cell r="KA154">
            <v>0</v>
          </cell>
          <cell r="KB154">
            <v>0</v>
          </cell>
          <cell r="KC154">
            <v>0</v>
          </cell>
          <cell r="KD154">
            <v>0</v>
          </cell>
          <cell r="KE154">
            <v>0</v>
          </cell>
          <cell r="KF154">
            <v>0</v>
          </cell>
          <cell r="KG154">
            <v>0</v>
          </cell>
          <cell r="KH154">
            <v>0</v>
          </cell>
          <cell r="KI154">
            <v>0</v>
          </cell>
          <cell r="KJ154">
            <v>0</v>
          </cell>
          <cell r="KK154">
            <v>0</v>
          </cell>
          <cell r="KL154">
            <v>0</v>
          </cell>
          <cell r="KM154">
            <v>0</v>
          </cell>
          <cell r="KN154">
            <v>0</v>
          </cell>
          <cell r="KO154">
            <v>0</v>
          </cell>
          <cell r="KP154">
            <v>0</v>
          </cell>
          <cell r="KQ154">
            <v>0</v>
          </cell>
          <cell r="KR154">
            <v>0</v>
          </cell>
          <cell r="KS154">
            <v>0</v>
          </cell>
          <cell r="KT154">
            <v>0</v>
          </cell>
          <cell r="KU154">
            <v>0</v>
          </cell>
          <cell r="KV154">
            <v>0</v>
          </cell>
          <cell r="KW154">
            <v>0</v>
          </cell>
          <cell r="KX154">
            <v>0</v>
          </cell>
          <cell r="KY154">
            <v>0</v>
          </cell>
          <cell r="KZ154">
            <v>0</v>
          </cell>
          <cell r="LA154">
            <v>0</v>
          </cell>
          <cell r="LB154">
            <v>0</v>
          </cell>
          <cell r="LC154">
            <v>0</v>
          </cell>
          <cell r="LD154">
            <v>0</v>
          </cell>
          <cell r="LE154">
            <v>0</v>
          </cell>
          <cell r="LF154">
            <v>0</v>
          </cell>
          <cell r="LG154">
            <v>0</v>
          </cell>
          <cell r="LH154">
            <v>0</v>
          </cell>
          <cell r="LI154">
            <v>0</v>
          </cell>
          <cell r="LJ154">
            <v>0</v>
          </cell>
          <cell r="LK154">
            <v>0</v>
          </cell>
          <cell r="LL154">
            <v>0</v>
          </cell>
          <cell r="LQ154">
            <v>0</v>
          </cell>
          <cell r="LR154">
            <v>0</v>
          </cell>
          <cell r="LS154">
            <v>0</v>
          </cell>
          <cell r="LT154">
            <v>0</v>
          </cell>
          <cell r="LU154">
            <v>0</v>
          </cell>
          <cell r="LX154">
            <v>0</v>
          </cell>
          <cell r="LY154">
            <v>0</v>
          </cell>
          <cell r="LZ154">
            <v>0</v>
          </cell>
          <cell r="MA154">
            <v>0</v>
          </cell>
          <cell r="MB154">
            <v>0</v>
          </cell>
          <cell r="MC154">
            <v>0</v>
          </cell>
          <cell r="MD154">
            <v>0</v>
          </cell>
          <cell r="ME154">
            <v>0</v>
          </cell>
          <cell r="MF154">
            <v>0</v>
          </cell>
          <cell r="MG154">
            <v>0</v>
          </cell>
          <cell r="MH154">
            <v>0</v>
          </cell>
          <cell r="MI154">
            <v>0</v>
          </cell>
          <cell r="MJ154">
            <v>0</v>
          </cell>
          <cell r="MK154">
            <v>0</v>
          </cell>
          <cell r="ML154">
            <v>0</v>
          </cell>
          <cell r="MM154">
            <v>0</v>
          </cell>
          <cell r="MN154">
            <v>0</v>
          </cell>
          <cell r="MO154">
            <v>0</v>
          </cell>
          <cell r="MP154">
            <v>0</v>
          </cell>
          <cell r="MQ154">
            <v>0</v>
          </cell>
          <cell r="MR154">
            <v>0</v>
          </cell>
          <cell r="MS154">
            <v>0</v>
          </cell>
          <cell r="MT154">
            <v>0</v>
          </cell>
          <cell r="MU154">
            <v>0</v>
          </cell>
          <cell r="MV154">
            <v>0</v>
          </cell>
          <cell r="MW154">
            <v>0</v>
          </cell>
          <cell r="MX154">
            <v>0</v>
          </cell>
          <cell r="MY154">
            <v>0</v>
          </cell>
          <cell r="MZ154">
            <v>0</v>
          </cell>
          <cell r="NA154">
            <v>0</v>
          </cell>
          <cell r="NB154">
            <v>0</v>
          </cell>
          <cell r="NC154">
            <v>0</v>
          </cell>
          <cell r="ND154">
            <v>0</v>
          </cell>
          <cell r="NE154">
            <v>0</v>
          </cell>
          <cell r="NF154">
            <v>0</v>
          </cell>
          <cell r="NG154">
            <v>0</v>
          </cell>
          <cell r="NH154">
            <v>0</v>
          </cell>
          <cell r="NI154">
            <v>0</v>
          </cell>
          <cell r="NJ154">
            <v>0</v>
          </cell>
          <cell r="NK154">
            <v>0</v>
          </cell>
          <cell r="NL154">
            <v>0</v>
          </cell>
          <cell r="NM154">
            <v>0</v>
          </cell>
          <cell r="NN154">
            <v>0</v>
          </cell>
          <cell r="NO154">
            <v>0</v>
          </cell>
          <cell r="NP154">
            <v>0</v>
          </cell>
          <cell r="NQ154">
            <v>0</v>
          </cell>
          <cell r="NR154">
            <v>0</v>
          </cell>
          <cell r="NS154">
            <v>0</v>
          </cell>
          <cell r="NT154">
            <v>0</v>
          </cell>
          <cell r="NU154">
            <v>0</v>
          </cell>
          <cell r="NV154">
            <v>0</v>
          </cell>
          <cell r="NW154">
            <v>0</v>
          </cell>
          <cell r="NX154">
            <v>0</v>
          </cell>
          <cell r="NY154">
            <v>0</v>
          </cell>
          <cell r="NZ154">
            <v>0</v>
          </cell>
          <cell r="OA154">
            <v>0</v>
          </cell>
          <cell r="OB154">
            <v>0</v>
          </cell>
          <cell r="OC154">
            <v>0</v>
          </cell>
          <cell r="OD154">
            <v>0</v>
          </cell>
          <cell r="OE154">
            <v>0</v>
          </cell>
          <cell r="OF154">
            <v>0</v>
          </cell>
          <cell r="OG154">
            <v>0</v>
          </cell>
          <cell r="OH154">
            <v>0</v>
          </cell>
          <cell r="OI154">
            <v>0</v>
          </cell>
          <cell r="OJ154">
            <v>0</v>
          </cell>
          <cell r="OL154">
            <v>2020</v>
          </cell>
          <cell r="OM154" t="str">
            <v>нд</v>
          </cell>
          <cell r="ON154">
            <v>2023</v>
          </cell>
          <cell r="OO154" t="str">
            <v>нд</v>
          </cell>
          <cell r="OP154" t="str">
            <v>п</v>
          </cell>
          <cell r="OT154">
            <v>931.84057198199991</v>
          </cell>
        </row>
        <row r="155">
          <cell r="D155" t="str">
            <v>M_Che433</v>
          </cell>
          <cell r="E155">
            <v>21.500000007600001</v>
          </cell>
          <cell r="H155">
            <v>21.500004000000001</v>
          </cell>
          <cell r="J155">
            <v>21.500000007600001</v>
          </cell>
          <cell r="K155">
            <v>21.500000007600001</v>
          </cell>
          <cell r="L155">
            <v>0</v>
          </cell>
          <cell r="M155">
            <v>0</v>
          </cell>
          <cell r="N155">
            <v>0</v>
          </cell>
          <cell r="O155">
            <v>0</v>
          </cell>
          <cell r="P155">
            <v>0</v>
          </cell>
          <cell r="Q155">
            <v>0</v>
          </cell>
          <cell r="R155">
            <v>21.500000007600001</v>
          </cell>
          <cell r="S155">
            <v>0</v>
          </cell>
          <cell r="T155">
            <v>0</v>
          </cell>
          <cell r="U155">
            <v>0</v>
          </cell>
          <cell r="V155">
            <v>0</v>
          </cell>
          <cell r="W155">
            <v>21.500000007600001</v>
          </cell>
          <cell r="X155">
            <v>0</v>
          </cell>
          <cell r="Y155">
            <v>0</v>
          </cell>
          <cell r="Z155">
            <v>0</v>
          </cell>
          <cell r="AA155">
            <v>0</v>
          </cell>
          <cell r="AB155">
            <v>0</v>
          </cell>
          <cell r="AC155">
            <v>0</v>
          </cell>
          <cell r="AD155">
            <v>21.500000007600001</v>
          </cell>
          <cell r="AE155">
            <v>0</v>
          </cell>
          <cell r="AF155">
            <v>0</v>
          </cell>
          <cell r="AG155">
            <v>0</v>
          </cell>
          <cell r="AH155">
            <v>0</v>
          </cell>
          <cell r="AI155">
            <v>21.500000007600001</v>
          </cell>
          <cell r="AJ155">
            <v>0</v>
          </cell>
          <cell r="AK155">
            <v>0</v>
          </cell>
          <cell r="AL155">
            <v>0</v>
          </cell>
          <cell r="AM155">
            <v>0</v>
          </cell>
          <cell r="AN155">
            <v>0</v>
          </cell>
          <cell r="AO155">
            <v>0</v>
          </cell>
          <cell r="AP155">
            <v>0</v>
          </cell>
          <cell r="AQ155">
            <v>0</v>
          </cell>
          <cell r="AR155">
            <v>0</v>
          </cell>
          <cell r="AS155">
            <v>0</v>
          </cell>
          <cell r="AT155">
            <v>0</v>
          </cell>
          <cell r="AU155">
            <v>0</v>
          </cell>
          <cell r="AV155">
            <v>0</v>
          </cell>
          <cell r="AW155">
            <v>0</v>
          </cell>
          <cell r="AX155">
            <v>0</v>
          </cell>
          <cell r="AY155">
            <v>0</v>
          </cell>
          <cell r="AZ155">
            <v>0</v>
          </cell>
          <cell r="BA155">
            <v>0</v>
          </cell>
          <cell r="BB155" t="str">
            <v/>
          </cell>
          <cell r="BC155" t="str">
            <v/>
          </cell>
          <cell r="BD155" t="str">
            <v/>
          </cell>
          <cell r="BE155" t="str">
            <v/>
          </cell>
          <cell r="BF155">
            <v>0</v>
          </cell>
          <cell r="BG155">
            <v>21.500004000000001</v>
          </cell>
          <cell r="BH155">
            <v>0</v>
          </cell>
          <cell r="BI155">
            <v>0</v>
          </cell>
          <cell r="BJ155">
            <v>0</v>
          </cell>
          <cell r="BK155">
            <v>0</v>
          </cell>
          <cell r="BL155">
            <v>21.500004000000001</v>
          </cell>
          <cell r="BM155">
            <v>0</v>
          </cell>
          <cell r="BN155">
            <v>0</v>
          </cell>
          <cell r="BO155">
            <v>0</v>
          </cell>
          <cell r="BP155">
            <v>0</v>
          </cell>
          <cell r="BQ155">
            <v>0</v>
          </cell>
          <cell r="BR155">
            <v>0</v>
          </cell>
          <cell r="BS155">
            <v>21.500004000000001</v>
          </cell>
          <cell r="BT155">
            <v>0</v>
          </cell>
          <cell r="BU155">
            <v>0</v>
          </cell>
          <cell r="BV155">
            <v>0</v>
          </cell>
          <cell r="BW155">
            <v>0</v>
          </cell>
          <cell r="BX155">
            <v>21.500004000000001</v>
          </cell>
          <cell r="BY155">
            <v>0</v>
          </cell>
          <cell r="BZ155">
            <v>0</v>
          </cell>
          <cell r="CA155">
            <v>0</v>
          </cell>
          <cell r="CB155">
            <v>0</v>
          </cell>
          <cell r="CC155">
            <v>0</v>
          </cell>
          <cell r="CD155">
            <v>0</v>
          </cell>
          <cell r="CE155">
            <v>0</v>
          </cell>
          <cell r="CF155">
            <v>0</v>
          </cell>
          <cell r="CG155">
            <v>0</v>
          </cell>
          <cell r="CH155">
            <v>0</v>
          </cell>
          <cell r="CI155">
            <v>0</v>
          </cell>
          <cell r="CJ155">
            <v>0</v>
          </cell>
          <cell r="CK155">
            <v>0</v>
          </cell>
          <cell r="CL155">
            <v>0</v>
          </cell>
          <cell r="CM155">
            <v>0</v>
          </cell>
          <cell r="CN155">
            <v>0</v>
          </cell>
          <cell r="CO155">
            <v>0</v>
          </cell>
          <cell r="CP155">
            <v>0</v>
          </cell>
          <cell r="CQ155" t="str">
            <v/>
          </cell>
          <cell r="CR155" t="str">
            <v/>
          </cell>
          <cell r="CS155" t="str">
            <v/>
          </cell>
          <cell r="CT155" t="str">
            <v/>
          </cell>
          <cell r="CU155">
            <v>0</v>
          </cell>
          <cell r="CX155">
            <v>17.916666673000002</v>
          </cell>
          <cell r="CY155">
            <v>17.916666673000002</v>
          </cell>
          <cell r="CZ155">
            <v>0</v>
          </cell>
          <cell r="DA155">
            <v>0</v>
          </cell>
          <cell r="DB155">
            <v>0</v>
          </cell>
          <cell r="DE155">
            <v>17.91667</v>
          </cell>
          <cell r="DG155">
            <v>17.916666673000002</v>
          </cell>
          <cell r="DH155">
            <v>8.5771092930000012</v>
          </cell>
          <cell r="DI155">
            <v>9.3395573800000005</v>
          </cell>
          <cell r="DJ155">
            <v>9.3395573800000005</v>
          </cell>
          <cell r="DK155">
            <v>0</v>
          </cell>
          <cell r="DL155">
            <v>0</v>
          </cell>
          <cell r="DM155">
            <v>0</v>
          </cell>
          <cell r="DN155">
            <v>8.5771092930000012</v>
          </cell>
          <cell r="DS155">
            <v>0</v>
          </cell>
          <cell r="DT155">
            <v>8.5771092930000012</v>
          </cell>
          <cell r="DU155">
            <v>0</v>
          </cell>
          <cell r="DV155">
            <v>0</v>
          </cell>
          <cell r="DW155">
            <v>0</v>
          </cell>
          <cell r="DX155" t="str">
            <v/>
          </cell>
          <cell r="DY155">
            <v>1</v>
          </cell>
          <cell r="DZ155" t="str">
            <v/>
          </cell>
          <cell r="EA155" t="str">
            <v/>
          </cell>
          <cell r="EB155" t="str">
            <v>1</v>
          </cell>
          <cell r="EC155">
            <v>8.5771126199999994</v>
          </cell>
          <cell r="ED155">
            <v>8.5771126199999994</v>
          </cell>
          <cell r="EE155">
            <v>0</v>
          </cell>
          <cell r="EF155">
            <v>0</v>
          </cell>
          <cell r="EG155">
            <v>0</v>
          </cell>
          <cell r="EH155">
            <v>0</v>
          </cell>
          <cell r="EI155">
            <v>0</v>
          </cell>
          <cell r="EJ155">
            <v>0</v>
          </cell>
          <cell r="EK155">
            <v>0</v>
          </cell>
          <cell r="EL155">
            <v>0</v>
          </cell>
          <cell r="EM155">
            <v>8.5771126199999994</v>
          </cell>
          <cell r="EN155">
            <v>8.5771126199999994</v>
          </cell>
          <cell r="EO155">
            <v>0</v>
          </cell>
          <cell r="EP155">
            <v>0</v>
          </cell>
          <cell r="EQ155">
            <v>0</v>
          </cell>
          <cell r="ER155">
            <v>0</v>
          </cell>
          <cell r="ES155">
            <v>0</v>
          </cell>
          <cell r="ET155">
            <v>0</v>
          </cell>
          <cell r="EU155">
            <v>0</v>
          </cell>
          <cell r="EV155">
            <v>0</v>
          </cell>
          <cell r="EW155">
            <v>0</v>
          </cell>
          <cell r="EX155">
            <v>0</v>
          </cell>
          <cell r="EY155">
            <v>0</v>
          </cell>
          <cell r="EZ155">
            <v>0</v>
          </cell>
          <cell r="FA155">
            <v>0</v>
          </cell>
          <cell r="FB155">
            <v>0</v>
          </cell>
          <cell r="FC155">
            <v>0</v>
          </cell>
          <cell r="FD155">
            <v>0</v>
          </cell>
          <cell r="FE155">
            <v>0</v>
          </cell>
          <cell r="FF155">
            <v>0</v>
          </cell>
          <cell r="FG155" t="str">
            <v/>
          </cell>
          <cell r="FH155">
            <v>1</v>
          </cell>
          <cell r="FI155" t="str">
            <v/>
          </cell>
          <cell r="FJ155" t="str">
            <v/>
          </cell>
          <cell r="FK155" t="str">
            <v>1</v>
          </cell>
          <cell r="FN155">
            <v>17.916666673000002</v>
          </cell>
          <cell r="FO155">
            <v>0</v>
          </cell>
          <cell r="FP155">
            <v>0</v>
          </cell>
          <cell r="FQ155">
            <v>0</v>
          </cell>
          <cell r="FR155">
            <v>0</v>
          </cell>
          <cell r="FS155">
            <v>0</v>
          </cell>
          <cell r="FT155">
            <v>0</v>
          </cell>
          <cell r="FU155">
            <v>0</v>
          </cell>
          <cell r="FV155">
            <v>1</v>
          </cell>
          <cell r="FW155">
            <v>0</v>
          </cell>
          <cell r="FX155">
            <v>1</v>
          </cell>
          <cell r="FZ155">
            <v>0</v>
          </cell>
          <cell r="GA155">
            <v>0</v>
          </cell>
          <cell r="GB155">
            <v>0</v>
          </cell>
          <cell r="GC155">
            <v>0</v>
          </cell>
          <cell r="GD155">
            <v>0</v>
          </cell>
          <cell r="GE155">
            <v>0</v>
          </cell>
          <cell r="GF155">
            <v>0</v>
          </cell>
          <cell r="GG155">
            <v>0</v>
          </cell>
          <cell r="GH155">
            <v>0</v>
          </cell>
          <cell r="GI155">
            <v>0</v>
          </cell>
          <cell r="GJ155">
            <v>0</v>
          </cell>
          <cell r="GK155">
            <v>0</v>
          </cell>
          <cell r="GL155">
            <v>0</v>
          </cell>
          <cell r="GM155">
            <v>0</v>
          </cell>
          <cell r="GN155">
            <v>0</v>
          </cell>
          <cell r="GO155">
            <v>0</v>
          </cell>
          <cell r="GP155">
            <v>0</v>
          </cell>
          <cell r="GQ155">
            <v>0</v>
          </cell>
          <cell r="GR155">
            <v>0</v>
          </cell>
          <cell r="GS155">
            <v>0</v>
          </cell>
          <cell r="GT155">
            <v>0</v>
          </cell>
          <cell r="GU155">
            <v>0</v>
          </cell>
          <cell r="GV155">
            <v>0</v>
          </cell>
          <cell r="GW155">
            <v>0</v>
          </cell>
          <cell r="GX155">
            <v>0</v>
          </cell>
          <cell r="GY155">
            <v>0</v>
          </cell>
          <cell r="GZ155">
            <v>0</v>
          </cell>
          <cell r="HA155">
            <v>0</v>
          </cell>
          <cell r="HB155">
            <v>0</v>
          </cell>
          <cell r="HC155">
            <v>0</v>
          </cell>
          <cell r="HD155">
            <v>0</v>
          </cell>
          <cell r="HE155">
            <v>0</v>
          </cell>
          <cell r="HF155">
            <v>0</v>
          </cell>
          <cell r="HG155">
            <v>0</v>
          </cell>
          <cell r="HH155">
            <v>0</v>
          </cell>
          <cell r="HI155">
            <v>0</v>
          </cell>
          <cell r="HJ155">
            <v>0</v>
          </cell>
          <cell r="HK155">
            <v>0</v>
          </cell>
          <cell r="HL155">
            <v>0</v>
          </cell>
          <cell r="HM155">
            <v>0</v>
          </cell>
          <cell r="HN155">
            <v>0</v>
          </cell>
          <cell r="HO155">
            <v>0</v>
          </cell>
          <cell r="HP155">
            <v>0</v>
          </cell>
          <cell r="HQ155">
            <v>0</v>
          </cell>
          <cell r="HR155">
            <v>0</v>
          </cell>
          <cell r="HS155">
            <v>0</v>
          </cell>
          <cell r="HT155">
            <v>0</v>
          </cell>
          <cell r="HU155">
            <v>0</v>
          </cell>
          <cell r="HV155">
            <v>0</v>
          </cell>
          <cell r="HW155">
            <v>0</v>
          </cell>
          <cell r="HX155">
            <v>0</v>
          </cell>
          <cell r="HY155">
            <v>0</v>
          </cell>
          <cell r="HZ155">
            <v>0</v>
          </cell>
          <cell r="IA155">
            <v>0</v>
          </cell>
          <cell r="IB155">
            <v>0</v>
          </cell>
          <cell r="IC155">
            <v>0</v>
          </cell>
          <cell r="ID155">
            <v>0</v>
          </cell>
          <cell r="IE155">
            <v>0</v>
          </cell>
          <cell r="IF155">
            <v>0</v>
          </cell>
          <cell r="IG155">
            <v>0</v>
          </cell>
          <cell r="IH155">
            <v>0</v>
          </cell>
          <cell r="II155">
            <v>0</v>
          </cell>
          <cell r="IJ155">
            <v>0</v>
          </cell>
          <cell r="IK155">
            <v>0</v>
          </cell>
          <cell r="IL155">
            <v>0</v>
          </cell>
          <cell r="IM155">
            <v>0</v>
          </cell>
          <cell r="IN155">
            <v>0</v>
          </cell>
          <cell r="IO155">
            <v>0</v>
          </cell>
          <cell r="IP155">
            <v>0</v>
          </cell>
          <cell r="IQ155">
            <v>0</v>
          </cell>
          <cell r="IR155">
            <v>0</v>
          </cell>
          <cell r="IS155">
            <v>0</v>
          </cell>
          <cell r="IT155">
            <v>0</v>
          </cell>
          <cell r="IU155">
            <v>0</v>
          </cell>
          <cell r="IV155">
            <v>0</v>
          </cell>
          <cell r="IW155">
            <v>0</v>
          </cell>
          <cell r="IX155">
            <v>0</v>
          </cell>
          <cell r="IY155">
            <v>0</v>
          </cell>
          <cell r="IZ155">
            <v>0</v>
          </cell>
          <cell r="JA155">
            <v>0</v>
          </cell>
          <cell r="JB155">
            <v>0</v>
          </cell>
          <cell r="JC155">
            <v>0</v>
          </cell>
          <cell r="JD155">
            <v>0</v>
          </cell>
          <cell r="JE155">
            <v>0</v>
          </cell>
          <cell r="JF155">
            <v>0</v>
          </cell>
          <cell r="JG155">
            <v>0</v>
          </cell>
          <cell r="JH155">
            <v>0</v>
          </cell>
          <cell r="JI155">
            <v>0</v>
          </cell>
          <cell r="JJ155">
            <v>0</v>
          </cell>
          <cell r="JK155">
            <v>0</v>
          </cell>
          <cell r="JL155">
            <v>0</v>
          </cell>
          <cell r="JM155">
            <v>0</v>
          </cell>
          <cell r="JN155">
            <v>0</v>
          </cell>
          <cell r="JO155">
            <v>0</v>
          </cell>
          <cell r="JP155">
            <v>0</v>
          </cell>
          <cell r="JQ155">
            <v>0</v>
          </cell>
          <cell r="JR155">
            <v>0</v>
          </cell>
          <cell r="JS155">
            <v>0</v>
          </cell>
          <cell r="JT155">
            <v>0</v>
          </cell>
          <cell r="JU155">
            <v>0</v>
          </cell>
          <cell r="JV155">
            <v>0</v>
          </cell>
          <cell r="JW155">
            <v>0</v>
          </cell>
          <cell r="JX155">
            <v>0</v>
          </cell>
          <cell r="JY155">
            <v>0</v>
          </cell>
          <cell r="JZ155">
            <v>0</v>
          </cell>
          <cell r="KA155">
            <v>0</v>
          </cell>
          <cell r="KB155">
            <v>0</v>
          </cell>
          <cell r="KC155">
            <v>0</v>
          </cell>
          <cell r="KD155">
            <v>0</v>
          </cell>
          <cell r="KE155">
            <v>0</v>
          </cell>
          <cell r="KF155">
            <v>0</v>
          </cell>
          <cell r="KG155">
            <v>0</v>
          </cell>
          <cell r="KH155">
            <v>0</v>
          </cell>
          <cell r="KI155">
            <v>0</v>
          </cell>
          <cell r="KJ155">
            <v>0</v>
          </cell>
          <cell r="KK155">
            <v>0</v>
          </cell>
          <cell r="KL155">
            <v>0</v>
          </cell>
          <cell r="KM155">
            <v>0</v>
          </cell>
          <cell r="KN155">
            <v>0</v>
          </cell>
          <cell r="KO155">
            <v>0</v>
          </cell>
          <cell r="KP155">
            <v>0</v>
          </cell>
          <cell r="KQ155">
            <v>0</v>
          </cell>
          <cell r="KR155">
            <v>0</v>
          </cell>
          <cell r="KS155">
            <v>0</v>
          </cell>
          <cell r="KT155">
            <v>0</v>
          </cell>
          <cell r="KU155">
            <v>0</v>
          </cell>
          <cell r="KV155">
            <v>0</v>
          </cell>
          <cell r="KW155">
            <v>0</v>
          </cell>
          <cell r="KX155">
            <v>0</v>
          </cell>
          <cell r="KY155">
            <v>0</v>
          </cell>
          <cell r="KZ155">
            <v>0</v>
          </cell>
          <cell r="LA155">
            <v>0</v>
          </cell>
          <cell r="LB155">
            <v>0</v>
          </cell>
          <cell r="LC155">
            <v>0</v>
          </cell>
          <cell r="LD155">
            <v>0</v>
          </cell>
          <cell r="LE155">
            <v>0</v>
          </cell>
          <cell r="LF155">
            <v>0</v>
          </cell>
          <cell r="LG155">
            <v>0</v>
          </cell>
          <cell r="LH155">
            <v>0</v>
          </cell>
          <cell r="LI155">
            <v>0</v>
          </cell>
          <cell r="LJ155">
            <v>0</v>
          </cell>
          <cell r="LK155">
            <v>0</v>
          </cell>
          <cell r="LL155">
            <v>0</v>
          </cell>
          <cell r="LQ155">
            <v>0</v>
          </cell>
          <cell r="LR155">
            <v>0</v>
          </cell>
          <cell r="LS155">
            <v>0</v>
          </cell>
          <cell r="LT155">
            <v>0</v>
          </cell>
          <cell r="LU155">
            <v>0</v>
          </cell>
          <cell r="LX155">
            <v>0</v>
          </cell>
          <cell r="LY155">
            <v>0</v>
          </cell>
          <cell r="LZ155">
            <v>0</v>
          </cell>
          <cell r="MA155">
            <v>0</v>
          </cell>
          <cell r="MB155">
            <v>0</v>
          </cell>
          <cell r="MC155">
            <v>0</v>
          </cell>
          <cell r="MD155">
            <v>0</v>
          </cell>
          <cell r="ME155">
            <v>0</v>
          </cell>
          <cell r="MF155">
            <v>0</v>
          </cell>
          <cell r="MG155">
            <v>0</v>
          </cell>
          <cell r="MH155">
            <v>0</v>
          </cell>
          <cell r="MI155">
            <v>0</v>
          </cell>
          <cell r="MJ155">
            <v>0</v>
          </cell>
          <cell r="MK155">
            <v>0</v>
          </cell>
          <cell r="ML155">
            <v>0</v>
          </cell>
          <cell r="MM155">
            <v>0</v>
          </cell>
          <cell r="MN155">
            <v>0</v>
          </cell>
          <cell r="MO155">
            <v>0</v>
          </cell>
          <cell r="MP155">
            <v>0</v>
          </cell>
          <cell r="MQ155">
            <v>0</v>
          </cell>
          <cell r="MR155">
            <v>0</v>
          </cell>
          <cell r="MS155">
            <v>0</v>
          </cell>
          <cell r="MT155">
            <v>0</v>
          </cell>
          <cell r="MU155">
            <v>0</v>
          </cell>
          <cell r="MV155">
            <v>0</v>
          </cell>
          <cell r="MW155">
            <v>0</v>
          </cell>
          <cell r="MX155">
            <v>0</v>
          </cell>
          <cell r="MY155">
            <v>0</v>
          </cell>
          <cell r="MZ155">
            <v>0</v>
          </cell>
          <cell r="NA155">
            <v>0</v>
          </cell>
          <cell r="NB155">
            <v>0</v>
          </cell>
          <cell r="NC155">
            <v>0</v>
          </cell>
          <cell r="ND155">
            <v>0</v>
          </cell>
          <cell r="NE155">
            <v>0</v>
          </cell>
          <cell r="NF155">
            <v>0</v>
          </cell>
          <cell r="NG155">
            <v>0</v>
          </cell>
          <cell r="NH155">
            <v>0</v>
          </cell>
          <cell r="NI155">
            <v>0</v>
          </cell>
          <cell r="NJ155">
            <v>0</v>
          </cell>
          <cell r="NK155">
            <v>0</v>
          </cell>
          <cell r="NL155">
            <v>0</v>
          </cell>
          <cell r="NM155">
            <v>0</v>
          </cell>
          <cell r="NN155">
            <v>0</v>
          </cell>
          <cell r="NO155">
            <v>0</v>
          </cell>
          <cell r="NP155">
            <v>0</v>
          </cell>
          <cell r="NQ155">
            <v>0</v>
          </cell>
          <cell r="NR155">
            <v>0</v>
          </cell>
          <cell r="NS155">
            <v>0</v>
          </cell>
          <cell r="NT155">
            <v>0</v>
          </cell>
          <cell r="NU155">
            <v>0</v>
          </cell>
          <cell r="NV155">
            <v>0</v>
          </cell>
          <cell r="NW155">
            <v>0</v>
          </cell>
          <cell r="NX155">
            <v>0</v>
          </cell>
          <cell r="NY155">
            <v>0</v>
          </cell>
          <cell r="NZ155">
            <v>0</v>
          </cell>
          <cell r="OA155">
            <v>0</v>
          </cell>
          <cell r="OB155">
            <v>0</v>
          </cell>
          <cell r="OC155">
            <v>0</v>
          </cell>
          <cell r="OD155">
            <v>0</v>
          </cell>
          <cell r="OE155">
            <v>0</v>
          </cell>
          <cell r="OF155">
            <v>0</v>
          </cell>
          <cell r="OG155">
            <v>0</v>
          </cell>
          <cell r="OH155">
            <v>0</v>
          </cell>
          <cell r="OI155">
            <v>0</v>
          </cell>
          <cell r="OJ155">
            <v>0</v>
          </cell>
          <cell r="OL155">
            <v>2022</v>
          </cell>
          <cell r="OM155" t="str">
            <v>нд</v>
          </cell>
          <cell r="ON155">
            <v>2023</v>
          </cell>
          <cell r="OO155" t="str">
            <v>нд</v>
          </cell>
          <cell r="OP155" t="str">
            <v>п</v>
          </cell>
          <cell r="OT155">
            <v>21.500000007600001</v>
          </cell>
        </row>
        <row r="156">
          <cell r="D156" t="str">
            <v>M_Che434</v>
          </cell>
          <cell r="E156">
            <v>15.299999999999999</v>
          </cell>
          <cell r="H156">
            <v>15.3</v>
          </cell>
          <cell r="J156">
            <v>15.299999999999999</v>
          </cell>
          <cell r="K156">
            <v>15.299999999999999</v>
          </cell>
          <cell r="L156">
            <v>0</v>
          </cell>
          <cell r="M156">
            <v>0</v>
          </cell>
          <cell r="N156">
            <v>0</v>
          </cell>
          <cell r="O156">
            <v>0</v>
          </cell>
          <cell r="P156">
            <v>0</v>
          </cell>
          <cell r="Q156">
            <v>0</v>
          </cell>
          <cell r="R156">
            <v>15.299999999999999</v>
          </cell>
          <cell r="S156">
            <v>0</v>
          </cell>
          <cell r="T156">
            <v>0</v>
          </cell>
          <cell r="U156">
            <v>0</v>
          </cell>
          <cell r="V156">
            <v>0</v>
          </cell>
          <cell r="W156">
            <v>15.299999999999999</v>
          </cell>
          <cell r="X156">
            <v>0</v>
          </cell>
          <cell r="Y156">
            <v>0</v>
          </cell>
          <cell r="Z156">
            <v>0</v>
          </cell>
          <cell r="AA156">
            <v>0</v>
          </cell>
          <cell r="AB156">
            <v>0</v>
          </cell>
          <cell r="AC156">
            <v>0</v>
          </cell>
          <cell r="AD156">
            <v>15.299999999999999</v>
          </cell>
          <cell r="AE156">
            <v>0</v>
          </cell>
          <cell r="AF156">
            <v>0</v>
          </cell>
          <cell r="AG156">
            <v>0</v>
          </cell>
          <cell r="AH156">
            <v>0</v>
          </cell>
          <cell r="AI156">
            <v>15.299999999999999</v>
          </cell>
          <cell r="AJ156">
            <v>0</v>
          </cell>
          <cell r="AK156">
            <v>0</v>
          </cell>
          <cell r="AL156">
            <v>0</v>
          </cell>
          <cell r="AM156">
            <v>0</v>
          </cell>
          <cell r="AN156">
            <v>0</v>
          </cell>
          <cell r="AO156">
            <v>0</v>
          </cell>
          <cell r="AP156">
            <v>0</v>
          </cell>
          <cell r="AQ156">
            <v>0</v>
          </cell>
          <cell r="AR156">
            <v>0</v>
          </cell>
          <cell r="AS156">
            <v>0</v>
          </cell>
          <cell r="AT156">
            <v>0</v>
          </cell>
          <cell r="AU156">
            <v>0</v>
          </cell>
          <cell r="AV156">
            <v>0</v>
          </cell>
          <cell r="AW156">
            <v>0</v>
          </cell>
          <cell r="AX156">
            <v>0</v>
          </cell>
          <cell r="AY156">
            <v>0</v>
          </cell>
          <cell r="AZ156">
            <v>0</v>
          </cell>
          <cell r="BA156">
            <v>0</v>
          </cell>
          <cell r="BB156" t="str">
            <v/>
          </cell>
          <cell r="BC156" t="str">
            <v/>
          </cell>
          <cell r="BD156" t="str">
            <v/>
          </cell>
          <cell r="BE156" t="str">
            <v/>
          </cell>
          <cell r="BF156">
            <v>0</v>
          </cell>
          <cell r="BG156">
            <v>15.3</v>
          </cell>
          <cell r="BH156">
            <v>0</v>
          </cell>
          <cell r="BI156">
            <v>0</v>
          </cell>
          <cell r="BJ156">
            <v>0</v>
          </cell>
          <cell r="BK156">
            <v>0</v>
          </cell>
          <cell r="BL156">
            <v>15.3</v>
          </cell>
          <cell r="BM156">
            <v>0</v>
          </cell>
          <cell r="BN156">
            <v>0</v>
          </cell>
          <cell r="BO156">
            <v>0</v>
          </cell>
          <cell r="BP156">
            <v>0</v>
          </cell>
          <cell r="BQ156">
            <v>0</v>
          </cell>
          <cell r="BR156">
            <v>0</v>
          </cell>
          <cell r="BS156">
            <v>15.3</v>
          </cell>
          <cell r="BT156">
            <v>0</v>
          </cell>
          <cell r="BU156">
            <v>0</v>
          </cell>
          <cell r="BV156">
            <v>0</v>
          </cell>
          <cell r="BW156">
            <v>0</v>
          </cell>
          <cell r="BX156">
            <v>15.3</v>
          </cell>
          <cell r="BY156">
            <v>0</v>
          </cell>
          <cell r="BZ156">
            <v>0</v>
          </cell>
          <cell r="CA156">
            <v>0</v>
          </cell>
          <cell r="CB156">
            <v>0</v>
          </cell>
          <cell r="CC156">
            <v>0</v>
          </cell>
          <cell r="CD156">
            <v>0</v>
          </cell>
          <cell r="CE156">
            <v>0</v>
          </cell>
          <cell r="CF156">
            <v>0</v>
          </cell>
          <cell r="CG156">
            <v>0</v>
          </cell>
          <cell r="CH156">
            <v>0</v>
          </cell>
          <cell r="CI156">
            <v>0</v>
          </cell>
          <cell r="CJ156">
            <v>0</v>
          </cell>
          <cell r="CK156">
            <v>0</v>
          </cell>
          <cell r="CL156">
            <v>0</v>
          </cell>
          <cell r="CM156">
            <v>0</v>
          </cell>
          <cell r="CN156">
            <v>0</v>
          </cell>
          <cell r="CO156">
            <v>0</v>
          </cell>
          <cell r="CP156">
            <v>0</v>
          </cell>
          <cell r="CQ156" t="str">
            <v/>
          </cell>
          <cell r="CR156" t="str">
            <v/>
          </cell>
          <cell r="CS156" t="str">
            <v/>
          </cell>
          <cell r="CT156" t="str">
            <v/>
          </cell>
          <cell r="CU156">
            <v>0</v>
          </cell>
          <cell r="CX156">
            <v>12.75</v>
          </cell>
          <cell r="CY156">
            <v>12.75</v>
          </cell>
          <cell r="CZ156">
            <v>0</v>
          </cell>
          <cell r="DA156">
            <v>0</v>
          </cell>
          <cell r="DB156">
            <v>0</v>
          </cell>
          <cell r="DE156">
            <v>12.75</v>
          </cell>
          <cell r="DG156">
            <v>12.75</v>
          </cell>
          <cell r="DH156">
            <v>6.1476343399999998</v>
          </cell>
          <cell r="DI156">
            <v>6.6023656600000002</v>
          </cell>
          <cell r="DJ156">
            <v>6.6023656600000002</v>
          </cell>
          <cell r="DK156">
            <v>0</v>
          </cell>
          <cell r="DL156">
            <v>0</v>
          </cell>
          <cell r="DM156">
            <v>0</v>
          </cell>
          <cell r="DN156">
            <v>6.1476343399999998</v>
          </cell>
          <cell r="DS156">
            <v>0</v>
          </cell>
          <cell r="DT156">
            <v>6.1476343399999998</v>
          </cell>
          <cell r="DU156">
            <v>0</v>
          </cell>
          <cell r="DV156">
            <v>0</v>
          </cell>
          <cell r="DW156">
            <v>0</v>
          </cell>
          <cell r="DX156" t="str">
            <v/>
          </cell>
          <cell r="DY156">
            <v>1</v>
          </cell>
          <cell r="DZ156" t="str">
            <v/>
          </cell>
          <cell r="EA156" t="str">
            <v/>
          </cell>
          <cell r="EB156" t="str">
            <v>1</v>
          </cell>
          <cell r="EC156">
            <v>6.1476343399999998</v>
          </cell>
          <cell r="ED156">
            <v>6.1476343399999998</v>
          </cell>
          <cell r="EE156">
            <v>0</v>
          </cell>
          <cell r="EF156">
            <v>0</v>
          </cell>
          <cell r="EG156">
            <v>0</v>
          </cell>
          <cell r="EH156">
            <v>0</v>
          </cell>
          <cell r="EI156">
            <v>0</v>
          </cell>
          <cell r="EJ156">
            <v>0</v>
          </cell>
          <cell r="EK156">
            <v>0</v>
          </cell>
          <cell r="EL156">
            <v>0</v>
          </cell>
          <cell r="EM156">
            <v>6.1476343399999998</v>
          </cell>
          <cell r="EN156">
            <v>6.1476343399999998</v>
          </cell>
          <cell r="EO156">
            <v>0</v>
          </cell>
          <cell r="EP156">
            <v>0</v>
          </cell>
          <cell r="EQ156">
            <v>0</v>
          </cell>
          <cell r="ER156">
            <v>0</v>
          </cell>
          <cell r="ES156">
            <v>0</v>
          </cell>
          <cell r="ET156">
            <v>0</v>
          </cell>
          <cell r="EU156">
            <v>0</v>
          </cell>
          <cell r="EV156">
            <v>0</v>
          </cell>
          <cell r="EW156">
            <v>0</v>
          </cell>
          <cell r="EX156">
            <v>0</v>
          </cell>
          <cell r="EY156">
            <v>0</v>
          </cell>
          <cell r="EZ156">
            <v>0</v>
          </cell>
          <cell r="FA156">
            <v>0</v>
          </cell>
          <cell r="FB156">
            <v>0</v>
          </cell>
          <cell r="FC156">
            <v>0</v>
          </cell>
          <cell r="FD156">
            <v>0</v>
          </cell>
          <cell r="FE156">
            <v>0</v>
          </cell>
          <cell r="FF156">
            <v>0</v>
          </cell>
          <cell r="FG156" t="str">
            <v/>
          </cell>
          <cell r="FH156">
            <v>1</v>
          </cell>
          <cell r="FI156" t="str">
            <v/>
          </cell>
          <cell r="FJ156" t="str">
            <v/>
          </cell>
          <cell r="FK156" t="str">
            <v>1</v>
          </cell>
          <cell r="FN156">
            <v>12.75</v>
          </cell>
          <cell r="FO156">
            <v>0</v>
          </cell>
          <cell r="FP156">
            <v>0</v>
          </cell>
          <cell r="FQ156">
            <v>0</v>
          </cell>
          <cell r="FR156">
            <v>0</v>
          </cell>
          <cell r="FS156">
            <v>0</v>
          </cell>
          <cell r="FT156">
            <v>0</v>
          </cell>
          <cell r="FU156">
            <v>0</v>
          </cell>
          <cell r="FV156">
            <v>1</v>
          </cell>
          <cell r="FW156">
            <v>0</v>
          </cell>
          <cell r="FX156">
            <v>1</v>
          </cell>
          <cell r="FZ156">
            <v>0</v>
          </cell>
          <cell r="GA156">
            <v>0</v>
          </cell>
          <cell r="GB156">
            <v>0</v>
          </cell>
          <cell r="GC156">
            <v>0</v>
          </cell>
          <cell r="GD156">
            <v>0</v>
          </cell>
          <cell r="GE156">
            <v>0</v>
          </cell>
          <cell r="GF156">
            <v>0</v>
          </cell>
          <cell r="GG156">
            <v>0</v>
          </cell>
          <cell r="GH156">
            <v>0</v>
          </cell>
          <cell r="GI156">
            <v>0</v>
          </cell>
          <cell r="GJ156">
            <v>0</v>
          </cell>
          <cell r="GK156">
            <v>0</v>
          </cell>
          <cell r="GL156">
            <v>0</v>
          </cell>
          <cell r="GM156">
            <v>0</v>
          </cell>
          <cell r="GN156">
            <v>0</v>
          </cell>
          <cell r="GO156">
            <v>0</v>
          </cell>
          <cell r="GP156">
            <v>0</v>
          </cell>
          <cell r="GQ156">
            <v>0</v>
          </cell>
          <cell r="GR156">
            <v>0</v>
          </cell>
          <cell r="GS156">
            <v>0</v>
          </cell>
          <cell r="GT156">
            <v>0</v>
          </cell>
          <cell r="GU156">
            <v>0</v>
          </cell>
          <cell r="GV156">
            <v>0</v>
          </cell>
          <cell r="GW156">
            <v>0</v>
          </cell>
          <cell r="GX156">
            <v>0</v>
          </cell>
          <cell r="GY156">
            <v>0</v>
          </cell>
          <cell r="GZ156">
            <v>0</v>
          </cell>
          <cell r="HA156">
            <v>0</v>
          </cell>
          <cell r="HB156">
            <v>0</v>
          </cell>
          <cell r="HC156">
            <v>0</v>
          </cell>
          <cell r="HD156">
            <v>0</v>
          </cell>
          <cell r="HE156">
            <v>0</v>
          </cell>
          <cell r="HF156">
            <v>0</v>
          </cell>
          <cell r="HG156">
            <v>0</v>
          </cell>
          <cell r="HH156">
            <v>0</v>
          </cell>
          <cell r="HI156">
            <v>0</v>
          </cell>
          <cell r="HJ156">
            <v>0</v>
          </cell>
          <cell r="HK156">
            <v>0</v>
          </cell>
          <cell r="HL156">
            <v>0</v>
          </cell>
          <cell r="HM156">
            <v>0</v>
          </cell>
          <cell r="HN156">
            <v>0</v>
          </cell>
          <cell r="HO156">
            <v>0</v>
          </cell>
          <cell r="HP156">
            <v>0</v>
          </cell>
          <cell r="HQ156">
            <v>0</v>
          </cell>
          <cell r="HR156">
            <v>0</v>
          </cell>
          <cell r="HS156">
            <v>0</v>
          </cell>
          <cell r="HT156">
            <v>0</v>
          </cell>
          <cell r="HU156">
            <v>0</v>
          </cell>
          <cell r="HV156">
            <v>0</v>
          </cell>
          <cell r="HW156">
            <v>0</v>
          </cell>
          <cell r="HX156">
            <v>0</v>
          </cell>
          <cell r="HY156">
            <v>0</v>
          </cell>
          <cell r="HZ156">
            <v>0</v>
          </cell>
          <cell r="IA156">
            <v>0</v>
          </cell>
          <cell r="IB156">
            <v>0</v>
          </cell>
          <cell r="IC156">
            <v>0</v>
          </cell>
          <cell r="ID156">
            <v>0</v>
          </cell>
          <cell r="IE156">
            <v>0</v>
          </cell>
          <cell r="IF156">
            <v>0</v>
          </cell>
          <cell r="IG156">
            <v>0</v>
          </cell>
          <cell r="IH156">
            <v>0</v>
          </cell>
          <cell r="II156">
            <v>0</v>
          </cell>
          <cell r="IJ156">
            <v>0</v>
          </cell>
          <cell r="IK156">
            <v>0</v>
          </cell>
          <cell r="IL156">
            <v>0</v>
          </cell>
          <cell r="IM156">
            <v>0</v>
          </cell>
          <cell r="IN156">
            <v>0</v>
          </cell>
          <cell r="IO156">
            <v>0</v>
          </cell>
          <cell r="IP156">
            <v>0</v>
          </cell>
          <cell r="IQ156">
            <v>0</v>
          </cell>
          <cell r="IR156">
            <v>0</v>
          </cell>
          <cell r="IS156">
            <v>0</v>
          </cell>
          <cell r="IT156">
            <v>0</v>
          </cell>
          <cell r="IU156">
            <v>0</v>
          </cell>
          <cell r="IV156">
            <v>0</v>
          </cell>
          <cell r="IW156">
            <v>0</v>
          </cell>
          <cell r="IX156">
            <v>0</v>
          </cell>
          <cell r="IY156">
            <v>0</v>
          </cell>
          <cell r="IZ156">
            <v>0</v>
          </cell>
          <cell r="JA156">
            <v>0</v>
          </cell>
          <cell r="JB156">
            <v>0</v>
          </cell>
          <cell r="JC156">
            <v>0</v>
          </cell>
          <cell r="JD156">
            <v>0</v>
          </cell>
          <cell r="JE156">
            <v>0</v>
          </cell>
          <cell r="JF156">
            <v>0</v>
          </cell>
          <cell r="JG156">
            <v>0</v>
          </cell>
          <cell r="JH156">
            <v>0</v>
          </cell>
          <cell r="JI156">
            <v>0</v>
          </cell>
          <cell r="JJ156">
            <v>0</v>
          </cell>
          <cell r="JK156">
            <v>0</v>
          </cell>
          <cell r="JL156">
            <v>0</v>
          </cell>
          <cell r="JM156">
            <v>0</v>
          </cell>
          <cell r="JN156">
            <v>0</v>
          </cell>
          <cell r="JO156">
            <v>0</v>
          </cell>
          <cell r="JP156">
            <v>0</v>
          </cell>
          <cell r="JQ156">
            <v>0</v>
          </cell>
          <cell r="JR156">
            <v>0</v>
          </cell>
          <cell r="JS156">
            <v>0</v>
          </cell>
          <cell r="JT156">
            <v>0</v>
          </cell>
          <cell r="JU156">
            <v>0</v>
          </cell>
          <cell r="JV156">
            <v>0</v>
          </cell>
          <cell r="JW156">
            <v>0</v>
          </cell>
          <cell r="JX156">
            <v>0</v>
          </cell>
          <cell r="JY156">
            <v>0</v>
          </cell>
          <cell r="JZ156">
            <v>0</v>
          </cell>
          <cell r="KA156">
            <v>0</v>
          </cell>
          <cell r="KB156">
            <v>0</v>
          </cell>
          <cell r="KC156">
            <v>0</v>
          </cell>
          <cell r="KD156">
            <v>0</v>
          </cell>
          <cell r="KE156">
            <v>0</v>
          </cell>
          <cell r="KF156">
            <v>0</v>
          </cell>
          <cell r="KG156">
            <v>0</v>
          </cell>
          <cell r="KH156">
            <v>0</v>
          </cell>
          <cell r="KI156">
            <v>0</v>
          </cell>
          <cell r="KJ156">
            <v>0</v>
          </cell>
          <cell r="KK156">
            <v>0</v>
          </cell>
          <cell r="KL156">
            <v>0</v>
          </cell>
          <cell r="KM156">
            <v>0</v>
          </cell>
          <cell r="KN156">
            <v>0</v>
          </cell>
          <cell r="KO156">
            <v>0</v>
          </cell>
          <cell r="KP156">
            <v>0</v>
          </cell>
          <cell r="KQ156">
            <v>0</v>
          </cell>
          <cell r="KR156">
            <v>0</v>
          </cell>
          <cell r="KS156">
            <v>0</v>
          </cell>
          <cell r="KT156">
            <v>0</v>
          </cell>
          <cell r="KU156">
            <v>0</v>
          </cell>
          <cell r="KV156">
            <v>0</v>
          </cell>
          <cell r="KW156">
            <v>0</v>
          </cell>
          <cell r="KX156">
            <v>0</v>
          </cell>
          <cell r="KY156">
            <v>0</v>
          </cell>
          <cell r="KZ156">
            <v>0</v>
          </cell>
          <cell r="LA156">
            <v>0</v>
          </cell>
          <cell r="LB156">
            <v>0</v>
          </cell>
          <cell r="LC156">
            <v>0</v>
          </cell>
          <cell r="LD156">
            <v>0</v>
          </cell>
          <cell r="LE156">
            <v>0</v>
          </cell>
          <cell r="LF156">
            <v>0</v>
          </cell>
          <cell r="LG156">
            <v>0</v>
          </cell>
          <cell r="LH156">
            <v>0</v>
          </cell>
          <cell r="LI156">
            <v>0</v>
          </cell>
          <cell r="LJ156">
            <v>0</v>
          </cell>
          <cell r="LK156">
            <v>0</v>
          </cell>
          <cell r="LL156">
            <v>0</v>
          </cell>
          <cell r="LQ156">
            <v>0</v>
          </cell>
          <cell r="LR156">
            <v>0</v>
          </cell>
          <cell r="LS156">
            <v>0</v>
          </cell>
          <cell r="LT156">
            <v>0</v>
          </cell>
          <cell r="LU156">
            <v>0</v>
          </cell>
          <cell r="LX156">
            <v>0</v>
          </cell>
          <cell r="LY156">
            <v>0</v>
          </cell>
          <cell r="LZ156">
            <v>0</v>
          </cell>
          <cell r="MA156">
            <v>0</v>
          </cell>
          <cell r="MB156">
            <v>0</v>
          </cell>
          <cell r="MC156">
            <v>0</v>
          </cell>
          <cell r="MD156">
            <v>0</v>
          </cell>
          <cell r="ME156">
            <v>0</v>
          </cell>
          <cell r="MF156">
            <v>0</v>
          </cell>
          <cell r="MG156">
            <v>0</v>
          </cell>
          <cell r="MH156">
            <v>0</v>
          </cell>
          <cell r="MI156">
            <v>0</v>
          </cell>
          <cell r="MJ156">
            <v>0</v>
          </cell>
          <cell r="MK156">
            <v>0</v>
          </cell>
          <cell r="ML156">
            <v>0</v>
          </cell>
          <cell r="MM156">
            <v>0</v>
          </cell>
          <cell r="MN156">
            <v>0</v>
          </cell>
          <cell r="MO156">
            <v>0</v>
          </cell>
          <cell r="MP156">
            <v>0</v>
          </cell>
          <cell r="MQ156">
            <v>0</v>
          </cell>
          <cell r="MR156">
            <v>0</v>
          </cell>
          <cell r="MS156">
            <v>0</v>
          </cell>
          <cell r="MT156">
            <v>0</v>
          </cell>
          <cell r="MU156">
            <v>0</v>
          </cell>
          <cell r="MV156">
            <v>0</v>
          </cell>
          <cell r="MW156">
            <v>0</v>
          </cell>
          <cell r="MX156">
            <v>0</v>
          </cell>
          <cell r="MY156">
            <v>0</v>
          </cell>
          <cell r="MZ156">
            <v>0</v>
          </cell>
          <cell r="NA156">
            <v>0</v>
          </cell>
          <cell r="NB156">
            <v>0</v>
          </cell>
          <cell r="NC156">
            <v>0</v>
          </cell>
          <cell r="ND156">
            <v>0</v>
          </cell>
          <cell r="NE156">
            <v>0</v>
          </cell>
          <cell r="NF156">
            <v>0</v>
          </cell>
          <cell r="NG156">
            <v>0</v>
          </cell>
          <cell r="NH156">
            <v>0</v>
          </cell>
          <cell r="NI156">
            <v>0</v>
          </cell>
          <cell r="NJ156">
            <v>0</v>
          </cell>
          <cell r="NK156">
            <v>0</v>
          </cell>
          <cell r="NL156">
            <v>0</v>
          </cell>
          <cell r="NM156">
            <v>0</v>
          </cell>
          <cell r="NN156">
            <v>0</v>
          </cell>
          <cell r="NO156">
            <v>0</v>
          </cell>
          <cell r="NP156">
            <v>0</v>
          </cell>
          <cell r="NQ156">
            <v>0</v>
          </cell>
          <cell r="NR156">
            <v>0</v>
          </cell>
          <cell r="NS156">
            <v>0</v>
          </cell>
          <cell r="NT156">
            <v>0</v>
          </cell>
          <cell r="NU156">
            <v>0</v>
          </cell>
          <cell r="NV156">
            <v>0</v>
          </cell>
          <cell r="NW156">
            <v>0</v>
          </cell>
          <cell r="NX156">
            <v>0</v>
          </cell>
          <cell r="NY156">
            <v>0</v>
          </cell>
          <cell r="NZ156">
            <v>0</v>
          </cell>
          <cell r="OA156">
            <v>0</v>
          </cell>
          <cell r="OB156">
            <v>0</v>
          </cell>
          <cell r="OC156">
            <v>0</v>
          </cell>
          <cell r="OD156">
            <v>0</v>
          </cell>
          <cell r="OE156">
            <v>0</v>
          </cell>
          <cell r="OF156">
            <v>0</v>
          </cell>
          <cell r="OG156">
            <v>0</v>
          </cell>
          <cell r="OH156">
            <v>0</v>
          </cell>
          <cell r="OI156">
            <v>0</v>
          </cell>
          <cell r="OJ156">
            <v>0</v>
          </cell>
          <cell r="OL156">
            <v>2022</v>
          </cell>
          <cell r="OM156" t="str">
            <v>нд</v>
          </cell>
          <cell r="ON156">
            <v>2023</v>
          </cell>
          <cell r="OO156" t="str">
            <v>нд</v>
          </cell>
          <cell r="OP156" t="str">
            <v>п</v>
          </cell>
          <cell r="OT156">
            <v>15.299999999999999</v>
          </cell>
        </row>
        <row r="157">
          <cell r="D157" t="str">
            <v>M_Che437</v>
          </cell>
          <cell r="E157">
            <v>37.983965999999995</v>
          </cell>
          <cell r="H157">
            <v>37.983966000000002</v>
          </cell>
          <cell r="J157">
            <v>37.983965999999995</v>
          </cell>
          <cell r="K157">
            <v>37.983965999999995</v>
          </cell>
          <cell r="L157">
            <v>0</v>
          </cell>
          <cell r="M157">
            <v>0</v>
          </cell>
          <cell r="N157">
            <v>0</v>
          </cell>
          <cell r="O157">
            <v>0</v>
          </cell>
          <cell r="P157">
            <v>0</v>
          </cell>
          <cell r="Q157">
            <v>0</v>
          </cell>
          <cell r="R157">
            <v>37.983965999999995</v>
          </cell>
          <cell r="S157">
            <v>0</v>
          </cell>
          <cell r="T157">
            <v>0</v>
          </cell>
          <cell r="U157">
            <v>31.653304999999996</v>
          </cell>
          <cell r="V157">
            <v>0</v>
          </cell>
          <cell r="W157">
            <v>6.3306609999999992</v>
          </cell>
          <cell r="X157">
            <v>37.983965999999995</v>
          </cell>
          <cell r="Y157">
            <v>0</v>
          </cell>
          <cell r="Z157">
            <v>0</v>
          </cell>
          <cell r="AA157">
            <v>31.653304999999996</v>
          </cell>
          <cell r="AB157">
            <v>0</v>
          </cell>
          <cell r="AC157">
            <v>6.3306609999999992</v>
          </cell>
          <cell r="AD157">
            <v>0</v>
          </cell>
          <cell r="AE157">
            <v>0</v>
          </cell>
          <cell r="AF157">
            <v>0</v>
          </cell>
          <cell r="AG157">
            <v>0</v>
          </cell>
          <cell r="AH157">
            <v>0</v>
          </cell>
          <cell r="AI157">
            <v>0</v>
          </cell>
          <cell r="AJ157">
            <v>0</v>
          </cell>
          <cell r="AK157">
            <v>0</v>
          </cell>
          <cell r="AL157">
            <v>0</v>
          </cell>
          <cell r="AM157">
            <v>0</v>
          </cell>
          <cell r="AN157">
            <v>0</v>
          </cell>
          <cell r="AO157">
            <v>0</v>
          </cell>
          <cell r="AP157">
            <v>0</v>
          </cell>
          <cell r="AQ157">
            <v>0</v>
          </cell>
          <cell r="AR157">
            <v>0</v>
          </cell>
          <cell r="AS157">
            <v>0</v>
          </cell>
          <cell r="AT157">
            <v>0</v>
          </cell>
          <cell r="AU157">
            <v>0</v>
          </cell>
          <cell r="AV157">
            <v>0</v>
          </cell>
          <cell r="AW157">
            <v>0</v>
          </cell>
          <cell r="AX157">
            <v>0</v>
          </cell>
          <cell r="AY157">
            <v>0</v>
          </cell>
          <cell r="AZ157">
            <v>0</v>
          </cell>
          <cell r="BA157">
            <v>0</v>
          </cell>
          <cell r="BB157">
            <v>1</v>
          </cell>
          <cell r="BC157" t="str">
            <v/>
          </cell>
          <cell r="BD157" t="str">
            <v/>
          </cell>
          <cell r="BE157" t="str">
            <v/>
          </cell>
          <cell r="BF157" t="str">
            <v>1</v>
          </cell>
          <cell r="BG157">
            <v>37.983966000000002</v>
          </cell>
          <cell r="BH157">
            <v>0</v>
          </cell>
          <cell r="BI157">
            <v>0</v>
          </cell>
          <cell r="BJ157">
            <v>31.653305000000003</v>
          </cell>
          <cell r="BK157">
            <v>0</v>
          </cell>
          <cell r="BL157">
            <v>6.3306609999999992</v>
          </cell>
          <cell r="BM157">
            <v>37.983966000000002</v>
          </cell>
          <cell r="BN157">
            <v>0</v>
          </cell>
          <cell r="BO157">
            <v>0</v>
          </cell>
          <cell r="BP157">
            <v>31.653305000000003</v>
          </cell>
          <cell r="BQ157">
            <v>0</v>
          </cell>
          <cell r="BR157">
            <v>6.3306609999999992</v>
          </cell>
          <cell r="BS157">
            <v>0</v>
          </cell>
          <cell r="BT157">
            <v>0</v>
          </cell>
          <cell r="BU157">
            <v>0</v>
          </cell>
          <cell r="BV157">
            <v>0</v>
          </cell>
          <cell r="BW157">
            <v>0</v>
          </cell>
          <cell r="BX157">
            <v>0</v>
          </cell>
          <cell r="BY157">
            <v>0</v>
          </cell>
          <cell r="BZ157">
            <v>0</v>
          </cell>
          <cell r="CA157">
            <v>0</v>
          </cell>
          <cell r="CB157">
            <v>0</v>
          </cell>
          <cell r="CC157">
            <v>0</v>
          </cell>
          <cell r="CD157">
            <v>0</v>
          </cell>
          <cell r="CE157">
            <v>0</v>
          </cell>
          <cell r="CF157">
            <v>0</v>
          </cell>
          <cell r="CG157">
            <v>0</v>
          </cell>
          <cell r="CH157">
            <v>0</v>
          </cell>
          <cell r="CI157">
            <v>0</v>
          </cell>
          <cell r="CJ157">
            <v>0</v>
          </cell>
          <cell r="CK157">
            <v>0</v>
          </cell>
          <cell r="CL157">
            <v>0</v>
          </cell>
          <cell r="CM157">
            <v>0</v>
          </cell>
          <cell r="CN157">
            <v>0</v>
          </cell>
          <cell r="CO157">
            <v>0</v>
          </cell>
          <cell r="CP157">
            <v>0</v>
          </cell>
          <cell r="CQ157" t="str">
            <v/>
          </cell>
          <cell r="CR157" t="str">
            <v/>
          </cell>
          <cell r="CS157" t="str">
            <v/>
          </cell>
          <cell r="CT157" t="str">
            <v/>
          </cell>
          <cell r="CU157">
            <v>0</v>
          </cell>
          <cell r="CX157">
            <v>31.653305</v>
          </cell>
          <cell r="CY157">
            <v>31.653305</v>
          </cell>
          <cell r="CZ157">
            <v>0</v>
          </cell>
          <cell r="DA157">
            <v>0</v>
          </cell>
          <cell r="DB157">
            <v>0</v>
          </cell>
          <cell r="DE157">
            <v>31.653305</v>
          </cell>
          <cell r="DG157">
            <v>31.653305</v>
          </cell>
          <cell r="DH157">
            <v>0</v>
          </cell>
          <cell r="DI157">
            <v>31.653305</v>
          </cell>
          <cell r="DJ157">
            <v>31.653305</v>
          </cell>
          <cell r="DK157">
            <v>0</v>
          </cell>
          <cell r="DL157">
            <v>0</v>
          </cell>
          <cell r="DM157">
            <v>0</v>
          </cell>
          <cell r="DN157">
            <v>0</v>
          </cell>
          <cell r="DS157">
            <v>0</v>
          </cell>
          <cell r="DT157">
            <v>0</v>
          </cell>
          <cell r="DU157">
            <v>0</v>
          </cell>
          <cell r="DV157">
            <v>0</v>
          </cell>
          <cell r="DW157">
            <v>0</v>
          </cell>
          <cell r="DX157" t="str">
            <v/>
          </cell>
          <cell r="DY157" t="str">
            <v/>
          </cell>
          <cell r="DZ157" t="str">
            <v/>
          </cell>
          <cell r="EA157" t="str">
            <v/>
          </cell>
          <cell r="EB157">
            <v>0</v>
          </cell>
          <cell r="EC157">
            <v>0</v>
          </cell>
          <cell r="ED157">
            <v>0</v>
          </cell>
          <cell r="EE157">
            <v>0</v>
          </cell>
          <cell r="EF157">
            <v>0</v>
          </cell>
          <cell r="EG157">
            <v>0</v>
          </cell>
          <cell r="EH157">
            <v>0</v>
          </cell>
          <cell r="EI157">
            <v>0</v>
          </cell>
          <cell r="EJ157">
            <v>0</v>
          </cell>
          <cell r="EK157">
            <v>0</v>
          </cell>
          <cell r="EL157">
            <v>0</v>
          </cell>
          <cell r="EM157">
            <v>0</v>
          </cell>
          <cell r="EN157">
            <v>0</v>
          </cell>
          <cell r="EO157">
            <v>0</v>
          </cell>
          <cell r="EP157">
            <v>0</v>
          </cell>
          <cell r="EQ157">
            <v>0</v>
          </cell>
          <cell r="ER157">
            <v>0</v>
          </cell>
          <cell r="ES157">
            <v>0</v>
          </cell>
          <cell r="ET157">
            <v>0</v>
          </cell>
          <cell r="EU157">
            <v>0</v>
          </cell>
          <cell r="EV157">
            <v>0</v>
          </cell>
          <cell r="EW157">
            <v>0</v>
          </cell>
          <cell r="EX157">
            <v>0</v>
          </cell>
          <cell r="EY157">
            <v>0</v>
          </cell>
          <cell r="EZ157">
            <v>0</v>
          </cell>
          <cell r="FA157">
            <v>0</v>
          </cell>
          <cell r="FB157">
            <v>0</v>
          </cell>
          <cell r="FC157">
            <v>0</v>
          </cell>
          <cell r="FD157">
            <v>0</v>
          </cell>
          <cell r="FE157">
            <v>0</v>
          </cell>
          <cell r="FF157">
            <v>0</v>
          </cell>
          <cell r="FG157" t="str">
            <v/>
          </cell>
          <cell r="FH157" t="str">
            <v/>
          </cell>
          <cell r="FI157" t="str">
            <v/>
          </cell>
          <cell r="FJ157" t="str">
            <v/>
          </cell>
          <cell r="FK157">
            <v>0</v>
          </cell>
          <cell r="FN157">
            <v>31.653305</v>
          </cell>
          <cell r="FO157">
            <v>0</v>
          </cell>
          <cell r="FP157">
            <v>0</v>
          </cell>
          <cell r="FQ157">
            <v>0</v>
          </cell>
          <cell r="FR157">
            <v>0</v>
          </cell>
          <cell r="FS157">
            <v>0</v>
          </cell>
          <cell r="FT157">
            <v>0</v>
          </cell>
          <cell r="FU157">
            <v>0</v>
          </cell>
          <cell r="FV157">
            <v>1</v>
          </cell>
          <cell r="FW157">
            <v>0</v>
          </cell>
          <cell r="FX157">
            <v>1</v>
          </cell>
          <cell r="FZ157">
            <v>0</v>
          </cell>
          <cell r="GA157">
            <v>0</v>
          </cell>
          <cell r="GB157">
            <v>0</v>
          </cell>
          <cell r="GC157">
            <v>0</v>
          </cell>
          <cell r="GD157">
            <v>0</v>
          </cell>
          <cell r="GE157">
            <v>0</v>
          </cell>
          <cell r="GF157">
            <v>0</v>
          </cell>
          <cell r="GG157">
            <v>0</v>
          </cell>
          <cell r="GH157">
            <v>0</v>
          </cell>
          <cell r="GI157">
            <v>0</v>
          </cell>
          <cell r="GJ157">
            <v>0</v>
          </cell>
          <cell r="GK157">
            <v>0</v>
          </cell>
          <cell r="GL157">
            <v>0</v>
          </cell>
          <cell r="GM157">
            <v>0</v>
          </cell>
          <cell r="GN157">
            <v>0</v>
          </cell>
          <cell r="GO157">
            <v>0</v>
          </cell>
          <cell r="GP157">
            <v>0</v>
          </cell>
          <cell r="GQ157">
            <v>0</v>
          </cell>
          <cell r="GR157">
            <v>0</v>
          </cell>
          <cell r="GS157">
            <v>0</v>
          </cell>
          <cell r="GT157">
            <v>0</v>
          </cell>
          <cell r="GU157">
            <v>0</v>
          </cell>
          <cell r="GV157">
            <v>0</v>
          </cell>
          <cell r="GW157">
            <v>0</v>
          </cell>
          <cell r="GX157">
            <v>0</v>
          </cell>
          <cell r="GY157">
            <v>0</v>
          </cell>
          <cell r="GZ157">
            <v>0</v>
          </cell>
          <cell r="HA157">
            <v>0</v>
          </cell>
          <cell r="HB157">
            <v>0</v>
          </cell>
          <cell r="HC157">
            <v>0</v>
          </cell>
          <cell r="HD157">
            <v>0</v>
          </cell>
          <cell r="HE157">
            <v>0</v>
          </cell>
          <cell r="HF157">
            <v>0</v>
          </cell>
          <cell r="HG157">
            <v>0</v>
          </cell>
          <cell r="HH157">
            <v>0</v>
          </cell>
          <cell r="HI157">
            <v>0</v>
          </cell>
          <cell r="HJ157">
            <v>0</v>
          </cell>
          <cell r="HK157">
            <v>0</v>
          </cell>
          <cell r="HL157">
            <v>0</v>
          </cell>
          <cell r="HM157">
            <v>0</v>
          </cell>
          <cell r="HN157">
            <v>0</v>
          </cell>
          <cell r="HO157">
            <v>0</v>
          </cell>
          <cell r="HP157">
            <v>0</v>
          </cell>
          <cell r="HQ157">
            <v>0</v>
          </cell>
          <cell r="HR157">
            <v>0</v>
          </cell>
          <cell r="HS157">
            <v>0</v>
          </cell>
          <cell r="HT157">
            <v>0</v>
          </cell>
          <cell r="HU157">
            <v>0</v>
          </cell>
          <cell r="HV157">
            <v>0</v>
          </cell>
          <cell r="HW157">
            <v>0</v>
          </cell>
          <cell r="HX157">
            <v>0</v>
          </cell>
          <cell r="HY157">
            <v>0</v>
          </cell>
          <cell r="HZ157">
            <v>0</v>
          </cell>
          <cell r="IA157">
            <v>0</v>
          </cell>
          <cell r="IB157">
            <v>0</v>
          </cell>
          <cell r="IC157">
            <v>0</v>
          </cell>
          <cell r="ID157">
            <v>0</v>
          </cell>
          <cell r="IE157">
            <v>0</v>
          </cell>
          <cell r="IF157">
            <v>0</v>
          </cell>
          <cell r="IG157">
            <v>0</v>
          </cell>
          <cell r="IH157">
            <v>0</v>
          </cell>
          <cell r="II157">
            <v>0</v>
          </cell>
          <cell r="IJ157">
            <v>0</v>
          </cell>
          <cell r="IK157">
            <v>0</v>
          </cell>
          <cell r="IL157">
            <v>0</v>
          </cell>
          <cell r="IM157">
            <v>0</v>
          </cell>
          <cell r="IN157">
            <v>0</v>
          </cell>
          <cell r="IO157">
            <v>0</v>
          </cell>
          <cell r="IP157">
            <v>0</v>
          </cell>
          <cell r="IQ157">
            <v>0</v>
          </cell>
          <cell r="IR157">
            <v>0</v>
          </cell>
          <cell r="IS157">
            <v>0</v>
          </cell>
          <cell r="IT157">
            <v>0</v>
          </cell>
          <cell r="IU157">
            <v>0</v>
          </cell>
          <cell r="IV157">
            <v>0</v>
          </cell>
          <cell r="IW157">
            <v>0</v>
          </cell>
          <cell r="IX157">
            <v>0</v>
          </cell>
          <cell r="IY157">
            <v>0</v>
          </cell>
          <cell r="IZ157">
            <v>0</v>
          </cell>
          <cell r="JA157">
            <v>0</v>
          </cell>
          <cell r="JB157">
            <v>0</v>
          </cell>
          <cell r="JC157">
            <v>0</v>
          </cell>
          <cell r="JD157">
            <v>0</v>
          </cell>
          <cell r="JE157">
            <v>0</v>
          </cell>
          <cell r="JF157">
            <v>0</v>
          </cell>
          <cell r="JG157">
            <v>0</v>
          </cell>
          <cell r="JH157">
            <v>0</v>
          </cell>
          <cell r="JI157">
            <v>0</v>
          </cell>
          <cell r="JJ157">
            <v>0</v>
          </cell>
          <cell r="JK157">
            <v>0</v>
          </cell>
          <cell r="JL157">
            <v>0</v>
          </cell>
          <cell r="JM157">
            <v>0</v>
          </cell>
          <cell r="JN157">
            <v>0</v>
          </cell>
          <cell r="JO157">
            <v>0</v>
          </cell>
          <cell r="JP157">
            <v>0</v>
          </cell>
          <cell r="JQ157">
            <v>0</v>
          </cell>
          <cell r="JR157">
            <v>0</v>
          </cell>
          <cell r="JS157">
            <v>0</v>
          </cell>
          <cell r="JT157">
            <v>0</v>
          </cell>
          <cell r="JU157">
            <v>0</v>
          </cell>
          <cell r="JV157">
            <v>0</v>
          </cell>
          <cell r="JW157">
            <v>0</v>
          </cell>
          <cell r="JX157">
            <v>0</v>
          </cell>
          <cell r="JY157">
            <v>0</v>
          </cell>
          <cell r="JZ157">
            <v>0</v>
          </cell>
          <cell r="KA157">
            <v>0</v>
          </cell>
          <cell r="KB157">
            <v>0</v>
          </cell>
          <cell r="KC157">
            <v>0</v>
          </cell>
          <cell r="KD157">
            <v>0</v>
          </cell>
          <cell r="KE157">
            <v>0</v>
          </cell>
          <cell r="KF157">
            <v>0</v>
          </cell>
          <cell r="KG157">
            <v>0</v>
          </cell>
          <cell r="KH157">
            <v>0</v>
          </cell>
          <cell r="KI157">
            <v>0</v>
          </cell>
          <cell r="KJ157">
            <v>0</v>
          </cell>
          <cell r="KK157">
            <v>0</v>
          </cell>
          <cell r="KL157">
            <v>0</v>
          </cell>
          <cell r="KM157">
            <v>0</v>
          </cell>
          <cell r="KN157">
            <v>0</v>
          </cell>
          <cell r="KO157">
            <v>0</v>
          </cell>
          <cell r="KP157">
            <v>0</v>
          </cell>
          <cell r="KQ157">
            <v>0</v>
          </cell>
          <cell r="KR157">
            <v>0</v>
          </cell>
          <cell r="KS157">
            <v>0</v>
          </cell>
          <cell r="KT157">
            <v>0</v>
          </cell>
          <cell r="KU157">
            <v>0</v>
          </cell>
          <cell r="KV157">
            <v>0</v>
          </cell>
          <cell r="KW157">
            <v>0</v>
          </cell>
          <cell r="KX157">
            <v>0</v>
          </cell>
          <cell r="KY157">
            <v>0</v>
          </cell>
          <cell r="KZ157">
            <v>0</v>
          </cell>
          <cell r="LA157">
            <v>0</v>
          </cell>
          <cell r="LB157">
            <v>0</v>
          </cell>
          <cell r="LC157">
            <v>0</v>
          </cell>
          <cell r="LD157">
            <v>0</v>
          </cell>
          <cell r="LE157">
            <v>0</v>
          </cell>
          <cell r="LF157">
            <v>0</v>
          </cell>
          <cell r="LG157">
            <v>0</v>
          </cell>
          <cell r="LH157">
            <v>0</v>
          </cell>
          <cell r="LI157">
            <v>0</v>
          </cell>
          <cell r="LJ157">
            <v>0</v>
          </cell>
          <cell r="LK157">
            <v>0</v>
          </cell>
          <cell r="LL157">
            <v>0</v>
          </cell>
          <cell r="LQ157">
            <v>0</v>
          </cell>
          <cell r="LR157">
            <v>0</v>
          </cell>
          <cell r="LS157">
            <v>0</v>
          </cell>
          <cell r="LT157">
            <v>0</v>
          </cell>
          <cell r="LU157">
            <v>0</v>
          </cell>
          <cell r="LX157">
            <v>0</v>
          </cell>
          <cell r="LY157">
            <v>0</v>
          </cell>
          <cell r="LZ157">
            <v>0</v>
          </cell>
          <cell r="MA157">
            <v>0</v>
          </cell>
          <cell r="MB157">
            <v>0</v>
          </cell>
          <cell r="MC157">
            <v>0</v>
          </cell>
          <cell r="MD157">
            <v>0</v>
          </cell>
          <cell r="ME157">
            <v>0</v>
          </cell>
          <cell r="MF157">
            <v>0</v>
          </cell>
          <cell r="MG157">
            <v>0</v>
          </cell>
          <cell r="MH157">
            <v>0</v>
          </cell>
          <cell r="MI157">
            <v>0</v>
          </cell>
          <cell r="MJ157">
            <v>0</v>
          </cell>
          <cell r="MK157">
            <v>0</v>
          </cell>
          <cell r="ML157">
            <v>0</v>
          </cell>
          <cell r="MM157">
            <v>0</v>
          </cell>
          <cell r="MN157">
            <v>0</v>
          </cell>
          <cell r="MO157">
            <v>0</v>
          </cell>
          <cell r="MP157">
            <v>0</v>
          </cell>
          <cell r="MQ157">
            <v>0</v>
          </cell>
          <cell r="MR157">
            <v>0</v>
          </cell>
          <cell r="MS157">
            <v>0</v>
          </cell>
          <cell r="MT157">
            <v>0</v>
          </cell>
          <cell r="MU157">
            <v>0</v>
          </cell>
          <cell r="MV157">
            <v>0</v>
          </cell>
          <cell r="MW157">
            <v>0</v>
          </cell>
          <cell r="MX157">
            <v>0</v>
          </cell>
          <cell r="MY157">
            <v>0</v>
          </cell>
          <cell r="MZ157">
            <v>0</v>
          </cell>
          <cell r="NA157">
            <v>0</v>
          </cell>
          <cell r="NB157">
            <v>0</v>
          </cell>
          <cell r="NC157">
            <v>0</v>
          </cell>
          <cell r="ND157">
            <v>0</v>
          </cell>
          <cell r="NE157">
            <v>0</v>
          </cell>
          <cell r="NF157">
            <v>0</v>
          </cell>
          <cell r="NG157">
            <v>0</v>
          </cell>
          <cell r="NH157">
            <v>0</v>
          </cell>
          <cell r="NI157">
            <v>0</v>
          </cell>
          <cell r="NJ157">
            <v>0</v>
          </cell>
          <cell r="NK157">
            <v>0</v>
          </cell>
          <cell r="NL157">
            <v>0</v>
          </cell>
          <cell r="NM157">
            <v>0</v>
          </cell>
          <cell r="NN157">
            <v>0</v>
          </cell>
          <cell r="NO157">
            <v>0</v>
          </cell>
          <cell r="NP157">
            <v>0</v>
          </cell>
          <cell r="NQ157">
            <v>0</v>
          </cell>
          <cell r="NR157">
            <v>0</v>
          </cell>
          <cell r="NS157">
            <v>0</v>
          </cell>
          <cell r="NT157">
            <v>0</v>
          </cell>
          <cell r="NU157">
            <v>0</v>
          </cell>
          <cell r="NV157">
            <v>0</v>
          </cell>
          <cell r="NW157">
            <v>0</v>
          </cell>
          <cell r="NX157">
            <v>0</v>
          </cell>
          <cell r="NY157">
            <v>0</v>
          </cell>
          <cell r="NZ157">
            <v>0</v>
          </cell>
          <cell r="OA157">
            <v>0</v>
          </cell>
          <cell r="OB157">
            <v>0</v>
          </cell>
          <cell r="OC157">
            <v>0</v>
          </cell>
          <cell r="OD157">
            <v>0</v>
          </cell>
          <cell r="OE157">
            <v>0</v>
          </cell>
          <cell r="OF157">
            <v>0</v>
          </cell>
          <cell r="OG157">
            <v>0</v>
          </cell>
          <cell r="OH157">
            <v>0</v>
          </cell>
          <cell r="OI157">
            <v>0</v>
          </cell>
          <cell r="OJ157">
            <v>0</v>
          </cell>
          <cell r="OL157">
            <v>2022</v>
          </cell>
          <cell r="OM157" t="str">
            <v>нд</v>
          </cell>
          <cell r="ON157">
            <v>2023</v>
          </cell>
          <cell r="OO157" t="str">
            <v>нд</v>
          </cell>
          <cell r="OP157" t="str">
            <v>п</v>
          </cell>
          <cell r="OT157">
            <v>37.983965999999995</v>
          </cell>
        </row>
        <row r="158">
          <cell r="D158" t="str">
            <v>M_Che438</v>
          </cell>
          <cell r="E158">
            <v>23.242021056000002</v>
          </cell>
          <cell r="H158">
            <v>23.242021059999999</v>
          </cell>
          <cell r="J158">
            <v>23.242021056000002</v>
          </cell>
          <cell r="K158">
            <v>23.242021056000002</v>
          </cell>
          <cell r="L158">
            <v>0</v>
          </cell>
          <cell r="M158">
            <v>0</v>
          </cell>
          <cell r="N158">
            <v>0</v>
          </cell>
          <cell r="O158">
            <v>0</v>
          </cell>
          <cell r="P158">
            <v>0</v>
          </cell>
          <cell r="Q158">
            <v>0</v>
          </cell>
          <cell r="R158">
            <v>23.242021056000002</v>
          </cell>
          <cell r="S158">
            <v>0</v>
          </cell>
          <cell r="T158">
            <v>0</v>
          </cell>
          <cell r="U158">
            <v>19.368350880000001</v>
          </cell>
          <cell r="V158">
            <v>0</v>
          </cell>
          <cell r="W158">
            <v>3.873670176000001</v>
          </cell>
          <cell r="X158">
            <v>23.242021056000002</v>
          </cell>
          <cell r="Y158">
            <v>0</v>
          </cell>
          <cell r="Z158">
            <v>0</v>
          </cell>
          <cell r="AA158">
            <v>19.368350880000001</v>
          </cell>
          <cell r="AB158">
            <v>0</v>
          </cell>
          <cell r="AC158">
            <v>3.873670176000001</v>
          </cell>
          <cell r="AD158">
            <v>0</v>
          </cell>
          <cell r="AE158">
            <v>0</v>
          </cell>
          <cell r="AF158">
            <v>0</v>
          </cell>
          <cell r="AG158">
            <v>0</v>
          </cell>
          <cell r="AH158">
            <v>0</v>
          </cell>
          <cell r="AI158">
            <v>0</v>
          </cell>
          <cell r="AJ158">
            <v>0</v>
          </cell>
          <cell r="AK158">
            <v>0</v>
          </cell>
          <cell r="AL158">
            <v>0</v>
          </cell>
          <cell r="AM158">
            <v>0</v>
          </cell>
          <cell r="AN158">
            <v>0</v>
          </cell>
          <cell r="AO158">
            <v>0</v>
          </cell>
          <cell r="AP158">
            <v>0</v>
          </cell>
          <cell r="AQ158">
            <v>0</v>
          </cell>
          <cell r="AR158">
            <v>0</v>
          </cell>
          <cell r="AS158">
            <v>0</v>
          </cell>
          <cell r="AT158">
            <v>0</v>
          </cell>
          <cell r="AU158">
            <v>0</v>
          </cell>
          <cell r="AV158">
            <v>0</v>
          </cell>
          <cell r="AW158">
            <v>0</v>
          </cell>
          <cell r="AX158">
            <v>0</v>
          </cell>
          <cell r="AY158">
            <v>0</v>
          </cell>
          <cell r="AZ158">
            <v>0</v>
          </cell>
          <cell r="BA158">
            <v>0</v>
          </cell>
          <cell r="BB158">
            <v>1</v>
          </cell>
          <cell r="BC158" t="str">
            <v/>
          </cell>
          <cell r="BD158" t="str">
            <v/>
          </cell>
          <cell r="BE158" t="str">
            <v/>
          </cell>
          <cell r="BF158" t="str">
            <v>1</v>
          </cell>
          <cell r="BG158">
            <v>23.242021059999999</v>
          </cell>
          <cell r="BH158">
            <v>0</v>
          </cell>
          <cell r="BI158">
            <v>0</v>
          </cell>
          <cell r="BJ158">
            <v>19.368350883333335</v>
          </cell>
          <cell r="BK158">
            <v>0</v>
          </cell>
          <cell r="BL158">
            <v>3.8736701766666641</v>
          </cell>
          <cell r="BM158">
            <v>23.242021059999999</v>
          </cell>
          <cell r="BN158">
            <v>0</v>
          </cell>
          <cell r="BO158">
            <v>0</v>
          </cell>
          <cell r="BP158">
            <v>19.368350883333335</v>
          </cell>
          <cell r="BQ158">
            <v>0</v>
          </cell>
          <cell r="BR158">
            <v>3.8736701766666641</v>
          </cell>
          <cell r="BS158">
            <v>0</v>
          </cell>
          <cell r="BT158">
            <v>0</v>
          </cell>
          <cell r="BU158">
            <v>0</v>
          </cell>
          <cell r="BV158">
            <v>0</v>
          </cell>
          <cell r="BW158">
            <v>0</v>
          </cell>
          <cell r="BX158">
            <v>0</v>
          </cell>
          <cell r="BY158">
            <v>0</v>
          </cell>
          <cell r="BZ158">
            <v>0</v>
          </cell>
          <cell r="CA158">
            <v>0</v>
          </cell>
          <cell r="CB158">
            <v>0</v>
          </cell>
          <cell r="CC158">
            <v>0</v>
          </cell>
          <cell r="CD158">
            <v>0</v>
          </cell>
          <cell r="CE158">
            <v>0</v>
          </cell>
          <cell r="CF158">
            <v>0</v>
          </cell>
          <cell r="CG158">
            <v>0</v>
          </cell>
          <cell r="CH158">
            <v>0</v>
          </cell>
          <cell r="CI158">
            <v>0</v>
          </cell>
          <cell r="CJ158">
            <v>0</v>
          </cell>
          <cell r="CK158">
            <v>0</v>
          </cell>
          <cell r="CL158">
            <v>0</v>
          </cell>
          <cell r="CM158">
            <v>0</v>
          </cell>
          <cell r="CN158">
            <v>0</v>
          </cell>
          <cell r="CO158">
            <v>0</v>
          </cell>
          <cell r="CP158">
            <v>0</v>
          </cell>
          <cell r="CQ158" t="str">
            <v/>
          </cell>
          <cell r="CR158" t="str">
            <v/>
          </cell>
          <cell r="CS158" t="str">
            <v/>
          </cell>
          <cell r="CT158" t="str">
            <v/>
          </cell>
          <cell r="CU158">
            <v>0</v>
          </cell>
          <cell r="CX158">
            <v>19.368350879999998</v>
          </cell>
          <cell r="CY158">
            <v>19.368350879999998</v>
          </cell>
          <cell r="CZ158">
            <v>0</v>
          </cell>
          <cell r="DA158">
            <v>0</v>
          </cell>
          <cell r="DB158">
            <v>0</v>
          </cell>
          <cell r="DE158">
            <v>19.368350879999998</v>
          </cell>
          <cell r="DG158">
            <v>19.368350879999998</v>
          </cell>
          <cell r="DH158">
            <v>0</v>
          </cell>
          <cell r="DI158">
            <v>19.368350879999998</v>
          </cell>
          <cell r="DJ158">
            <v>19.368350879999998</v>
          </cell>
          <cell r="DK158">
            <v>0</v>
          </cell>
          <cell r="DL158">
            <v>0</v>
          </cell>
          <cell r="DM158">
            <v>0</v>
          </cell>
          <cell r="DN158">
            <v>0</v>
          </cell>
          <cell r="DS158">
            <v>0</v>
          </cell>
          <cell r="DT158">
            <v>0</v>
          </cell>
          <cell r="DU158">
            <v>0</v>
          </cell>
          <cell r="DV158">
            <v>0</v>
          </cell>
          <cell r="DW158">
            <v>0</v>
          </cell>
          <cell r="DX158" t="str">
            <v/>
          </cell>
          <cell r="DY158" t="str">
            <v/>
          </cell>
          <cell r="DZ158" t="str">
            <v/>
          </cell>
          <cell r="EA158" t="str">
            <v/>
          </cell>
          <cell r="EB158">
            <v>0</v>
          </cell>
          <cell r="EC158">
            <v>0</v>
          </cell>
          <cell r="ED158">
            <v>0</v>
          </cell>
          <cell r="EE158">
            <v>0</v>
          </cell>
          <cell r="EF158">
            <v>0</v>
          </cell>
          <cell r="EG158">
            <v>0</v>
          </cell>
          <cell r="EH158">
            <v>0</v>
          </cell>
          <cell r="EI158">
            <v>0</v>
          </cell>
          <cell r="EJ158">
            <v>0</v>
          </cell>
          <cell r="EK158">
            <v>0</v>
          </cell>
          <cell r="EL158">
            <v>0</v>
          </cell>
          <cell r="EM158">
            <v>0</v>
          </cell>
          <cell r="EN158">
            <v>0</v>
          </cell>
          <cell r="EO158">
            <v>0</v>
          </cell>
          <cell r="EP158">
            <v>0</v>
          </cell>
          <cell r="EQ158">
            <v>0</v>
          </cell>
          <cell r="ER158">
            <v>0</v>
          </cell>
          <cell r="ES158">
            <v>0</v>
          </cell>
          <cell r="ET158">
            <v>0</v>
          </cell>
          <cell r="EU158">
            <v>0</v>
          </cell>
          <cell r="EV158">
            <v>0</v>
          </cell>
          <cell r="EW158">
            <v>0</v>
          </cell>
          <cell r="EX158">
            <v>0</v>
          </cell>
          <cell r="EY158">
            <v>0</v>
          </cell>
          <cell r="EZ158">
            <v>0</v>
          </cell>
          <cell r="FA158">
            <v>0</v>
          </cell>
          <cell r="FB158">
            <v>0</v>
          </cell>
          <cell r="FC158">
            <v>0</v>
          </cell>
          <cell r="FD158">
            <v>0</v>
          </cell>
          <cell r="FE158">
            <v>0</v>
          </cell>
          <cell r="FF158">
            <v>0</v>
          </cell>
          <cell r="FG158" t="str">
            <v/>
          </cell>
          <cell r="FH158" t="str">
            <v/>
          </cell>
          <cell r="FI158" t="str">
            <v/>
          </cell>
          <cell r="FJ158" t="str">
            <v/>
          </cell>
          <cell r="FK158">
            <v>0</v>
          </cell>
          <cell r="FN158">
            <v>19.368350879999998</v>
          </cell>
          <cell r="FO158">
            <v>0</v>
          </cell>
          <cell r="FP158">
            <v>0</v>
          </cell>
          <cell r="FQ158">
            <v>0</v>
          </cell>
          <cell r="FR158">
            <v>0</v>
          </cell>
          <cell r="FS158">
            <v>0</v>
          </cell>
          <cell r="FT158">
            <v>0</v>
          </cell>
          <cell r="FU158">
            <v>0</v>
          </cell>
          <cell r="FV158">
            <v>1</v>
          </cell>
          <cell r="FW158">
            <v>0</v>
          </cell>
          <cell r="FX158">
            <v>1</v>
          </cell>
          <cell r="FZ158">
            <v>0</v>
          </cell>
          <cell r="GA158">
            <v>0</v>
          </cell>
          <cell r="GB158">
            <v>0</v>
          </cell>
          <cell r="GC158">
            <v>0</v>
          </cell>
          <cell r="GD158">
            <v>0</v>
          </cell>
          <cell r="GE158">
            <v>0</v>
          </cell>
          <cell r="GF158">
            <v>0</v>
          </cell>
          <cell r="GG158">
            <v>0</v>
          </cell>
          <cell r="GH158">
            <v>0</v>
          </cell>
          <cell r="GI158">
            <v>0</v>
          </cell>
          <cell r="GJ158">
            <v>0</v>
          </cell>
          <cell r="GK158">
            <v>0</v>
          </cell>
          <cell r="GL158">
            <v>0</v>
          </cell>
          <cell r="GM158">
            <v>0</v>
          </cell>
          <cell r="GN158">
            <v>0</v>
          </cell>
          <cell r="GO158">
            <v>0</v>
          </cell>
          <cell r="GP158">
            <v>0</v>
          </cell>
          <cell r="GQ158">
            <v>0</v>
          </cell>
          <cell r="GR158">
            <v>0</v>
          </cell>
          <cell r="GS158">
            <v>0</v>
          </cell>
          <cell r="GT158">
            <v>0</v>
          </cell>
          <cell r="GU158">
            <v>0</v>
          </cell>
          <cell r="GV158">
            <v>0</v>
          </cell>
          <cell r="GW158">
            <v>0</v>
          </cell>
          <cell r="GX158">
            <v>0</v>
          </cell>
          <cell r="GY158">
            <v>0</v>
          </cell>
          <cell r="GZ158">
            <v>0</v>
          </cell>
          <cell r="HA158">
            <v>0</v>
          </cell>
          <cell r="HB158">
            <v>0</v>
          </cell>
          <cell r="HC158">
            <v>0</v>
          </cell>
          <cell r="HD158">
            <v>0</v>
          </cell>
          <cell r="HE158">
            <v>0</v>
          </cell>
          <cell r="HF158">
            <v>0</v>
          </cell>
          <cell r="HG158">
            <v>0</v>
          </cell>
          <cell r="HH158">
            <v>0</v>
          </cell>
          <cell r="HI158">
            <v>0</v>
          </cell>
          <cell r="HJ158">
            <v>0</v>
          </cell>
          <cell r="HK158">
            <v>0</v>
          </cell>
          <cell r="HL158">
            <v>0</v>
          </cell>
          <cell r="HM158">
            <v>0</v>
          </cell>
          <cell r="HN158">
            <v>0</v>
          </cell>
          <cell r="HO158">
            <v>0</v>
          </cell>
          <cell r="HP158">
            <v>0</v>
          </cell>
          <cell r="HQ158">
            <v>0</v>
          </cell>
          <cell r="HR158">
            <v>0</v>
          </cell>
          <cell r="HS158">
            <v>0</v>
          </cell>
          <cell r="HT158">
            <v>0</v>
          </cell>
          <cell r="HU158">
            <v>0</v>
          </cell>
          <cell r="HV158">
            <v>0</v>
          </cell>
          <cell r="HW158">
            <v>0</v>
          </cell>
          <cell r="HX158">
            <v>0</v>
          </cell>
          <cell r="HY158">
            <v>0</v>
          </cell>
          <cell r="HZ158">
            <v>0</v>
          </cell>
          <cell r="IA158">
            <v>0</v>
          </cell>
          <cell r="IB158">
            <v>0</v>
          </cell>
          <cell r="IC158">
            <v>0</v>
          </cell>
          <cell r="ID158">
            <v>0</v>
          </cell>
          <cell r="IE158">
            <v>0</v>
          </cell>
          <cell r="IF158">
            <v>0</v>
          </cell>
          <cell r="IG158">
            <v>0</v>
          </cell>
          <cell r="IH158">
            <v>0</v>
          </cell>
          <cell r="II158">
            <v>0</v>
          </cell>
          <cell r="IJ158">
            <v>0</v>
          </cell>
          <cell r="IK158">
            <v>0</v>
          </cell>
          <cell r="IL158">
            <v>0</v>
          </cell>
          <cell r="IM158">
            <v>0</v>
          </cell>
          <cell r="IN158">
            <v>0</v>
          </cell>
          <cell r="IO158">
            <v>0</v>
          </cell>
          <cell r="IP158">
            <v>0</v>
          </cell>
          <cell r="IQ158">
            <v>0</v>
          </cell>
          <cell r="IR158">
            <v>0</v>
          </cell>
          <cell r="IS158">
            <v>0</v>
          </cell>
          <cell r="IT158">
            <v>0</v>
          </cell>
          <cell r="IU158">
            <v>0</v>
          </cell>
          <cell r="IV158">
            <v>0</v>
          </cell>
          <cell r="IW158">
            <v>0</v>
          </cell>
          <cell r="IX158">
            <v>0</v>
          </cell>
          <cell r="IY158">
            <v>0</v>
          </cell>
          <cell r="IZ158">
            <v>0</v>
          </cell>
          <cell r="JA158">
            <v>0</v>
          </cell>
          <cell r="JB158">
            <v>0</v>
          </cell>
          <cell r="JC158">
            <v>0</v>
          </cell>
          <cell r="JD158">
            <v>0</v>
          </cell>
          <cell r="JE158">
            <v>0</v>
          </cell>
          <cell r="JF158">
            <v>0</v>
          </cell>
          <cell r="JG158">
            <v>0</v>
          </cell>
          <cell r="JH158">
            <v>0</v>
          </cell>
          <cell r="JI158">
            <v>0</v>
          </cell>
          <cell r="JJ158">
            <v>0</v>
          </cell>
          <cell r="JK158">
            <v>0</v>
          </cell>
          <cell r="JL158">
            <v>0</v>
          </cell>
          <cell r="JM158">
            <v>0</v>
          </cell>
          <cell r="JN158">
            <v>0</v>
          </cell>
          <cell r="JO158">
            <v>0</v>
          </cell>
          <cell r="JP158">
            <v>0</v>
          </cell>
          <cell r="JQ158">
            <v>0</v>
          </cell>
          <cell r="JR158">
            <v>0</v>
          </cell>
          <cell r="JS158">
            <v>0</v>
          </cell>
          <cell r="JT158">
            <v>0</v>
          </cell>
          <cell r="JU158">
            <v>0</v>
          </cell>
          <cell r="JV158">
            <v>0</v>
          </cell>
          <cell r="JW158">
            <v>0</v>
          </cell>
          <cell r="JX158">
            <v>0</v>
          </cell>
          <cell r="JY158">
            <v>0</v>
          </cell>
          <cell r="JZ158">
            <v>0</v>
          </cell>
          <cell r="KA158">
            <v>0</v>
          </cell>
          <cell r="KB158">
            <v>0</v>
          </cell>
          <cell r="KC158">
            <v>0</v>
          </cell>
          <cell r="KD158">
            <v>0</v>
          </cell>
          <cell r="KE158">
            <v>0</v>
          </cell>
          <cell r="KF158">
            <v>0</v>
          </cell>
          <cell r="KG158">
            <v>0</v>
          </cell>
          <cell r="KH158">
            <v>0</v>
          </cell>
          <cell r="KI158">
            <v>0</v>
          </cell>
          <cell r="KJ158">
            <v>0</v>
          </cell>
          <cell r="KK158">
            <v>0</v>
          </cell>
          <cell r="KL158">
            <v>0</v>
          </cell>
          <cell r="KM158">
            <v>0</v>
          </cell>
          <cell r="KN158">
            <v>0</v>
          </cell>
          <cell r="KO158">
            <v>0</v>
          </cell>
          <cell r="KP158">
            <v>0</v>
          </cell>
          <cell r="KQ158">
            <v>0</v>
          </cell>
          <cell r="KR158">
            <v>0</v>
          </cell>
          <cell r="KS158">
            <v>0</v>
          </cell>
          <cell r="KT158">
            <v>0</v>
          </cell>
          <cell r="KU158">
            <v>0</v>
          </cell>
          <cell r="KV158">
            <v>0</v>
          </cell>
          <cell r="KW158">
            <v>0</v>
          </cell>
          <cell r="KX158">
            <v>0</v>
          </cell>
          <cell r="KY158">
            <v>0</v>
          </cell>
          <cell r="KZ158">
            <v>0</v>
          </cell>
          <cell r="LA158">
            <v>0</v>
          </cell>
          <cell r="LB158">
            <v>0</v>
          </cell>
          <cell r="LC158">
            <v>0</v>
          </cell>
          <cell r="LD158">
            <v>0</v>
          </cell>
          <cell r="LE158">
            <v>0</v>
          </cell>
          <cell r="LF158">
            <v>0</v>
          </cell>
          <cell r="LG158">
            <v>0</v>
          </cell>
          <cell r="LH158">
            <v>0</v>
          </cell>
          <cell r="LI158">
            <v>0</v>
          </cell>
          <cell r="LJ158">
            <v>0</v>
          </cell>
          <cell r="LK158">
            <v>0</v>
          </cell>
          <cell r="LL158">
            <v>0</v>
          </cell>
          <cell r="LQ158">
            <v>0</v>
          </cell>
          <cell r="LR158">
            <v>0</v>
          </cell>
          <cell r="LS158">
            <v>0</v>
          </cell>
          <cell r="LT158">
            <v>0</v>
          </cell>
          <cell r="LU158">
            <v>0</v>
          </cell>
          <cell r="LX158">
            <v>0</v>
          </cell>
          <cell r="LY158">
            <v>0</v>
          </cell>
          <cell r="LZ158">
            <v>0</v>
          </cell>
          <cell r="MA158">
            <v>0</v>
          </cell>
          <cell r="MB158">
            <v>0</v>
          </cell>
          <cell r="MC158">
            <v>0</v>
          </cell>
          <cell r="MD158">
            <v>0</v>
          </cell>
          <cell r="ME158">
            <v>0</v>
          </cell>
          <cell r="MF158">
            <v>0</v>
          </cell>
          <cell r="MG158">
            <v>0</v>
          </cell>
          <cell r="MH158">
            <v>0</v>
          </cell>
          <cell r="MI158">
            <v>0</v>
          </cell>
          <cell r="MJ158">
            <v>0</v>
          </cell>
          <cell r="MK158">
            <v>0</v>
          </cell>
          <cell r="ML158">
            <v>0</v>
          </cell>
          <cell r="MM158">
            <v>0</v>
          </cell>
          <cell r="MN158">
            <v>0</v>
          </cell>
          <cell r="MO158">
            <v>0</v>
          </cell>
          <cell r="MP158">
            <v>0</v>
          </cell>
          <cell r="MQ158">
            <v>0</v>
          </cell>
          <cell r="MR158">
            <v>0</v>
          </cell>
          <cell r="MS158">
            <v>0</v>
          </cell>
          <cell r="MT158">
            <v>0</v>
          </cell>
          <cell r="MU158">
            <v>0</v>
          </cell>
          <cell r="MV158">
            <v>0</v>
          </cell>
          <cell r="MW158">
            <v>0</v>
          </cell>
          <cell r="MX158">
            <v>0</v>
          </cell>
          <cell r="MY158">
            <v>0</v>
          </cell>
          <cell r="MZ158">
            <v>0</v>
          </cell>
          <cell r="NA158">
            <v>0</v>
          </cell>
          <cell r="NB158">
            <v>0</v>
          </cell>
          <cell r="NC158">
            <v>0</v>
          </cell>
          <cell r="ND158">
            <v>0</v>
          </cell>
          <cell r="NE158">
            <v>0</v>
          </cell>
          <cell r="NF158">
            <v>0</v>
          </cell>
          <cell r="NG158">
            <v>0</v>
          </cell>
          <cell r="NH158">
            <v>0</v>
          </cell>
          <cell r="NI158">
            <v>0</v>
          </cell>
          <cell r="NJ158">
            <v>0</v>
          </cell>
          <cell r="NK158">
            <v>0</v>
          </cell>
          <cell r="NL158">
            <v>0</v>
          </cell>
          <cell r="NM158">
            <v>0</v>
          </cell>
          <cell r="NN158">
            <v>0</v>
          </cell>
          <cell r="NO158">
            <v>0</v>
          </cell>
          <cell r="NP158">
            <v>0</v>
          </cell>
          <cell r="NQ158">
            <v>0</v>
          </cell>
          <cell r="NR158">
            <v>0</v>
          </cell>
          <cell r="NS158">
            <v>0</v>
          </cell>
          <cell r="NT158">
            <v>0</v>
          </cell>
          <cell r="NU158">
            <v>0</v>
          </cell>
          <cell r="NV158">
            <v>0</v>
          </cell>
          <cell r="NW158">
            <v>0</v>
          </cell>
          <cell r="NX158">
            <v>0</v>
          </cell>
          <cell r="NY158">
            <v>0</v>
          </cell>
          <cell r="NZ158">
            <v>0</v>
          </cell>
          <cell r="OA158">
            <v>0</v>
          </cell>
          <cell r="OB158">
            <v>0</v>
          </cell>
          <cell r="OC158">
            <v>0</v>
          </cell>
          <cell r="OD158">
            <v>0</v>
          </cell>
          <cell r="OE158">
            <v>0</v>
          </cell>
          <cell r="OF158">
            <v>0</v>
          </cell>
          <cell r="OG158">
            <v>0</v>
          </cell>
          <cell r="OH158">
            <v>0</v>
          </cell>
          <cell r="OI158">
            <v>0</v>
          </cell>
          <cell r="OJ158">
            <v>0</v>
          </cell>
          <cell r="OL158">
            <v>2022</v>
          </cell>
          <cell r="OM158" t="str">
            <v>нд</v>
          </cell>
          <cell r="ON158">
            <v>2023</v>
          </cell>
          <cell r="OO158" t="str">
            <v>нд</v>
          </cell>
          <cell r="OP158" t="str">
            <v>п</v>
          </cell>
          <cell r="OT158">
            <v>23.242021056000002</v>
          </cell>
        </row>
        <row r="159">
          <cell r="D159" t="str">
            <v>M_Che439</v>
          </cell>
          <cell r="E159">
            <v>23.810003999999996</v>
          </cell>
          <cell r="H159">
            <v>23.810003999999999</v>
          </cell>
          <cell r="J159">
            <v>23.810003999999996</v>
          </cell>
          <cell r="K159">
            <v>23.810003999999996</v>
          </cell>
          <cell r="L159">
            <v>0</v>
          </cell>
          <cell r="M159">
            <v>0</v>
          </cell>
          <cell r="N159">
            <v>0</v>
          </cell>
          <cell r="O159">
            <v>0</v>
          </cell>
          <cell r="P159">
            <v>0</v>
          </cell>
          <cell r="Q159">
            <v>0</v>
          </cell>
          <cell r="R159">
            <v>23.810003999999996</v>
          </cell>
          <cell r="S159">
            <v>0</v>
          </cell>
          <cell r="T159">
            <v>0</v>
          </cell>
          <cell r="U159">
            <v>0</v>
          </cell>
          <cell r="V159">
            <v>0</v>
          </cell>
          <cell r="W159">
            <v>23.810003999999996</v>
          </cell>
          <cell r="X159">
            <v>0</v>
          </cell>
          <cell r="Y159">
            <v>0</v>
          </cell>
          <cell r="Z159">
            <v>0</v>
          </cell>
          <cell r="AA159">
            <v>0</v>
          </cell>
          <cell r="AB159">
            <v>0</v>
          </cell>
          <cell r="AC159">
            <v>0</v>
          </cell>
          <cell r="AD159">
            <v>23.810003999999996</v>
          </cell>
          <cell r="AE159">
            <v>0</v>
          </cell>
          <cell r="AF159">
            <v>0</v>
          </cell>
          <cell r="AG159">
            <v>0</v>
          </cell>
          <cell r="AH159">
            <v>0</v>
          </cell>
          <cell r="AI159">
            <v>23.810003999999996</v>
          </cell>
          <cell r="AJ159">
            <v>0</v>
          </cell>
          <cell r="AK159">
            <v>0</v>
          </cell>
          <cell r="AL159">
            <v>0</v>
          </cell>
          <cell r="AM159">
            <v>0</v>
          </cell>
          <cell r="AN159">
            <v>0</v>
          </cell>
          <cell r="AO159">
            <v>0</v>
          </cell>
          <cell r="AP159">
            <v>0</v>
          </cell>
          <cell r="AQ159">
            <v>0</v>
          </cell>
          <cell r="AR159">
            <v>0</v>
          </cell>
          <cell r="AS159">
            <v>0</v>
          </cell>
          <cell r="AT159">
            <v>0</v>
          </cell>
          <cell r="AU159">
            <v>0</v>
          </cell>
          <cell r="AV159">
            <v>0</v>
          </cell>
          <cell r="AW159">
            <v>0</v>
          </cell>
          <cell r="AX159">
            <v>0</v>
          </cell>
          <cell r="AY159">
            <v>0</v>
          </cell>
          <cell r="AZ159">
            <v>0</v>
          </cell>
          <cell r="BA159">
            <v>0</v>
          </cell>
          <cell r="BB159" t="str">
            <v/>
          </cell>
          <cell r="BC159" t="str">
            <v/>
          </cell>
          <cell r="BD159" t="str">
            <v/>
          </cell>
          <cell r="BE159" t="str">
            <v/>
          </cell>
          <cell r="BF159">
            <v>0</v>
          </cell>
          <cell r="BG159">
            <v>23.810003999999999</v>
          </cell>
          <cell r="BH159">
            <v>0</v>
          </cell>
          <cell r="BI159">
            <v>0</v>
          </cell>
          <cell r="BJ159">
            <v>0</v>
          </cell>
          <cell r="BK159">
            <v>0</v>
          </cell>
          <cell r="BL159">
            <v>23.810003999999999</v>
          </cell>
          <cell r="BM159">
            <v>0</v>
          </cell>
          <cell r="BN159">
            <v>0</v>
          </cell>
          <cell r="BO159">
            <v>0</v>
          </cell>
          <cell r="BP159">
            <v>0</v>
          </cell>
          <cell r="BQ159">
            <v>0</v>
          </cell>
          <cell r="BR159">
            <v>0</v>
          </cell>
          <cell r="BS159">
            <v>23.810003999999999</v>
          </cell>
          <cell r="BT159">
            <v>0</v>
          </cell>
          <cell r="BU159">
            <v>0</v>
          </cell>
          <cell r="BV159">
            <v>0</v>
          </cell>
          <cell r="BW159">
            <v>0</v>
          </cell>
          <cell r="BX159">
            <v>23.810003999999999</v>
          </cell>
          <cell r="BY159">
            <v>0</v>
          </cell>
          <cell r="BZ159">
            <v>0</v>
          </cell>
          <cell r="CA159">
            <v>0</v>
          </cell>
          <cell r="CB159">
            <v>0</v>
          </cell>
          <cell r="CC159">
            <v>0</v>
          </cell>
          <cell r="CD159">
            <v>0</v>
          </cell>
          <cell r="CE159">
            <v>0</v>
          </cell>
          <cell r="CF159">
            <v>0</v>
          </cell>
          <cell r="CG159">
            <v>0</v>
          </cell>
          <cell r="CH159">
            <v>0</v>
          </cell>
          <cell r="CI159">
            <v>0</v>
          </cell>
          <cell r="CJ159">
            <v>0</v>
          </cell>
          <cell r="CK159">
            <v>0</v>
          </cell>
          <cell r="CL159">
            <v>0</v>
          </cell>
          <cell r="CM159">
            <v>0</v>
          </cell>
          <cell r="CN159">
            <v>0</v>
          </cell>
          <cell r="CO159">
            <v>0</v>
          </cell>
          <cell r="CP159">
            <v>0</v>
          </cell>
          <cell r="CQ159" t="str">
            <v/>
          </cell>
          <cell r="CR159" t="str">
            <v/>
          </cell>
          <cell r="CS159" t="str">
            <v/>
          </cell>
          <cell r="CT159" t="str">
            <v/>
          </cell>
          <cell r="CU159">
            <v>0</v>
          </cell>
          <cell r="CX159">
            <v>19.841669999999997</v>
          </cell>
          <cell r="CY159">
            <v>19.841669999999997</v>
          </cell>
          <cell r="CZ159">
            <v>0</v>
          </cell>
          <cell r="DA159">
            <v>0</v>
          </cell>
          <cell r="DB159">
            <v>0</v>
          </cell>
          <cell r="DE159">
            <v>19.841670000000001</v>
          </cell>
          <cell r="DG159">
            <v>19.841669999999997</v>
          </cell>
          <cell r="DH159">
            <v>19.841669999999997</v>
          </cell>
          <cell r="DI159">
            <v>0</v>
          </cell>
          <cell r="DJ159">
            <v>0</v>
          </cell>
          <cell r="DK159">
            <v>0</v>
          </cell>
          <cell r="DL159">
            <v>0</v>
          </cell>
          <cell r="DM159">
            <v>0</v>
          </cell>
          <cell r="DN159">
            <v>19.841669999999997</v>
          </cell>
          <cell r="DS159">
            <v>0</v>
          </cell>
          <cell r="DT159">
            <v>19.841669999999997</v>
          </cell>
          <cell r="DU159">
            <v>0</v>
          </cell>
          <cell r="DV159">
            <v>0</v>
          </cell>
          <cell r="DW159">
            <v>0</v>
          </cell>
          <cell r="DX159" t="str">
            <v/>
          </cell>
          <cell r="DY159">
            <v>1</v>
          </cell>
          <cell r="DZ159" t="str">
            <v/>
          </cell>
          <cell r="EA159" t="str">
            <v/>
          </cell>
          <cell r="EB159" t="str">
            <v>1</v>
          </cell>
          <cell r="EC159">
            <v>19.841670000000001</v>
          </cell>
          <cell r="ED159">
            <v>19.841670000000001</v>
          </cell>
          <cell r="EE159">
            <v>0</v>
          </cell>
          <cell r="EF159">
            <v>0</v>
          </cell>
          <cell r="EG159">
            <v>0</v>
          </cell>
          <cell r="EH159">
            <v>0</v>
          </cell>
          <cell r="EI159">
            <v>0</v>
          </cell>
          <cell r="EJ159">
            <v>0</v>
          </cell>
          <cell r="EK159">
            <v>0</v>
          </cell>
          <cell r="EL159">
            <v>0</v>
          </cell>
          <cell r="EM159">
            <v>19.841670000000001</v>
          </cell>
          <cell r="EN159">
            <v>19.841670000000001</v>
          </cell>
          <cell r="EO159">
            <v>0</v>
          </cell>
          <cell r="EP159">
            <v>0</v>
          </cell>
          <cell r="EQ159">
            <v>0</v>
          </cell>
          <cell r="ER159">
            <v>0</v>
          </cell>
          <cell r="ES159">
            <v>0</v>
          </cell>
          <cell r="ET159">
            <v>0</v>
          </cell>
          <cell r="EU159">
            <v>0</v>
          </cell>
          <cell r="EV159">
            <v>0</v>
          </cell>
          <cell r="EW159">
            <v>0</v>
          </cell>
          <cell r="EX159">
            <v>0</v>
          </cell>
          <cell r="EY159">
            <v>0</v>
          </cell>
          <cell r="EZ159">
            <v>0</v>
          </cell>
          <cell r="FA159">
            <v>0</v>
          </cell>
          <cell r="FB159">
            <v>0</v>
          </cell>
          <cell r="FC159">
            <v>0</v>
          </cell>
          <cell r="FD159">
            <v>0</v>
          </cell>
          <cell r="FE159">
            <v>0</v>
          </cell>
          <cell r="FF159">
            <v>0</v>
          </cell>
          <cell r="FG159" t="str">
            <v/>
          </cell>
          <cell r="FH159">
            <v>1</v>
          </cell>
          <cell r="FI159" t="str">
            <v/>
          </cell>
          <cell r="FJ159" t="str">
            <v/>
          </cell>
          <cell r="FK159" t="str">
            <v>1</v>
          </cell>
          <cell r="FN159">
            <v>19.841669999999997</v>
          </cell>
          <cell r="FO159">
            <v>0</v>
          </cell>
          <cell r="FP159">
            <v>0</v>
          </cell>
          <cell r="FQ159">
            <v>0</v>
          </cell>
          <cell r="FR159">
            <v>0</v>
          </cell>
          <cell r="FS159">
            <v>0</v>
          </cell>
          <cell r="FT159">
            <v>0</v>
          </cell>
          <cell r="FU159">
            <v>0</v>
          </cell>
          <cell r="FV159">
            <v>1</v>
          </cell>
          <cell r="FW159">
            <v>0</v>
          </cell>
          <cell r="FX159">
            <v>1</v>
          </cell>
          <cell r="FZ159">
            <v>0</v>
          </cell>
          <cell r="GA159">
            <v>0</v>
          </cell>
          <cell r="GB159">
            <v>0</v>
          </cell>
          <cell r="GC159">
            <v>0</v>
          </cell>
          <cell r="GD159">
            <v>0</v>
          </cell>
          <cell r="GE159">
            <v>0</v>
          </cell>
          <cell r="GF159">
            <v>0</v>
          </cell>
          <cell r="GG159">
            <v>0</v>
          </cell>
          <cell r="GH159">
            <v>0</v>
          </cell>
          <cell r="GI159">
            <v>0</v>
          </cell>
          <cell r="GJ159">
            <v>0</v>
          </cell>
          <cell r="GK159">
            <v>0</v>
          </cell>
          <cell r="GL159">
            <v>0</v>
          </cell>
          <cell r="GM159">
            <v>0</v>
          </cell>
          <cell r="GN159">
            <v>0</v>
          </cell>
          <cell r="GO159">
            <v>0</v>
          </cell>
          <cell r="GP159">
            <v>0</v>
          </cell>
          <cell r="GQ159">
            <v>0</v>
          </cell>
          <cell r="GR159">
            <v>0</v>
          </cell>
          <cell r="GS159">
            <v>0</v>
          </cell>
          <cell r="GT159">
            <v>0</v>
          </cell>
          <cell r="GU159">
            <v>0</v>
          </cell>
          <cell r="GV159">
            <v>0</v>
          </cell>
          <cell r="GW159">
            <v>0</v>
          </cell>
          <cell r="GX159">
            <v>0</v>
          </cell>
          <cell r="GY159">
            <v>0</v>
          </cell>
          <cell r="GZ159">
            <v>0</v>
          </cell>
          <cell r="HA159">
            <v>0</v>
          </cell>
          <cell r="HB159">
            <v>0</v>
          </cell>
          <cell r="HC159">
            <v>0</v>
          </cell>
          <cell r="HD159">
            <v>0</v>
          </cell>
          <cell r="HE159">
            <v>0</v>
          </cell>
          <cell r="HF159">
            <v>0</v>
          </cell>
          <cell r="HG159">
            <v>0</v>
          </cell>
          <cell r="HH159">
            <v>0</v>
          </cell>
          <cell r="HI159">
            <v>0</v>
          </cell>
          <cell r="HJ159">
            <v>0</v>
          </cell>
          <cell r="HK159">
            <v>0</v>
          </cell>
          <cell r="HL159">
            <v>0</v>
          </cell>
          <cell r="HM159">
            <v>0</v>
          </cell>
          <cell r="HN159">
            <v>0</v>
          </cell>
          <cell r="HO159">
            <v>0</v>
          </cell>
          <cell r="HP159">
            <v>0</v>
          </cell>
          <cell r="HQ159">
            <v>0</v>
          </cell>
          <cell r="HR159">
            <v>0</v>
          </cell>
          <cell r="HS159">
            <v>0</v>
          </cell>
          <cell r="HT159">
            <v>0</v>
          </cell>
          <cell r="HU159">
            <v>0</v>
          </cell>
          <cell r="HV159">
            <v>0</v>
          </cell>
          <cell r="HW159">
            <v>0</v>
          </cell>
          <cell r="HX159">
            <v>0</v>
          </cell>
          <cell r="HY159">
            <v>0</v>
          </cell>
          <cell r="HZ159">
            <v>0</v>
          </cell>
          <cell r="IA159">
            <v>0</v>
          </cell>
          <cell r="IB159">
            <v>0</v>
          </cell>
          <cell r="IC159">
            <v>0</v>
          </cell>
          <cell r="ID159">
            <v>0</v>
          </cell>
          <cell r="IE159">
            <v>0</v>
          </cell>
          <cell r="IF159">
            <v>0</v>
          </cell>
          <cell r="IG159">
            <v>0</v>
          </cell>
          <cell r="IH159">
            <v>0</v>
          </cell>
          <cell r="II159">
            <v>0</v>
          </cell>
          <cell r="IJ159">
            <v>0</v>
          </cell>
          <cell r="IK159">
            <v>0</v>
          </cell>
          <cell r="IL159">
            <v>0</v>
          </cell>
          <cell r="IM159">
            <v>0</v>
          </cell>
          <cell r="IN159">
            <v>0</v>
          </cell>
          <cell r="IO159">
            <v>0</v>
          </cell>
          <cell r="IP159">
            <v>0</v>
          </cell>
          <cell r="IQ159">
            <v>0</v>
          </cell>
          <cell r="IR159">
            <v>0</v>
          </cell>
          <cell r="IS159">
            <v>0</v>
          </cell>
          <cell r="IT159">
            <v>0</v>
          </cell>
          <cell r="IU159">
            <v>0</v>
          </cell>
          <cell r="IV159">
            <v>0</v>
          </cell>
          <cell r="IW159">
            <v>0</v>
          </cell>
          <cell r="IX159">
            <v>0</v>
          </cell>
          <cell r="IY159">
            <v>0</v>
          </cell>
          <cell r="IZ159">
            <v>0</v>
          </cell>
          <cell r="JA159">
            <v>0</v>
          </cell>
          <cell r="JB159">
            <v>0</v>
          </cell>
          <cell r="JC159">
            <v>0</v>
          </cell>
          <cell r="JD159">
            <v>0</v>
          </cell>
          <cell r="JE159">
            <v>0</v>
          </cell>
          <cell r="JF159">
            <v>0</v>
          </cell>
          <cell r="JG159">
            <v>0</v>
          </cell>
          <cell r="JH159">
            <v>0</v>
          </cell>
          <cell r="JI159">
            <v>0</v>
          </cell>
          <cell r="JJ159">
            <v>0</v>
          </cell>
          <cell r="JK159">
            <v>0</v>
          </cell>
          <cell r="JL159">
            <v>0</v>
          </cell>
          <cell r="JM159">
            <v>0</v>
          </cell>
          <cell r="JN159">
            <v>0</v>
          </cell>
          <cell r="JO159">
            <v>0</v>
          </cell>
          <cell r="JP159">
            <v>0</v>
          </cell>
          <cell r="JQ159">
            <v>0</v>
          </cell>
          <cell r="JR159">
            <v>0</v>
          </cell>
          <cell r="JS159">
            <v>0</v>
          </cell>
          <cell r="JT159">
            <v>0</v>
          </cell>
          <cell r="JU159">
            <v>0</v>
          </cell>
          <cell r="JV159">
            <v>0</v>
          </cell>
          <cell r="JW159">
            <v>0</v>
          </cell>
          <cell r="JX159">
            <v>0</v>
          </cell>
          <cell r="JY159">
            <v>0</v>
          </cell>
          <cell r="JZ159">
            <v>0</v>
          </cell>
          <cell r="KA159">
            <v>0</v>
          </cell>
          <cell r="KB159">
            <v>0</v>
          </cell>
          <cell r="KC159">
            <v>0</v>
          </cell>
          <cell r="KD159">
            <v>0</v>
          </cell>
          <cell r="KE159">
            <v>0</v>
          </cell>
          <cell r="KF159">
            <v>0</v>
          </cell>
          <cell r="KG159">
            <v>0</v>
          </cell>
          <cell r="KH159">
            <v>0</v>
          </cell>
          <cell r="KI159">
            <v>0</v>
          </cell>
          <cell r="KJ159">
            <v>0</v>
          </cell>
          <cell r="KK159">
            <v>0</v>
          </cell>
          <cell r="KL159">
            <v>0</v>
          </cell>
          <cell r="KM159">
            <v>0</v>
          </cell>
          <cell r="KN159">
            <v>0</v>
          </cell>
          <cell r="KO159">
            <v>0</v>
          </cell>
          <cell r="KP159">
            <v>0</v>
          </cell>
          <cell r="KQ159">
            <v>0</v>
          </cell>
          <cell r="KR159">
            <v>0</v>
          </cell>
          <cell r="KS159">
            <v>0</v>
          </cell>
          <cell r="KT159">
            <v>0</v>
          </cell>
          <cell r="KU159">
            <v>0</v>
          </cell>
          <cell r="KV159">
            <v>0</v>
          </cell>
          <cell r="KW159">
            <v>0</v>
          </cell>
          <cell r="KX159">
            <v>0</v>
          </cell>
          <cell r="KY159">
            <v>0</v>
          </cell>
          <cell r="KZ159">
            <v>0</v>
          </cell>
          <cell r="LA159">
            <v>0</v>
          </cell>
          <cell r="LB159">
            <v>0</v>
          </cell>
          <cell r="LC159">
            <v>0</v>
          </cell>
          <cell r="LD159">
            <v>0</v>
          </cell>
          <cell r="LE159">
            <v>0</v>
          </cell>
          <cell r="LF159">
            <v>0</v>
          </cell>
          <cell r="LG159">
            <v>0</v>
          </cell>
          <cell r="LH159">
            <v>0</v>
          </cell>
          <cell r="LI159">
            <v>0</v>
          </cell>
          <cell r="LJ159">
            <v>0</v>
          </cell>
          <cell r="LK159">
            <v>0</v>
          </cell>
          <cell r="LL159">
            <v>0</v>
          </cell>
          <cell r="LQ159">
            <v>0</v>
          </cell>
          <cell r="LR159">
            <v>0</v>
          </cell>
          <cell r="LS159">
            <v>0</v>
          </cell>
          <cell r="LT159">
            <v>0</v>
          </cell>
          <cell r="LU159">
            <v>0</v>
          </cell>
          <cell r="LX159">
            <v>0</v>
          </cell>
          <cell r="LY159">
            <v>0</v>
          </cell>
          <cell r="LZ159">
            <v>0</v>
          </cell>
          <cell r="MA159">
            <v>0</v>
          </cell>
          <cell r="MB159">
            <v>0</v>
          </cell>
          <cell r="MC159">
            <v>0</v>
          </cell>
          <cell r="MD159">
            <v>0</v>
          </cell>
          <cell r="ME159">
            <v>0</v>
          </cell>
          <cell r="MF159">
            <v>0</v>
          </cell>
          <cell r="MG159">
            <v>0</v>
          </cell>
          <cell r="MH159">
            <v>0</v>
          </cell>
          <cell r="MI159">
            <v>0</v>
          </cell>
          <cell r="MJ159">
            <v>0</v>
          </cell>
          <cell r="MK159">
            <v>0</v>
          </cell>
          <cell r="ML159">
            <v>0</v>
          </cell>
          <cell r="MM159">
            <v>0</v>
          </cell>
          <cell r="MN159">
            <v>0</v>
          </cell>
          <cell r="MO159">
            <v>0</v>
          </cell>
          <cell r="MP159">
            <v>0</v>
          </cell>
          <cell r="MQ159">
            <v>0</v>
          </cell>
          <cell r="MR159">
            <v>0</v>
          </cell>
          <cell r="MS159">
            <v>0</v>
          </cell>
          <cell r="MT159">
            <v>0</v>
          </cell>
          <cell r="MU159">
            <v>0</v>
          </cell>
          <cell r="MV159">
            <v>0</v>
          </cell>
          <cell r="MW159">
            <v>0</v>
          </cell>
          <cell r="MX159">
            <v>0</v>
          </cell>
          <cell r="MY159">
            <v>0</v>
          </cell>
          <cell r="MZ159">
            <v>0</v>
          </cell>
          <cell r="NA159">
            <v>0</v>
          </cell>
          <cell r="NB159">
            <v>0</v>
          </cell>
          <cell r="NC159">
            <v>0</v>
          </cell>
          <cell r="ND159">
            <v>0</v>
          </cell>
          <cell r="NE159">
            <v>0</v>
          </cell>
          <cell r="NF159">
            <v>0</v>
          </cell>
          <cell r="NG159">
            <v>0</v>
          </cell>
          <cell r="NH159">
            <v>0</v>
          </cell>
          <cell r="NI159">
            <v>0</v>
          </cell>
          <cell r="NJ159">
            <v>0</v>
          </cell>
          <cell r="NK159">
            <v>0</v>
          </cell>
          <cell r="NL159">
            <v>0</v>
          </cell>
          <cell r="NM159">
            <v>0</v>
          </cell>
          <cell r="NN159">
            <v>0</v>
          </cell>
          <cell r="NO159">
            <v>0</v>
          </cell>
          <cell r="NP159">
            <v>0</v>
          </cell>
          <cell r="NQ159">
            <v>0</v>
          </cell>
          <cell r="NR159">
            <v>0</v>
          </cell>
          <cell r="NS159">
            <v>0</v>
          </cell>
          <cell r="NT159">
            <v>0</v>
          </cell>
          <cell r="NU159">
            <v>0</v>
          </cell>
          <cell r="NV159">
            <v>0</v>
          </cell>
          <cell r="NW159">
            <v>0</v>
          </cell>
          <cell r="NX159">
            <v>0</v>
          </cell>
          <cell r="NY159">
            <v>0</v>
          </cell>
          <cell r="NZ159">
            <v>0</v>
          </cell>
          <cell r="OA159">
            <v>0</v>
          </cell>
          <cell r="OB159">
            <v>0</v>
          </cell>
          <cell r="OC159">
            <v>0</v>
          </cell>
          <cell r="OD159">
            <v>0</v>
          </cell>
          <cell r="OE159">
            <v>0</v>
          </cell>
          <cell r="OF159">
            <v>0</v>
          </cell>
          <cell r="OG159">
            <v>0</v>
          </cell>
          <cell r="OH159">
            <v>0</v>
          </cell>
          <cell r="OI159">
            <v>0</v>
          </cell>
          <cell r="OJ159">
            <v>0</v>
          </cell>
          <cell r="OL159">
            <v>2023</v>
          </cell>
          <cell r="OM159" t="str">
            <v>нд</v>
          </cell>
          <cell r="ON159">
            <v>2023</v>
          </cell>
          <cell r="OO159" t="str">
            <v>нд</v>
          </cell>
          <cell r="OP159" t="str">
            <v>п</v>
          </cell>
          <cell r="OT159">
            <v>23.810003999999996</v>
          </cell>
        </row>
        <row r="160">
          <cell r="D160" t="str">
            <v>M_Che443</v>
          </cell>
          <cell r="E160">
            <v>0.72711999999999988</v>
          </cell>
          <cell r="H160">
            <v>0</v>
          </cell>
          <cell r="J160">
            <v>0.72711999999999988</v>
          </cell>
          <cell r="K160">
            <v>0.72711999999999988</v>
          </cell>
          <cell r="L160">
            <v>0</v>
          </cell>
          <cell r="M160">
            <v>0</v>
          </cell>
          <cell r="N160">
            <v>0</v>
          </cell>
          <cell r="O160">
            <v>0</v>
          </cell>
          <cell r="P160">
            <v>0</v>
          </cell>
          <cell r="Q160">
            <v>0</v>
          </cell>
          <cell r="R160">
            <v>0.72711999999999988</v>
          </cell>
          <cell r="S160">
            <v>0</v>
          </cell>
          <cell r="T160">
            <v>0</v>
          </cell>
          <cell r="U160">
            <v>0.60593333333333321</v>
          </cell>
          <cell r="V160">
            <v>0</v>
          </cell>
          <cell r="W160">
            <v>0.12118666666666666</v>
          </cell>
          <cell r="X160">
            <v>0</v>
          </cell>
          <cell r="Y160">
            <v>0</v>
          </cell>
          <cell r="Z160">
            <v>0</v>
          </cell>
          <cell r="AA160">
            <v>0</v>
          </cell>
          <cell r="AB160">
            <v>0</v>
          </cell>
          <cell r="AC160">
            <v>0</v>
          </cell>
          <cell r="AD160">
            <v>0</v>
          </cell>
          <cell r="AE160">
            <v>0</v>
          </cell>
          <cell r="AF160">
            <v>0</v>
          </cell>
          <cell r="AG160">
            <v>0</v>
          </cell>
          <cell r="AH160">
            <v>0</v>
          </cell>
          <cell r="AI160">
            <v>0</v>
          </cell>
          <cell r="AJ160">
            <v>0</v>
          </cell>
          <cell r="AK160">
            <v>0</v>
          </cell>
          <cell r="AL160">
            <v>0</v>
          </cell>
          <cell r="AM160">
            <v>0</v>
          </cell>
          <cell r="AN160">
            <v>0</v>
          </cell>
          <cell r="AO160">
            <v>0</v>
          </cell>
          <cell r="AP160">
            <v>0.72711999999999988</v>
          </cell>
          <cell r="AQ160">
            <v>0</v>
          </cell>
          <cell r="AR160">
            <v>0</v>
          </cell>
          <cell r="AS160">
            <v>0.60593333333333321</v>
          </cell>
          <cell r="AT160">
            <v>0</v>
          </cell>
          <cell r="AU160">
            <v>0.12118666666666666</v>
          </cell>
          <cell r="AV160">
            <v>0.72711999999999988</v>
          </cell>
          <cell r="AW160">
            <v>0</v>
          </cell>
          <cell r="AX160">
            <v>0</v>
          </cell>
          <cell r="AY160">
            <v>0.60593333333333321</v>
          </cell>
          <cell r="AZ160">
            <v>0</v>
          </cell>
          <cell r="BA160">
            <v>0.12118666666666666</v>
          </cell>
          <cell r="BB160" t="str">
            <v/>
          </cell>
          <cell r="BC160" t="str">
            <v/>
          </cell>
          <cell r="BD160" t="str">
            <v/>
          </cell>
          <cell r="BE160" t="str">
            <v/>
          </cell>
          <cell r="BF160">
            <v>0</v>
          </cell>
          <cell r="BG160">
            <v>0</v>
          </cell>
          <cell r="BH160">
            <v>0</v>
          </cell>
          <cell r="BI160">
            <v>0</v>
          </cell>
          <cell r="BJ160">
            <v>0</v>
          </cell>
          <cell r="BK160">
            <v>0</v>
          </cell>
          <cell r="BL160">
            <v>0</v>
          </cell>
          <cell r="BM160">
            <v>0</v>
          </cell>
          <cell r="BN160">
            <v>0</v>
          </cell>
          <cell r="BO160">
            <v>0</v>
          </cell>
          <cell r="BP160">
            <v>0</v>
          </cell>
          <cell r="BQ160">
            <v>0</v>
          </cell>
          <cell r="BR160">
            <v>0</v>
          </cell>
          <cell r="BS160">
            <v>0</v>
          </cell>
          <cell r="BT160">
            <v>0</v>
          </cell>
          <cell r="BU160">
            <v>0</v>
          </cell>
          <cell r="BV160">
            <v>0</v>
          </cell>
          <cell r="BW160">
            <v>0</v>
          </cell>
          <cell r="BX160">
            <v>0</v>
          </cell>
          <cell r="BY160">
            <v>0</v>
          </cell>
          <cell r="BZ160">
            <v>0</v>
          </cell>
          <cell r="CA160">
            <v>0</v>
          </cell>
          <cell r="CB160">
            <v>0</v>
          </cell>
          <cell r="CC160">
            <v>0</v>
          </cell>
          <cell r="CD160">
            <v>0</v>
          </cell>
          <cell r="CE160">
            <v>0</v>
          </cell>
          <cell r="CF160">
            <v>0</v>
          </cell>
          <cell r="CG160">
            <v>0</v>
          </cell>
          <cell r="CH160">
            <v>0</v>
          </cell>
          <cell r="CI160">
            <v>0</v>
          </cell>
          <cell r="CJ160">
            <v>0</v>
          </cell>
          <cell r="CK160">
            <v>0</v>
          </cell>
          <cell r="CL160">
            <v>0</v>
          </cell>
          <cell r="CM160">
            <v>0</v>
          </cell>
          <cell r="CN160">
            <v>0</v>
          </cell>
          <cell r="CO160">
            <v>0</v>
          </cell>
          <cell r="CP160">
            <v>0</v>
          </cell>
          <cell r="CQ160" t="str">
            <v/>
          </cell>
          <cell r="CR160" t="str">
            <v/>
          </cell>
          <cell r="CS160" t="str">
            <v/>
          </cell>
          <cell r="CT160" t="str">
            <v/>
          </cell>
          <cell r="CU160">
            <v>0</v>
          </cell>
          <cell r="CX160">
            <v>0.60593333333333321</v>
          </cell>
          <cell r="CY160">
            <v>0.60593333333333321</v>
          </cell>
          <cell r="CZ160">
            <v>0</v>
          </cell>
          <cell r="DA160">
            <v>0</v>
          </cell>
          <cell r="DB160">
            <v>0</v>
          </cell>
          <cell r="DE160">
            <v>0</v>
          </cell>
          <cell r="DG160">
            <v>0.60593333333333321</v>
          </cell>
          <cell r="DH160">
            <v>0.60593333333333321</v>
          </cell>
          <cell r="DI160">
            <v>0</v>
          </cell>
          <cell r="DJ160">
            <v>0</v>
          </cell>
          <cell r="DK160">
            <v>0</v>
          </cell>
          <cell r="DL160">
            <v>0</v>
          </cell>
          <cell r="DM160">
            <v>0</v>
          </cell>
          <cell r="DN160">
            <v>0.60593333333333321</v>
          </cell>
          <cell r="DS160">
            <v>0</v>
          </cell>
          <cell r="DT160">
            <v>0</v>
          </cell>
          <cell r="DU160">
            <v>0</v>
          </cell>
          <cell r="DV160">
            <v>0.60593333333333321</v>
          </cell>
          <cell r="DW160">
            <v>0.60593333333333321</v>
          </cell>
          <cell r="DX160" t="str">
            <v/>
          </cell>
          <cell r="DY160" t="str">
            <v/>
          </cell>
          <cell r="DZ160" t="str">
            <v/>
          </cell>
          <cell r="EA160" t="str">
            <v/>
          </cell>
          <cell r="EB160">
            <v>0</v>
          </cell>
          <cell r="EC160">
            <v>0</v>
          </cell>
          <cell r="ED160">
            <v>0</v>
          </cell>
          <cell r="EE160">
            <v>0</v>
          </cell>
          <cell r="EF160">
            <v>0</v>
          </cell>
          <cell r="EG160">
            <v>0</v>
          </cell>
          <cell r="EH160">
            <v>0</v>
          </cell>
          <cell r="EI160">
            <v>0</v>
          </cell>
          <cell r="EJ160">
            <v>0</v>
          </cell>
          <cell r="EK160">
            <v>0</v>
          </cell>
          <cell r="EL160">
            <v>0</v>
          </cell>
          <cell r="EM160">
            <v>0</v>
          </cell>
          <cell r="EN160">
            <v>0</v>
          </cell>
          <cell r="EO160">
            <v>0</v>
          </cell>
          <cell r="EP160">
            <v>0</v>
          </cell>
          <cell r="EQ160">
            <v>0</v>
          </cell>
          <cell r="ER160">
            <v>0</v>
          </cell>
          <cell r="ES160">
            <v>0</v>
          </cell>
          <cell r="ET160">
            <v>0</v>
          </cell>
          <cell r="EU160">
            <v>0</v>
          </cell>
          <cell r="EV160">
            <v>0</v>
          </cell>
          <cell r="EW160">
            <v>0</v>
          </cell>
          <cell r="EX160">
            <v>0</v>
          </cell>
          <cell r="EY160">
            <v>0</v>
          </cell>
          <cell r="EZ160">
            <v>0</v>
          </cell>
          <cell r="FA160">
            <v>0</v>
          </cell>
          <cell r="FB160">
            <v>0</v>
          </cell>
          <cell r="FC160">
            <v>0</v>
          </cell>
          <cell r="FD160">
            <v>0</v>
          </cell>
          <cell r="FE160">
            <v>0</v>
          </cell>
          <cell r="FF160">
            <v>0</v>
          </cell>
          <cell r="FG160" t="str">
            <v/>
          </cell>
          <cell r="FH160" t="str">
            <v/>
          </cell>
          <cell r="FI160" t="str">
            <v/>
          </cell>
          <cell r="FJ160">
            <v>1</v>
          </cell>
          <cell r="FK160" t="str">
            <v>1</v>
          </cell>
          <cell r="FN160">
            <v>0.60593333333333321</v>
          </cell>
          <cell r="FO160">
            <v>0</v>
          </cell>
          <cell r="FP160">
            <v>0</v>
          </cell>
          <cell r="FQ160">
            <v>0</v>
          </cell>
          <cell r="FR160">
            <v>0</v>
          </cell>
          <cell r="FS160">
            <v>0</v>
          </cell>
          <cell r="FT160">
            <v>0</v>
          </cell>
          <cell r="FU160">
            <v>0</v>
          </cell>
          <cell r="FV160">
            <v>0</v>
          </cell>
          <cell r="FW160">
            <v>0</v>
          </cell>
          <cell r="FX160">
            <v>0</v>
          </cell>
          <cell r="FZ160">
            <v>0</v>
          </cell>
          <cell r="GA160">
            <v>0</v>
          </cell>
          <cell r="GB160">
            <v>0</v>
          </cell>
          <cell r="GC160">
            <v>0</v>
          </cell>
          <cell r="GD160">
            <v>0</v>
          </cell>
          <cell r="GE160">
            <v>0</v>
          </cell>
          <cell r="GF160">
            <v>0</v>
          </cell>
          <cell r="GG160">
            <v>0</v>
          </cell>
          <cell r="GH160">
            <v>0</v>
          </cell>
          <cell r="GI160">
            <v>0</v>
          </cell>
          <cell r="GJ160">
            <v>0</v>
          </cell>
          <cell r="GK160">
            <v>0</v>
          </cell>
          <cell r="GL160">
            <v>0</v>
          </cell>
          <cell r="GM160">
            <v>0</v>
          </cell>
          <cell r="GN160">
            <v>0</v>
          </cell>
          <cell r="GO160">
            <v>0</v>
          </cell>
          <cell r="GP160">
            <v>0</v>
          </cell>
          <cell r="GQ160">
            <v>0</v>
          </cell>
          <cell r="GR160">
            <v>0</v>
          </cell>
          <cell r="GS160">
            <v>0</v>
          </cell>
          <cell r="GT160">
            <v>0</v>
          </cell>
          <cell r="GU160">
            <v>0</v>
          </cell>
          <cell r="GV160">
            <v>0</v>
          </cell>
          <cell r="GW160">
            <v>0</v>
          </cell>
          <cell r="GX160">
            <v>0</v>
          </cell>
          <cell r="GY160">
            <v>0</v>
          </cell>
          <cell r="GZ160">
            <v>0</v>
          </cell>
          <cell r="HA160">
            <v>0</v>
          </cell>
          <cell r="HB160">
            <v>0</v>
          </cell>
          <cell r="HC160">
            <v>0</v>
          </cell>
          <cell r="HD160">
            <v>0</v>
          </cell>
          <cell r="HE160">
            <v>0</v>
          </cell>
          <cell r="HF160">
            <v>0</v>
          </cell>
          <cell r="HG160">
            <v>0</v>
          </cell>
          <cell r="HH160">
            <v>0</v>
          </cell>
          <cell r="HI160">
            <v>0</v>
          </cell>
          <cell r="HJ160">
            <v>0</v>
          </cell>
          <cell r="HK160">
            <v>0</v>
          </cell>
          <cell r="HL160">
            <v>0</v>
          </cell>
          <cell r="HM160">
            <v>0</v>
          </cell>
          <cell r="HN160">
            <v>0</v>
          </cell>
          <cell r="HO160">
            <v>0</v>
          </cell>
          <cell r="HP160">
            <v>0</v>
          </cell>
          <cell r="HQ160">
            <v>0</v>
          </cell>
          <cell r="HR160">
            <v>0</v>
          </cell>
          <cell r="HS160">
            <v>0</v>
          </cell>
          <cell r="HT160">
            <v>0</v>
          </cell>
          <cell r="HU160">
            <v>0</v>
          </cell>
          <cell r="HV160">
            <v>0</v>
          </cell>
          <cell r="HW160">
            <v>0</v>
          </cell>
          <cell r="HX160">
            <v>0</v>
          </cell>
          <cell r="HY160">
            <v>0</v>
          </cell>
          <cell r="HZ160">
            <v>0</v>
          </cell>
          <cell r="IA160">
            <v>0</v>
          </cell>
          <cell r="IB160">
            <v>0</v>
          </cell>
          <cell r="IC160">
            <v>0</v>
          </cell>
          <cell r="ID160">
            <v>0</v>
          </cell>
          <cell r="IE160">
            <v>0</v>
          </cell>
          <cell r="IF160">
            <v>0</v>
          </cell>
          <cell r="IG160">
            <v>0</v>
          </cell>
          <cell r="IH160">
            <v>0</v>
          </cell>
          <cell r="II160">
            <v>0</v>
          </cell>
          <cell r="IJ160">
            <v>0</v>
          </cell>
          <cell r="IK160">
            <v>0</v>
          </cell>
          <cell r="IL160">
            <v>0</v>
          </cell>
          <cell r="IM160">
            <v>0</v>
          </cell>
          <cell r="IN160">
            <v>0</v>
          </cell>
          <cell r="IO160">
            <v>0</v>
          </cell>
          <cell r="IP160">
            <v>0</v>
          </cell>
          <cell r="IQ160">
            <v>0</v>
          </cell>
          <cell r="IR160">
            <v>0</v>
          </cell>
          <cell r="IS160">
            <v>0</v>
          </cell>
          <cell r="IT160">
            <v>0</v>
          </cell>
          <cell r="IU160">
            <v>0</v>
          </cell>
          <cell r="IV160">
            <v>0</v>
          </cell>
          <cell r="IW160">
            <v>0</v>
          </cell>
          <cell r="IX160">
            <v>0</v>
          </cell>
          <cell r="IY160">
            <v>0</v>
          </cell>
          <cell r="IZ160">
            <v>0</v>
          </cell>
          <cell r="JA160">
            <v>0</v>
          </cell>
          <cell r="JB160">
            <v>0</v>
          </cell>
          <cell r="JC160">
            <v>0</v>
          </cell>
          <cell r="JD160">
            <v>0</v>
          </cell>
          <cell r="JE160">
            <v>0</v>
          </cell>
          <cell r="JF160">
            <v>0</v>
          </cell>
          <cell r="JG160">
            <v>0</v>
          </cell>
          <cell r="JH160">
            <v>0</v>
          </cell>
          <cell r="JI160">
            <v>0</v>
          </cell>
          <cell r="JJ160">
            <v>0</v>
          </cell>
          <cell r="JK160">
            <v>0</v>
          </cell>
          <cell r="JL160">
            <v>0</v>
          </cell>
          <cell r="JM160">
            <v>0</v>
          </cell>
          <cell r="JN160">
            <v>0</v>
          </cell>
          <cell r="JO160">
            <v>0</v>
          </cell>
          <cell r="JP160">
            <v>0</v>
          </cell>
          <cell r="JQ160">
            <v>0</v>
          </cell>
          <cell r="JR160">
            <v>0</v>
          </cell>
          <cell r="JS160">
            <v>0</v>
          </cell>
          <cell r="JT160">
            <v>0</v>
          </cell>
          <cell r="JU160">
            <v>0</v>
          </cell>
          <cell r="JV160">
            <v>0</v>
          </cell>
          <cell r="JW160">
            <v>0</v>
          </cell>
          <cell r="JX160">
            <v>0</v>
          </cell>
          <cell r="JY160">
            <v>0</v>
          </cell>
          <cell r="JZ160">
            <v>0</v>
          </cell>
          <cell r="KA160">
            <v>0</v>
          </cell>
          <cell r="KB160">
            <v>0</v>
          </cell>
          <cell r="KC160">
            <v>0</v>
          </cell>
          <cell r="KD160">
            <v>0</v>
          </cell>
          <cell r="KE160">
            <v>0</v>
          </cell>
          <cell r="KF160">
            <v>0</v>
          </cell>
          <cell r="KG160">
            <v>0</v>
          </cell>
          <cell r="KH160">
            <v>0</v>
          </cell>
          <cell r="KI160">
            <v>0</v>
          </cell>
          <cell r="KJ160">
            <v>0</v>
          </cell>
          <cell r="KK160">
            <v>0</v>
          </cell>
          <cell r="KL160">
            <v>0</v>
          </cell>
          <cell r="KM160">
            <v>0</v>
          </cell>
          <cell r="KN160">
            <v>0</v>
          </cell>
          <cell r="KO160">
            <v>0</v>
          </cell>
          <cell r="KP160">
            <v>0</v>
          </cell>
          <cell r="KQ160">
            <v>0</v>
          </cell>
          <cell r="KR160">
            <v>0</v>
          </cell>
          <cell r="KS160">
            <v>0</v>
          </cell>
          <cell r="KT160">
            <v>0</v>
          </cell>
          <cell r="KU160">
            <v>0</v>
          </cell>
          <cell r="KV160">
            <v>0</v>
          </cell>
          <cell r="KW160">
            <v>0</v>
          </cell>
          <cell r="KX160">
            <v>0</v>
          </cell>
          <cell r="KY160">
            <v>0</v>
          </cell>
          <cell r="KZ160">
            <v>0</v>
          </cell>
          <cell r="LA160">
            <v>0</v>
          </cell>
          <cell r="LB160">
            <v>0</v>
          </cell>
          <cell r="LC160">
            <v>0</v>
          </cell>
          <cell r="LD160">
            <v>0</v>
          </cell>
          <cell r="LE160">
            <v>0</v>
          </cell>
          <cell r="LF160">
            <v>0</v>
          </cell>
          <cell r="LG160">
            <v>0</v>
          </cell>
          <cell r="LH160">
            <v>0</v>
          </cell>
          <cell r="LI160">
            <v>0</v>
          </cell>
          <cell r="LJ160">
            <v>0</v>
          </cell>
          <cell r="LK160">
            <v>0</v>
          </cell>
          <cell r="LL160">
            <v>0</v>
          </cell>
          <cell r="LQ160">
            <v>0</v>
          </cell>
          <cell r="LR160">
            <v>0</v>
          </cell>
          <cell r="LS160">
            <v>0</v>
          </cell>
          <cell r="LT160">
            <v>0</v>
          </cell>
          <cell r="LU160">
            <v>0</v>
          </cell>
          <cell r="LX160">
            <v>0</v>
          </cell>
          <cell r="LY160">
            <v>0</v>
          </cell>
          <cell r="LZ160">
            <v>0</v>
          </cell>
          <cell r="MA160">
            <v>0</v>
          </cell>
          <cell r="MB160">
            <v>0</v>
          </cell>
          <cell r="MC160">
            <v>0</v>
          </cell>
          <cell r="MD160">
            <v>0</v>
          </cell>
          <cell r="ME160">
            <v>0</v>
          </cell>
          <cell r="MF160">
            <v>0</v>
          </cell>
          <cell r="MG160">
            <v>0</v>
          </cell>
          <cell r="MH160">
            <v>0</v>
          </cell>
          <cell r="MI160">
            <v>0</v>
          </cell>
          <cell r="MJ160">
            <v>0</v>
          </cell>
          <cell r="MK160">
            <v>0</v>
          </cell>
          <cell r="ML160">
            <v>0</v>
          </cell>
          <cell r="MM160">
            <v>0</v>
          </cell>
          <cell r="MN160">
            <v>0</v>
          </cell>
          <cell r="MO160">
            <v>0</v>
          </cell>
          <cell r="MP160">
            <v>0</v>
          </cell>
          <cell r="MQ160">
            <v>0</v>
          </cell>
          <cell r="MR160">
            <v>0</v>
          </cell>
          <cell r="MS160">
            <v>0</v>
          </cell>
          <cell r="MT160">
            <v>0</v>
          </cell>
          <cell r="MU160">
            <v>0</v>
          </cell>
          <cell r="MV160">
            <v>0</v>
          </cell>
          <cell r="MW160">
            <v>0</v>
          </cell>
          <cell r="MX160">
            <v>0</v>
          </cell>
          <cell r="MY160">
            <v>0</v>
          </cell>
          <cell r="MZ160">
            <v>0</v>
          </cell>
          <cell r="NA160">
            <v>0</v>
          </cell>
          <cell r="NB160">
            <v>0</v>
          </cell>
          <cell r="NC160">
            <v>0</v>
          </cell>
          <cell r="ND160">
            <v>0</v>
          </cell>
          <cell r="NE160">
            <v>0</v>
          </cell>
          <cell r="NF160">
            <v>0</v>
          </cell>
          <cell r="NG160">
            <v>0</v>
          </cell>
          <cell r="NH160">
            <v>0</v>
          </cell>
          <cell r="NI160">
            <v>0</v>
          </cell>
          <cell r="NJ160">
            <v>0</v>
          </cell>
          <cell r="NK160">
            <v>0</v>
          </cell>
          <cell r="NL160">
            <v>0</v>
          </cell>
          <cell r="NM160">
            <v>0</v>
          </cell>
          <cell r="NN160">
            <v>0</v>
          </cell>
          <cell r="NO160">
            <v>0</v>
          </cell>
          <cell r="NP160">
            <v>0</v>
          </cell>
          <cell r="NQ160">
            <v>0</v>
          </cell>
          <cell r="NR160">
            <v>0</v>
          </cell>
          <cell r="NS160">
            <v>0</v>
          </cell>
          <cell r="NT160">
            <v>0</v>
          </cell>
          <cell r="NU160">
            <v>0</v>
          </cell>
          <cell r="NV160">
            <v>0</v>
          </cell>
          <cell r="NW160">
            <v>0</v>
          </cell>
          <cell r="NX160">
            <v>0</v>
          </cell>
          <cell r="NY160">
            <v>0</v>
          </cell>
          <cell r="NZ160">
            <v>0</v>
          </cell>
          <cell r="OA160">
            <v>0</v>
          </cell>
          <cell r="OB160">
            <v>0</v>
          </cell>
          <cell r="OC160">
            <v>0</v>
          </cell>
          <cell r="OD160">
            <v>0</v>
          </cell>
          <cell r="OE160">
            <v>0</v>
          </cell>
          <cell r="OF160">
            <v>0</v>
          </cell>
          <cell r="OG160">
            <v>0</v>
          </cell>
          <cell r="OH160">
            <v>0</v>
          </cell>
          <cell r="OI160">
            <v>0</v>
          </cell>
          <cell r="OJ160">
            <v>0</v>
          </cell>
          <cell r="OL160">
            <v>2023</v>
          </cell>
          <cell r="OM160" t="str">
            <v>нд</v>
          </cell>
          <cell r="ON160">
            <v>2023</v>
          </cell>
          <cell r="OO160" t="str">
            <v>нд</v>
          </cell>
          <cell r="OP160" t="str">
            <v>п</v>
          </cell>
          <cell r="OT160">
            <v>0.72711999999999988</v>
          </cell>
        </row>
        <row r="161">
          <cell r="D161" t="str">
            <v>M_Che450_22</v>
          </cell>
          <cell r="E161" t="str">
            <v>нд</v>
          </cell>
          <cell r="H161">
            <v>0</v>
          </cell>
          <cell r="J161">
            <v>1.012</v>
          </cell>
          <cell r="K161">
            <v>0.55200000000000005</v>
          </cell>
          <cell r="L161">
            <v>0.46</v>
          </cell>
          <cell r="M161">
            <v>0</v>
          </cell>
          <cell r="N161">
            <v>0</v>
          </cell>
          <cell r="O161">
            <v>0.38333333333333336</v>
          </cell>
          <cell r="P161">
            <v>0</v>
          </cell>
          <cell r="Q161">
            <v>7.6666666666666661E-2</v>
          </cell>
          <cell r="R161" t="str">
            <v>нд</v>
          </cell>
          <cell r="S161" t="str">
            <v>нд</v>
          </cell>
          <cell r="T161" t="str">
            <v>нд</v>
          </cell>
          <cell r="U161" t="str">
            <v>нд</v>
          </cell>
          <cell r="V161" t="str">
            <v>нд</v>
          </cell>
          <cell r="W161" t="str">
            <v>нд</v>
          </cell>
          <cell r="X161" t="str">
            <v>нд</v>
          </cell>
          <cell r="Y161" t="str">
            <v>нд</v>
          </cell>
          <cell r="Z161" t="str">
            <v>нд</v>
          </cell>
          <cell r="AA161" t="str">
            <v>нд</v>
          </cell>
          <cell r="AB161" t="str">
            <v>нд</v>
          </cell>
          <cell r="AC161" t="str">
            <v>нд</v>
          </cell>
          <cell r="AD161" t="str">
            <v>нд</v>
          </cell>
          <cell r="AE161" t="str">
            <v>нд</v>
          </cell>
          <cell r="AF161" t="str">
            <v>нд</v>
          </cell>
          <cell r="AG161" t="str">
            <v>нд</v>
          </cell>
          <cell r="AH161" t="str">
            <v>нд</v>
          </cell>
          <cell r="AI161" t="str">
            <v>нд</v>
          </cell>
          <cell r="AJ161" t="str">
            <v>нд</v>
          </cell>
          <cell r="AK161" t="str">
            <v>нд</v>
          </cell>
          <cell r="AL161" t="str">
            <v>нд</v>
          </cell>
          <cell r="AM161" t="str">
            <v>нд</v>
          </cell>
          <cell r="AN161" t="str">
            <v>нд</v>
          </cell>
          <cell r="AO161" t="str">
            <v>нд</v>
          </cell>
          <cell r="AP161" t="str">
            <v>нд</v>
          </cell>
          <cell r="AQ161" t="str">
            <v>нд</v>
          </cell>
          <cell r="AR161" t="str">
            <v>нд</v>
          </cell>
          <cell r="AS161" t="str">
            <v>нд</v>
          </cell>
          <cell r="AT161" t="str">
            <v>нд</v>
          </cell>
          <cell r="AU161" t="str">
            <v>нд</v>
          </cell>
          <cell r="AV161" t="str">
            <v>нд</v>
          </cell>
          <cell r="AW161" t="str">
            <v>нд</v>
          </cell>
          <cell r="AX161" t="str">
            <v>нд</v>
          </cell>
          <cell r="AY161" t="str">
            <v>нд</v>
          </cell>
          <cell r="AZ161" t="str">
            <v>нд</v>
          </cell>
          <cell r="BA161" t="str">
            <v>нд</v>
          </cell>
          <cell r="BB161">
            <v>1</v>
          </cell>
          <cell r="BC161">
            <v>2</v>
          </cell>
          <cell r="BD161">
            <v>3</v>
          </cell>
          <cell r="BE161" t="str">
            <v/>
          </cell>
          <cell r="BF161" t="str">
            <v>1 2 3</v>
          </cell>
          <cell r="BG161">
            <v>0</v>
          </cell>
          <cell r="BH161">
            <v>0</v>
          </cell>
          <cell r="BI161">
            <v>0</v>
          </cell>
          <cell r="BJ161">
            <v>0</v>
          </cell>
          <cell r="BK161">
            <v>0</v>
          </cell>
          <cell r="BL161">
            <v>0</v>
          </cell>
          <cell r="BM161">
            <v>0</v>
          </cell>
          <cell r="BN161">
            <v>0</v>
          </cell>
          <cell r="BO161">
            <v>0</v>
          </cell>
          <cell r="BP161">
            <v>0</v>
          </cell>
          <cell r="BQ161">
            <v>0</v>
          </cell>
          <cell r="BR161">
            <v>0</v>
          </cell>
          <cell r="BS161">
            <v>0</v>
          </cell>
          <cell r="BT161">
            <v>0</v>
          </cell>
          <cell r="BU161">
            <v>0</v>
          </cell>
          <cell r="BV161">
            <v>0</v>
          </cell>
          <cell r="BW161">
            <v>0</v>
          </cell>
          <cell r="BX161">
            <v>0</v>
          </cell>
          <cell r="BY161">
            <v>0</v>
          </cell>
          <cell r="BZ161">
            <v>0</v>
          </cell>
          <cell r="CA161">
            <v>0</v>
          </cell>
          <cell r="CB161">
            <v>0</v>
          </cell>
          <cell r="CC161">
            <v>0</v>
          </cell>
          <cell r="CD161">
            <v>0</v>
          </cell>
          <cell r="CE161">
            <v>0</v>
          </cell>
          <cell r="CF161">
            <v>0</v>
          </cell>
          <cell r="CG161">
            <v>0</v>
          </cell>
          <cell r="CH161">
            <v>0</v>
          </cell>
          <cell r="CI161">
            <v>0</v>
          </cell>
          <cell r="CJ161">
            <v>0</v>
          </cell>
          <cell r="CK161">
            <v>0</v>
          </cell>
          <cell r="CL161">
            <v>0</v>
          </cell>
          <cell r="CM161">
            <v>0</v>
          </cell>
          <cell r="CN161">
            <v>0</v>
          </cell>
          <cell r="CO161">
            <v>0</v>
          </cell>
          <cell r="CP161">
            <v>0</v>
          </cell>
          <cell r="CQ161">
            <v>1</v>
          </cell>
          <cell r="CR161">
            <v>2</v>
          </cell>
          <cell r="CS161">
            <v>3</v>
          </cell>
          <cell r="CT161" t="str">
            <v/>
          </cell>
          <cell r="CU161" t="str">
            <v>1 2 3</v>
          </cell>
          <cell r="CX161" t="str">
            <v>нд</v>
          </cell>
          <cell r="CY161" t="str">
            <v>нд</v>
          </cell>
          <cell r="CZ161" t="str">
            <v>нд</v>
          </cell>
          <cell r="DA161" t="str">
            <v>нд</v>
          </cell>
          <cell r="DB161" t="str">
            <v>нд</v>
          </cell>
          <cell r="DE161">
            <v>0.46</v>
          </cell>
          <cell r="DG161">
            <v>0.46</v>
          </cell>
          <cell r="DH161">
            <v>0</v>
          </cell>
          <cell r="DI161">
            <v>0.46</v>
          </cell>
          <cell r="DJ161">
            <v>0</v>
          </cell>
          <cell r="DK161">
            <v>0</v>
          </cell>
          <cell r="DL161">
            <v>0.46</v>
          </cell>
          <cell r="DM161">
            <v>0</v>
          </cell>
          <cell r="DN161" t="str">
            <v>нд</v>
          </cell>
          <cell r="DS161" t="str">
            <v>нд</v>
          </cell>
          <cell r="DT161" t="str">
            <v>нд</v>
          </cell>
          <cell r="DU161" t="str">
            <v>нд</v>
          </cell>
          <cell r="DV161" t="str">
            <v>нд</v>
          </cell>
          <cell r="DW161" t="str">
            <v>нд</v>
          </cell>
          <cell r="DX161" t="str">
            <v/>
          </cell>
          <cell r="DY161" t="str">
            <v/>
          </cell>
          <cell r="DZ161" t="str">
            <v/>
          </cell>
          <cell r="EA161" t="str">
            <v/>
          </cell>
          <cell r="EB161">
            <v>0</v>
          </cell>
          <cell r="EC161">
            <v>0</v>
          </cell>
          <cell r="ED161">
            <v>0</v>
          </cell>
          <cell r="EE161">
            <v>0</v>
          </cell>
          <cell r="EF161">
            <v>0</v>
          </cell>
          <cell r="EG161">
            <v>0</v>
          </cell>
          <cell r="EH161">
            <v>0</v>
          </cell>
          <cell r="EI161">
            <v>0</v>
          </cell>
          <cell r="EJ161">
            <v>0</v>
          </cell>
          <cell r="EK161">
            <v>0</v>
          </cell>
          <cell r="EL161">
            <v>0</v>
          </cell>
          <cell r="EM161">
            <v>0</v>
          </cell>
          <cell r="EN161">
            <v>0</v>
          </cell>
          <cell r="EO161">
            <v>0</v>
          </cell>
          <cell r="EP161">
            <v>0</v>
          </cell>
          <cell r="EQ161">
            <v>0</v>
          </cell>
          <cell r="ER161">
            <v>0</v>
          </cell>
          <cell r="ES161">
            <v>0</v>
          </cell>
          <cell r="ET161">
            <v>0</v>
          </cell>
          <cell r="EU161">
            <v>0</v>
          </cell>
          <cell r="EV161">
            <v>0</v>
          </cell>
          <cell r="EW161">
            <v>0</v>
          </cell>
          <cell r="EX161">
            <v>0</v>
          </cell>
          <cell r="EY161">
            <v>0</v>
          </cell>
          <cell r="EZ161">
            <v>0</v>
          </cell>
          <cell r="FA161">
            <v>0</v>
          </cell>
          <cell r="FB161">
            <v>0</v>
          </cell>
          <cell r="FC161">
            <v>0</v>
          </cell>
          <cell r="FD161">
            <v>0</v>
          </cell>
          <cell r="FE161">
            <v>0</v>
          </cell>
          <cell r="FF161">
            <v>0</v>
          </cell>
          <cell r="FG161">
            <v>1</v>
          </cell>
          <cell r="FH161">
            <v>1</v>
          </cell>
          <cell r="FI161">
            <v>1</v>
          </cell>
          <cell r="FJ161">
            <v>1</v>
          </cell>
          <cell r="FK161" t="str">
            <v>1 1 1 1</v>
          </cell>
          <cell r="FN161" t="str">
            <v>нд</v>
          </cell>
          <cell r="FO161" t="str">
            <v>нд</v>
          </cell>
          <cell r="FP161" t="str">
            <v>нд</v>
          </cell>
          <cell r="FQ161" t="str">
            <v>нд</v>
          </cell>
          <cell r="FR161" t="str">
            <v>нд</v>
          </cell>
          <cell r="FS161" t="str">
            <v>нд</v>
          </cell>
          <cell r="FT161" t="str">
            <v>нд</v>
          </cell>
          <cell r="FU161" t="str">
            <v>нд</v>
          </cell>
          <cell r="FV161" t="str">
            <v>нд</v>
          </cell>
          <cell r="FW161" t="str">
            <v>нд</v>
          </cell>
          <cell r="FX161" t="str">
            <v>нд</v>
          </cell>
          <cell r="FZ161">
            <v>0</v>
          </cell>
          <cell r="GA161">
            <v>0</v>
          </cell>
          <cell r="GB161">
            <v>0</v>
          </cell>
          <cell r="GC161">
            <v>0</v>
          </cell>
          <cell r="GD161">
            <v>0</v>
          </cell>
          <cell r="GE161">
            <v>0</v>
          </cell>
          <cell r="GF161">
            <v>0</v>
          </cell>
          <cell r="GG161">
            <v>0</v>
          </cell>
          <cell r="GH161">
            <v>0</v>
          </cell>
          <cell r="GI161">
            <v>0</v>
          </cell>
          <cell r="GJ161">
            <v>0</v>
          </cell>
          <cell r="GK161" t="str">
            <v>нд</v>
          </cell>
          <cell r="GL161" t="str">
            <v>нд</v>
          </cell>
          <cell r="GM161" t="str">
            <v>нд</v>
          </cell>
          <cell r="GN161" t="str">
            <v>нд</v>
          </cell>
          <cell r="GO161" t="str">
            <v>нд</v>
          </cell>
          <cell r="GP161" t="str">
            <v>нд</v>
          </cell>
          <cell r="GQ161" t="str">
            <v>нд</v>
          </cell>
          <cell r="GR161" t="str">
            <v>нд</v>
          </cell>
          <cell r="GS161" t="str">
            <v>нд</v>
          </cell>
          <cell r="GT161" t="str">
            <v>нд</v>
          </cell>
          <cell r="GU161" t="str">
            <v>нд</v>
          </cell>
          <cell r="GV161" t="str">
            <v>нд</v>
          </cell>
          <cell r="GW161" t="str">
            <v>нд</v>
          </cell>
          <cell r="GX161" t="str">
            <v>нд</v>
          </cell>
          <cell r="GY161" t="str">
            <v>нд</v>
          </cell>
          <cell r="GZ161" t="str">
            <v>нд</v>
          </cell>
          <cell r="HA161" t="str">
            <v>нд</v>
          </cell>
          <cell r="HB161" t="str">
            <v>нд</v>
          </cell>
          <cell r="HC161" t="str">
            <v>нд</v>
          </cell>
          <cell r="HD161" t="str">
            <v>нд</v>
          </cell>
          <cell r="HE161" t="str">
            <v>нд</v>
          </cell>
          <cell r="HF161" t="str">
            <v>нд</v>
          </cell>
          <cell r="HG161" t="str">
            <v>нд</v>
          </cell>
          <cell r="HH161" t="str">
            <v>нд</v>
          </cell>
          <cell r="HI161" t="str">
            <v>нд</v>
          </cell>
          <cell r="HJ161" t="str">
            <v>нд</v>
          </cell>
          <cell r="HK161" t="str">
            <v>нд</v>
          </cell>
          <cell r="HL161" t="str">
            <v>нд</v>
          </cell>
          <cell r="HM161" t="str">
            <v>нд</v>
          </cell>
          <cell r="HN161" t="str">
            <v>нд</v>
          </cell>
          <cell r="HO161" t="str">
            <v>нд</v>
          </cell>
          <cell r="HP161" t="str">
            <v>нд</v>
          </cell>
          <cell r="HQ161" t="str">
            <v>нд</v>
          </cell>
          <cell r="HR161" t="str">
            <v>нд</v>
          </cell>
          <cell r="HS161" t="str">
            <v>нд</v>
          </cell>
          <cell r="HT161" t="str">
            <v>нд</v>
          </cell>
          <cell r="HU161" t="str">
            <v>нд</v>
          </cell>
          <cell r="HV161" t="str">
            <v>нд</v>
          </cell>
          <cell r="HW161" t="str">
            <v>нд</v>
          </cell>
          <cell r="HX161" t="str">
            <v>нд</v>
          </cell>
          <cell r="HY161" t="str">
            <v>нд</v>
          </cell>
          <cell r="HZ161" t="str">
            <v>нд</v>
          </cell>
          <cell r="IA161" t="str">
            <v>нд</v>
          </cell>
          <cell r="IB161" t="str">
            <v>нд</v>
          </cell>
          <cell r="IC161" t="str">
            <v>нд</v>
          </cell>
          <cell r="ID161" t="str">
            <v>нд</v>
          </cell>
          <cell r="IE161" t="str">
            <v>нд</v>
          </cell>
          <cell r="IF161" t="str">
            <v>нд</v>
          </cell>
          <cell r="IG161" t="str">
            <v>нд</v>
          </cell>
          <cell r="IH161" t="str">
            <v>нд</v>
          </cell>
          <cell r="II161" t="str">
            <v>нд</v>
          </cell>
          <cell r="IJ161" t="str">
            <v>нд</v>
          </cell>
          <cell r="IK161" t="str">
            <v>нд</v>
          </cell>
          <cell r="IL161" t="str">
            <v>нд</v>
          </cell>
          <cell r="IM161" t="str">
            <v>нд</v>
          </cell>
          <cell r="IN161" t="str">
            <v>нд</v>
          </cell>
          <cell r="IO161" t="str">
            <v>нд</v>
          </cell>
          <cell r="IP161" t="str">
            <v>нд</v>
          </cell>
          <cell r="IQ161" t="str">
            <v>нд</v>
          </cell>
          <cell r="IR161" t="str">
            <v>нд</v>
          </cell>
          <cell r="IS161" t="str">
            <v>нд</v>
          </cell>
          <cell r="IT161" t="str">
            <v>нд</v>
          </cell>
          <cell r="IU161" t="str">
            <v>нд</v>
          </cell>
          <cell r="IV161" t="str">
            <v>нд</v>
          </cell>
          <cell r="IW161" t="str">
            <v>нд</v>
          </cell>
          <cell r="IX161" t="str">
            <v>нд</v>
          </cell>
          <cell r="IY161">
            <v>0.46</v>
          </cell>
          <cell r="IZ161">
            <v>0</v>
          </cell>
          <cell r="JA161">
            <v>0</v>
          </cell>
          <cell r="JB161">
            <v>0</v>
          </cell>
          <cell r="JC161">
            <v>0</v>
          </cell>
          <cell r="JD161">
            <v>0</v>
          </cell>
          <cell r="JE161">
            <v>0</v>
          </cell>
          <cell r="JF161">
            <v>0</v>
          </cell>
          <cell r="JG161">
            <v>2</v>
          </cell>
          <cell r="JH161">
            <v>0</v>
          </cell>
          <cell r="JI161">
            <v>2</v>
          </cell>
          <cell r="JJ161">
            <v>0.46</v>
          </cell>
          <cell r="JK161">
            <v>0</v>
          </cell>
          <cell r="JL161">
            <v>0</v>
          </cell>
          <cell r="JM161">
            <v>0</v>
          </cell>
          <cell r="JN161">
            <v>0</v>
          </cell>
          <cell r="JO161">
            <v>0</v>
          </cell>
          <cell r="JP161">
            <v>0</v>
          </cell>
          <cell r="JQ161">
            <v>0</v>
          </cell>
          <cell r="JR161">
            <v>2</v>
          </cell>
          <cell r="JS161">
            <v>0</v>
          </cell>
          <cell r="JT161">
            <v>2</v>
          </cell>
          <cell r="JU161">
            <v>0</v>
          </cell>
          <cell r="JV161">
            <v>0</v>
          </cell>
          <cell r="JW161">
            <v>0</v>
          </cell>
          <cell r="JX161">
            <v>0</v>
          </cell>
          <cell r="JY161">
            <v>0</v>
          </cell>
          <cell r="JZ161">
            <v>0</v>
          </cell>
          <cell r="KA161">
            <v>0</v>
          </cell>
          <cell r="KB161">
            <v>0</v>
          </cell>
          <cell r="KC161">
            <v>0</v>
          </cell>
          <cell r="KD161">
            <v>0</v>
          </cell>
          <cell r="KE161">
            <v>0</v>
          </cell>
          <cell r="KF161">
            <v>0</v>
          </cell>
          <cell r="KG161">
            <v>0</v>
          </cell>
          <cell r="KH161">
            <v>0</v>
          </cell>
          <cell r="KI161">
            <v>0</v>
          </cell>
          <cell r="KJ161">
            <v>0</v>
          </cell>
          <cell r="KK161">
            <v>0</v>
          </cell>
          <cell r="KL161">
            <v>0</v>
          </cell>
          <cell r="KM161">
            <v>0</v>
          </cell>
          <cell r="KN161">
            <v>0</v>
          </cell>
          <cell r="KO161">
            <v>0</v>
          </cell>
          <cell r="KP161">
            <v>0</v>
          </cell>
          <cell r="KQ161">
            <v>0</v>
          </cell>
          <cell r="KR161">
            <v>0</v>
          </cell>
          <cell r="KS161">
            <v>0</v>
          </cell>
          <cell r="KT161">
            <v>0</v>
          </cell>
          <cell r="KU161">
            <v>0</v>
          </cell>
          <cell r="KV161">
            <v>0</v>
          </cell>
          <cell r="KW161">
            <v>0</v>
          </cell>
          <cell r="KX161">
            <v>0</v>
          </cell>
          <cell r="KY161">
            <v>0</v>
          </cell>
          <cell r="KZ161">
            <v>0</v>
          </cell>
          <cell r="LA161">
            <v>0</v>
          </cell>
          <cell r="LB161">
            <v>0</v>
          </cell>
          <cell r="LC161">
            <v>0</v>
          </cell>
          <cell r="LD161">
            <v>0</v>
          </cell>
          <cell r="LE161">
            <v>0</v>
          </cell>
          <cell r="LF161">
            <v>0</v>
          </cell>
          <cell r="LG161">
            <v>0</v>
          </cell>
          <cell r="LH161">
            <v>0</v>
          </cell>
          <cell r="LI161">
            <v>0</v>
          </cell>
          <cell r="LJ161">
            <v>0</v>
          </cell>
          <cell r="LK161">
            <v>0</v>
          </cell>
          <cell r="LL161">
            <v>0</v>
          </cell>
          <cell r="LQ161" t="str">
            <v>нд</v>
          </cell>
          <cell r="LR161" t="str">
            <v>нд</v>
          </cell>
          <cell r="LS161" t="str">
            <v>нд</v>
          </cell>
          <cell r="LT161" t="str">
            <v>нд</v>
          </cell>
          <cell r="LU161" t="str">
            <v>нд</v>
          </cell>
          <cell r="LX161">
            <v>0</v>
          </cell>
          <cell r="LY161">
            <v>0</v>
          </cell>
          <cell r="LZ161">
            <v>0</v>
          </cell>
          <cell r="MA161">
            <v>0</v>
          </cell>
          <cell r="MB161">
            <v>0</v>
          </cell>
          <cell r="MC161" t="str">
            <v>нд</v>
          </cell>
          <cell r="MD161" t="str">
            <v>нд</v>
          </cell>
          <cell r="ME161" t="str">
            <v>нд</v>
          </cell>
          <cell r="MF161" t="str">
            <v>нд</v>
          </cell>
          <cell r="MG161" t="str">
            <v>нд</v>
          </cell>
          <cell r="MH161" t="str">
            <v>нд</v>
          </cell>
          <cell r="MI161" t="str">
            <v>нд</v>
          </cell>
          <cell r="MJ161" t="str">
            <v>нд</v>
          </cell>
          <cell r="MK161" t="str">
            <v>нд</v>
          </cell>
          <cell r="ML161" t="str">
            <v>нд</v>
          </cell>
          <cell r="MM161" t="str">
            <v>нд</v>
          </cell>
          <cell r="MN161" t="str">
            <v>нд</v>
          </cell>
          <cell r="MO161" t="str">
            <v>нд</v>
          </cell>
          <cell r="MP161" t="str">
            <v>нд</v>
          </cell>
          <cell r="MQ161" t="str">
            <v>нд</v>
          </cell>
          <cell r="MR161" t="str">
            <v>нд</v>
          </cell>
          <cell r="MS161" t="str">
            <v>нд</v>
          </cell>
          <cell r="MT161" t="str">
            <v>нд</v>
          </cell>
          <cell r="MU161" t="str">
            <v>нд</v>
          </cell>
          <cell r="MV161" t="str">
            <v>нд</v>
          </cell>
          <cell r="MW161" t="str">
            <v>нд</v>
          </cell>
          <cell r="MX161" t="str">
            <v>нд</v>
          </cell>
          <cell r="MY161" t="str">
            <v>нд</v>
          </cell>
          <cell r="MZ161" t="str">
            <v>нд</v>
          </cell>
          <cell r="NA161" t="str">
            <v>нд</v>
          </cell>
          <cell r="NB161" t="str">
            <v>нд</v>
          </cell>
          <cell r="NC161" t="str">
            <v>нд</v>
          </cell>
          <cell r="ND161" t="str">
            <v>нд</v>
          </cell>
          <cell r="NE161" t="str">
            <v>нд</v>
          </cell>
          <cell r="NF161" t="str">
            <v>нд</v>
          </cell>
          <cell r="NG161">
            <v>0</v>
          </cell>
          <cell r="NH161">
            <v>0</v>
          </cell>
          <cell r="NI161">
            <v>0</v>
          </cell>
          <cell r="NJ161">
            <v>0</v>
          </cell>
          <cell r="NK161">
            <v>0</v>
          </cell>
          <cell r="NL161">
            <v>0</v>
          </cell>
          <cell r="NM161">
            <v>0</v>
          </cell>
          <cell r="NN161">
            <v>0</v>
          </cell>
          <cell r="NO161">
            <v>0</v>
          </cell>
          <cell r="NP161">
            <v>0</v>
          </cell>
          <cell r="NQ161">
            <v>0</v>
          </cell>
          <cell r="NR161">
            <v>0</v>
          </cell>
          <cell r="NS161">
            <v>0</v>
          </cell>
          <cell r="NT161">
            <v>0</v>
          </cell>
          <cell r="NU161">
            <v>0</v>
          </cell>
          <cell r="NV161">
            <v>0</v>
          </cell>
          <cell r="NW161">
            <v>0</v>
          </cell>
          <cell r="NX161">
            <v>0</v>
          </cell>
          <cell r="NY161">
            <v>0</v>
          </cell>
          <cell r="NZ161">
            <v>0</v>
          </cell>
          <cell r="OA161">
            <v>0</v>
          </cell>
          <cell r="OB161">
            <v>0</v>
          </cell>
          <cell r="OC161">
            <v>0</v>
          </cell>
          <cell r="OD161">
            <v>0</v>
          </cell>
          <cell r="OE161">
            <v>0</v>
          </cell>
          <cell r="OF161">
            <v>0</v>
          </cell>
          <cell r="OG161">
            <v>0</v>
          </cell>
          <cell r="OH161">
            <v>0</v>
          </cell>
          <cell r="OI161">
            <v>0</v>
          </cell>
          <cell r="OJ161">
            <v>0</v>
          </cell>
          <cell r="OL161">
            <v>2022</v>
          </cell>
          <cell r="OM161">
            <v>2023</v>
          </cell>
          <cell r="ON161">
            <v>2022</v>
          </cell>
          <cell r="OO161">
            <v>2023</v>
          </cell>
          <cell r="OP161" t="str">
            <v>з</v>
          </cell>
          <cell r="OT161">
            <v>0.55200000000000005</v>
          </cell>
        </row>
        <row r="162">
          <cell r="D162" t="str">
            <v>M_Che451_22</v>
          </cell>
          <cell r="E162" t="str">
            <v>нд</v>
          </cell>
          <cell r="H162">
            <v>0</v>
          </cell>
          <cell r="J162">
            <v>2.6681600000000003</v>
          </cell>
          <cell r="K162">
            <v>1.45536</v>
          </cell>
          <cell r="L162">
            <v>1.2128000000000001</v>
          </cell>
          <cell r="M162">
            <v>0</v>
          </cell>
          <cell r="N162">
            <v>0</v>
          </cell>
          <cell r="O162">
            <v>1.0106666666666668</v>
          </cell>
          <cell r="P162">
            <v>0</v>
          </cell>
          <cell r="Q162">
            <v>0.20213333333333328</v>
          </cell>
          <cell r="R162" t="str">
            <v>нд</v>
          </cell>
          <cell r="S162" t="str">
            <v>нд</v>
          </cell>
          <cell r="T162" t="str">
            <v>нд</v>
          </cell>
          <cell r="U162" t="str">
            <v>нд</v>
          </cell>
          <cell r="V162" t="str">
            <v>нд</v>
          </cell>
          <cell r="W162" t="str">
            <v>нд</v>
          </cell>
          <cell r="X162" t="str">
            <v>нд</v>
          </cell>
          <cell r="Y162" t="str">
            <v>нд</v>
          </cell>
          <cell r="Z162" t="str">
            <v>нд</v>
          </cell>
          <cell r="AA162" t="str">
            <v>нд</v>
          </cell>
          <cell r="AB162" t="str">
            <v>нд</v>
          </cell>
          <cell r="AC162" t="str">
            <v>нд</v>
          </cell>
          <cell r="AD162" t="str">
            <v>нд</v>
          </cell>
          <cell r="AE162" t="str">
            <v>нд</v>
          </cell>
          <cell r="AF162" t="str">
            <v>нд</v>
          </cell>
          <cell r="AG162" t="str">
            <v>нд</v>
          </cell>
          <cell r="AH162" t="str">
            <v>нд</v>
          </cell>
          <cell r="AI162" t="str">
            <v>нд</v>
          </cell>
          <cell r="AJ162" t="str">
            <v>нд</v>
          </cell>
          <cell r="AK162" t="str">
            <v>нд</v>
          </cell>
          <cell r="AL162" t="str">
            <v>нд</v>
          </cell>
          <cell r="AM162" t="str">
            <v>нд</v>
          </cell>
          <cell r="AN162" t="str">
            <v>нд</v>
          </cell>
          <cell r="AO162" t="str">
            <v>нд</v>
          </cell>
          <cell r="AP162" t="str">
            <v>нд</v>
          </cell>
          <cell r="AQ162" t="str">
            <v>нд</v>
          </cell>
          <cell r="AR162" t="str">
            <v>нд</v>
          </cell>
          <cell r="AS162" t="str">
            <v>нд</v>
          </cell>
          <cell r="AT162" t="str">
            <v>нд</v>
          </cell>
          <cell r="AU162" t="str">
            <v>нд</v>
          </cell>
          <cell r="AV162" t="str">
            <v>нд</v>
          </cell>
          <cell r="AW162" t="str">
            <v>нд</v>
          </cell>
          <cell r="AX162" t="str">
            <v>нд</v>
          </cell>
          <cell r="AY162" t="str">
            <v>нд</v>
          </cell>
          <cell r="AZ162" t="str">
            <v>нд</v>
          </cell>
          <cell r="BA162" t="str">
            <v>нд</v>
          </cell>
          <cell r="BB162">
            <v>1</v>
          </cell>
          <cell r="BC162">
            <v>2</v>
          </cell>
          <cell r="BD162">
            <v>3</v>
          </cell>
          <cell r="BE162" t="str">
            <v/>
          </cell>
          <cell r="BF162" t="str">
            <v>1 2 3</v>
          </cell>
          <cell r="BG162">
            <v>0</v>
          </cell>
          <cell r="BH162">
            <v>0</v>
          </cell>
          <cell r="BI162">
            <v>0</v>
          </cell>
          <cell r="BJ162">
            <v>0</v>
          </cell>
          <cell r="BK162">
            <v>0</v>
          </cell>
          <cell r="BL162">
            <v>0</v>
          </cell>
          <cell r="BM162">
            <v>0</v>
          </cell>
          <cell r="BN162">
            <v>0</v>
          </cell>
          <cell r="BO162">
            <v>0</v>
          </cell>
          <cell r="BP162">
            <v>0</v>
          </cell>
          <cell r="BQ162">
            <v>0</v>
          </cell>
          <cell r="BR162">
            <v>0</v>
          </cell>
          <cell r="BS162">
            <v>0</v>
          </cell>
          <cell r="BT162">
            <v>0</v>
          </cell>
          <cell r="BU162">
            <v>0</v>
          </cell>
          <cell r="BV162">
            <v>0</v>
          </cell>
          <cell r="BW162">
            <v>0</v>
          </cell>
          <cell r="BX162">
            <v>0</v>
          </cell>
          <cell r="BY162">
            <v>0</v>
          </cell>
          <cell r="BZ162">
            <v>0</v>
          </cell>
          <cell r="CA162">
            <v>0</v>
          </cell>
          <cell r="CB162">
            <v>0</v>
          </cell>
          <cell r="CC162">
            <v>0</v>
          </cell>
          <cell r="CD162">
            <v>0</v>
          </cell>
          <cell r="CE162">
            <v>0</v>
          </cell>
          <cell r="CF162">
            <v>0</v>
          </cell>
          <cell r="CG162">
            <v>0</v>
          </cell>
          <cell r="CH162">
            <v>0</v>
          </cell>
          <cell r="CI162">
            <v>0</v>
          </cell>
          <cell r="CJ162">
            <v>0</v>
          </cell>
          <cell r="CK162">
            <v>0</v>
          </cell>
          <cell r="CL162">
            <v>0</v>
          </cell>
          <cell r="CM162">
            <v>0</v>
          </cell>
          <cell r="CN162">
            <v>0</v>
          </cell>
          <cell r="CO162">
            <v>0</v>
          </cell>
          <cell r="CP162">
            <v>0</v>
          </cell>
          <cell r="CQ162">
            <v>1</v>
          </cell>
          <cell r="CR162">
            <v>2</v>
          </cell>
          <cell r="CS162">
            <v>3</v>
          </cell>
          <cell r="CT162" t="str">
            <v/>
          </cell>
          <cell r="CU162" t="str">
            <v>1 2 3</v>
          </cell>
          <cell r="CX162" t="str">
            <v>нд</v>
          </cell>
          <cell r="CY162" t="str">
            <v>нд</v>
          </cell>
          <cell r="CZ162" t="str">
            <v>нд</v>
          </cell>
          <cell r="DA162" t="str">
            <v>нд</v>
          </cell>
          <cell r="DB162" t="str">
            <v>нд</v>
          </cell>
          <cell r="DE162">
            <v>1.2128000000000001</v>
          </cell>
          <cell r="DG162">
            <v>1.2128000000000001</v>
          </cell>
          <cell r="DH162">
            <v>0</v>
          </cell>
          <cell r="DI162">
            <v>1.2128000000000001</v>
          </cell>
          <cell r="DJ162">
            <v>0</v>
          </cell>
          <cell r="DK162">
            <v>0</v>
          </cell>
          <cell r="DL162">
            <v>1.2128000000000001</v>
          </cell>
          <cell r="DM162">
            <v>0</v>
          </cell>
          <cell r="DN162" t="str">
            <v>нд</v>
          </cell>
          <cell r="DS162" t="str">
            <v>нд</v>
          </cell>
          <cell r="DT162" t="str">
            <v>нд</v>
          </cell>
          <cell r="DU162" t="str">
            <v>нд</v>
          </cell>
          <cell r="DV162" t="str">
            <v>нд</v>
          </cell>
          <cell r="DW162" t="str">
            <v>нд</v>
          </cell>
          <cell r="DX162" t="str">
            <v/>
          </cell>
          <cell r="DY162" t="str">
            <v/>
          </cell>
          <cell r="DZ162" t="str">
            <v/>
          </cell>
          <cell r="EA162" t="str">
            <v/>
          </cell>
          <cell r="EB162">
            <v>0</v>
          </cell>
          <cell r="EC162">
            <v>0</v>
          </cell>
          <cell r="ED162">
            <v>0</v>
          </cell>
          <cell r="EE162">
            <v>0</v>
          </cell>
          <cell r="EF162">
            <v>0</v>
          </cell>
          <cell r="EG162">
            <v>0</v>
          </cell>
          <cell r="EH162">
            <v>0</v>
          </cell>
          <cell r="EI162">
            <v>0</v>
          </cell>
          <cell r="EJ162">
            <v>0</v>
          </cell>
          <cell r="EK162">
            <v>0</v>
          </cell>
          <cell r="EL162">
            <v>0</v>
          </cell>
          <cell r="EM162">
            <v>0</v>
          </cell>
          <cell r="EN162">
            <v>0</v>
          </cell>
          <cell r="EO162">
            <v>0</v>
          </cell>
          <cell r="EP162">
            <v>0</v>
          </cell>
          <cell r="EQ162">
            <v>0</v>
          </cell>
          <cell r="ER162">
            <v>0</v>
          </cell>
          <cell r="ES162">
            <v>0</v>
          </cell>
          <cell r="ET162">
            <v>0</v>
          </cell>
          <cell r="EU162">
            <v>0</v>
          </cell>
          <cell r="EV162">
            <v>0</v>
          </cell>
          <cell r="EW162">
            <v>0</v>
          </cell>
          <cell r="EX162">
            <v>0</v>
          </cell>
          <cell r="EY162">
            <v>0</v>
          </cell>
          <cell r="EZ162">
            <v>0</v>
          </cell>
          <cell r="FA162">
            <v>0</v>
          </cell>
          <cell r="FB162">
            <v>0</v>
          </cell>
          <cell r="FC162">
            <v>0</v>
          </cell>
          <cell r="FD162">
            <v>0</v>
          </cell>
          <cell r="FE162">
            <v>0</v>
          </cell>
          <cell r="FF162">
            <v>0</v>
          </cell>
          <cell r="FG162">
            <v>1</v>
          </cell>
          <cell r="FH162">
            <v>1</v>
          </cell>
          <cell r="FI162">
            <v>1</v>
          </cell>
          <cell r="FJ162">
            <v>1</v>
          </cell>
          <cell r="FK162" t="str">
            <v>1 1 1 1</v>
          </cell>
          <cell r="FN162" t="str">
            <v>нд</v>
          </cell>
          <cell r="FO162" t="str">
            <v>нд</v>
          </cell>
          <cell r="FP162" t="str">
            <v>нд</v>
          </cell>
          <cell r="FQ162" t="str">
            <v>нд</v>
          </cell>
          <cell r="FR162" t="str">
            <v>нд</v>
          </cell>
          <cell r="FS162" t="str">
            <v>нд</v>
          </cell>
          <cell r="FT162" t="str">
            <v>нд</v>
          </cell>
          <cell r="FU162" t="str">
            <v>нд</v>
          </cell>
          <cell r="FV162" t="str">
            <v>нд</v>
          </cell>
          <cell r="FW162" t="str">
            <v>нд</v>
          </cell>
          <cell r="FX162" t="str">
            <v>нд</v>
          </cell>
          <cell r="FZ162">
            <v>0</v>
          </cell>
          <cell r="GA162">
            <v>0</v>
          </cell>
          <cell r="GB162">
            <v>0</v>
          </cell>
          <cell r="GC162">
            <v>0</v>
          </cell>
          <cell r="GD162">
            <v>0</v>
          </cell>
          <cell r="GE162">
            <v>0</v>
          </cell>
          <cell r="GF162">
            <v>0</v>
          </cell>
          <cell r="GG162">
            <v>0</v>
          </cell>
          <cell r="GH162">
            <v>0</v>
          </cell>
          <cell r="GI162">
            <v>0</v>
          </cell>
          <cell r="GJ162">
            <v>0</v>
          </cell>
          <cell r="GK162" t="str">
            <v>нд</v>
          </cell>
          <cell r="GL162" t="str">
            <v>нд</v>
          </cell>
          <cell r="GM162" t="str">
            <v>нд</v>
          </cell>
          <cell r="GN162" t="str">
            <v>нд</v>
          </cell>
          <cell r="GO162" t="str">
            <v>нд</v>
          </cell>
          <cell r="GP162" t="str">
            <v>нд</v>
          </cell>
          <cell r="GQ162" t="str">
            <v>нд</v>
          </cell>
          <cell r="GR162" t="str">
            <v>нд</v>
          </cell>
          <cell r="GS162" t="str">
            <v>нд</v>
          </cell>
          <cell r="GT162" t="str">
            <v>нд</v>
          </cell>
          <cell r="GU162" t="str">
            <v>нд</v>
          </cell>
          <cell r="GV162" t="str">
            <v>нд</v>
          </cell>
          <cell r="GW162" t="str">
            <v>нд</v>
          </cell>
          <cell r="GX162" t="str">
            <v>нд</v>
          </cell>
          <cell r="GY162" t="str">
            <v>нд</v>
          </cell>
          <cell r="GZ162" t="str">
            <v>нд</v>
          </cell>
          <cell r="HA162" t="str">
            <v>нд</v>
          </cell>
          <cell r="HB162" t="str">
            <v>нд</v>
          </cell>
          <cell r="HC162" t="str">
            <v>нд</v>
          </cell>
          <cell r="HD162" t="str">
            <v>нд</v>
          </cell>
          <cell r="HE162" t="str">
            <v>нд</v>
          </cell>
          <cell r="HF162" t="str">
            <v>нд</v>
          </cell>
          <cell r="HG162" t="str">
            <v>нд</v>
          </cell>
          <cell r="HH162" t="str">
            <v>нд</v>
          </cell>
          <cell r="HI162" t="str">
            <v>нд</v>
          </cell>
          <cell r="HJ162" t="str">
            <v>нд</v>
          </cell>
          <cell r="HK162" t="str">
            <v>нд</v>
          </cell>
          <cell r="HL162" t="str">
            <v>нд</v>
          </cell>
          <cell r="HM162" t="str">
            <v>нд</v>
          </cell>
          <cell r="HN162" t="str">
            <v>нд</v>
          </cell>
          <cell r="HO162" t="str">
            <v>нд</v>
          </cell>
          <cell r="HP162" t="str">
            <v>нд</v>
          </cell>
          <cell r="HQ162" t="str">
            <v>нд</v>
          </cell>
          <cell r="HR162" t="str">
            <v>нд</v>
          </cell>
          <cell r="HS162" t="str">
            <v>нд</v>
          </cell>
          <cell r="HT162" t="str">
            <v>нд</v>
          </cell>
          <cell r="HU162" t="str">
            <v>нд</v>
          </cell>
          <cell r="HV162" t="str">
            <v>нд</v>
          </cell>
          <cell r="HW162" t="str">
            <v>нд</v>
          </cell>
          <cell r="HX162" t="str">
            <v>нд</v>
          </cell>
          <cell r="HY162" t="str">
            <v>нд</v>
          </cell>
          <cell r="HZ162" t="str">
            <v>нд</v>
          </cell>
          <cell r="IA162" t="str">
            <v>нд</v>
          </cell>
          <cell r="IB162" t="str">
            <v>нд</v>
          </cell>
          <cell r="IC162" t="str">
            <v>нд</v>
          </cell>
          <cell r="ID162" t="str">
            <v>нд</v>
          </cell>
          <cell r="IE162" t="str">
            <v>нд</v>
          </cell>
          <cell r="IF162" t="str">
            <v>нд</v>
          </cell>
          <cell r="IG162" t="str">
            <v>нд</v>
          </cell>
          <cell r="IH162" t="str">
            <v>нд</v>
          </cell>
          <cell r="II162" t="str">
            <v>нд</v>
          </cell>
          <cell r="IJ162" t="str">
            <v>нд</v>
          </cell>
          <cell r="IK162" t="str">
            <v>нд</v>
          </cell>
          <cell r="IL162" t="str">
            <v>нд</v>
          </cell>
          <cell r="IM162" t="str">
            <v>нд</v>
          </cell>
          <cell r="IN162" t="str">
            <v>нд</v>
          </cell>
          <cell r="IO162" t="str">
            <v>нд</v>
          </cell>
          <cell r="IP162" t="str">
            <v>нд</v>
          </cell>
          <cell r="IQ162" t="str">
            <v>нд</v>
          </cell>
          <cell r="IR162" t="str">
            <v>нд</v>
          </cell>
          <cell r="IS162" t="str">
            <v>нд</v>
          </cell>
          <cell r="IT162" t="str">
            <v>нд</v>
          </cell>
          <cell r="IU162" t="str">
            <v>нд</v>
          </cell>
          <cell r="IV162" t="str">
            <v>нд</v>
          </cell>
          <cell r="IW162" t="str">
            <v>нд</v>
          </cell>
          <cell r="IX162" t="str">
            <v>нд</v>
          </cell>
          <cell r="IY162">
            <v>1.2128000000000001</v>
          </cell>
          <cell r="IZ162">
            <v>0</v>
          </cell>
          <cell r="JA162">
            <v>0</v>
          </cell>
          <cell r="JB162">
            <v>0</v>
          </cell>
          <cell r="JC162">
            <v>0</v>
          </cell>
          <cell r="JD162">
            <v>0</v>
          </cell>
          <cell r="JE162">
            <v>0</v>
          </cell>
          <cell r="JF162">
            <v>0</v>
          </cell>
          <cell r="JG162">
            <v>1</v>
          </cell>
          <cell r="JH162">
            <v>0</v>
          </cell>
          <cell r="JI162">
            <v>1</v>
          </cell>
          <cell r="JJ162">
            <v>1.2128000000000001</v>
          </cell>
          <cell r="JK162">
            <v>0</v>
          </cell>
          <cell r="JL162">
            <v>0</v>
          </cell>
          <cell r="JM162">
            <v>0</v>
          </cell>
          <cell r="JN162">
            <v>0</v>
          </cell>
          <cell r="JO162">
            <v>0</v>
          </cell>
          <cell r="JP162">
            <v>0</v>
          </cell>
          <cell r="JQ162">
            <v>0</v>
          </cell>
          <cell r="JR162">
            <v>1</v>
          </cell>
          <cell r="JS162">
            <v>0</v>
          </cell>
          <cell r="JT162">
            <v>1</v>
          </cell>
          <cell r="JU162">
            <v>0</v>
          </cell>
          <cell r="JV162">
            <v>0</v>
          </cell>
          <cell r="JW162">
            <v>0</v>
          </cell>
          <cell r="JX162">
            <v>0</v>
          </cell>
          <cell r="JY162">
            <v>0</v>
          </cell>
          <cell r="JZ162">
            <v>0</v>
          </cell>
          <cell r="KA162">
            <v>0</v>
          </cell>
          <cell r="KB162">
            <v>0</v>
          </cell>
          <cell r="KC162">
            <v>0</v>
          </cell>
          <cell r="KD162">
            <v>0</v>
          </cell>
          <cell r="KE162">
            <v>0</v>
          </cell>
          <cell r="KF162">
            <v>0</v>
          </cell>
          <cell r="KG162">
            <v>0</v>
          </cell>
          <cell r="KH162">
            <v>0</v>
          </cell>
          <cell r="KI162">
            <v>0</v>
          </cell>
          <cell r="KJ162">
            <v>0</v>
          </cell>
          <cell r="KK162">
            <v>0</v>
          </cell>
          <cell r="KL162">
            <v>0</v>
          </cell>
          <cell r="KM162">
            <v>0</v>
          </cell>
          <cell r="KN162">
            <v>0</v>
          </cell>
          <cell r="KO162">
            <v>0</v>
          </cell>
          <cell r="KP162">
            <v>0</v>
          </cell>
          <cell r="KQ162">
            <v>0</v>
          </cell>
          <cell r="KR162">
            <v>0</v>
          </cell>
          <cell r="KS162">
            <v>0</v>
          </cell>
          <cell r="KT162">
            <v>0</v>
          </cell>
          <cell r="KU162">
            <v>0</v>
          </cell>
          <cell r="KV162">
            <v>0</v>
          </cell>
          <cell r="KW162">
            <v>0</v>
          </cell>
          <cell r="KX162">
            <v>0</v>
          </cell>
          <cell r="KY162">
            <v>0</v>
          </cell>
          <cell r="KZ162">
            <v>0</v>
          </cell>
          <cell r="LA162">
            <v>0</v>
          </cell>
          <cell r="LB162">
            <v>0</v>
          </cell>
          <cell r="LC162">
            <v>0</v>
          </cell>
          <cell r="LD162">
            <v>0</v>
          </cell>
          <cell r="LE162">
            <v>0</v>
          </cell>
          <cell r="LF162">
            <v>0</v>
          </cell>
          <cell r="LG162">
            <v>0</v>
          </cell>
          <cell r="LH162">
            <v>0</v>
          </cell>
          <cell r="LI162">
            <v>0</v>
          </cell>
          <cell r="LJ162">
            <v>0</v>
          </cell>
          <cell r="LK162">
            <v>0</v>
          </cell>
          <cell r="LL162">
            <v>0</v>
          </cell>
          <cell r="LQ162" t="str">
            <v>нд</v>
          </cell>
          <cell r="LR162" t="str">
            <v>нд</v>
          </cell>
          <cell r="LS162" t="str">
            <v>нд</v>
          </cell>
          <cell r="LT162" t="str">
            <v>нд</v>
          </cell>
          <cell r="LU162" t="str">
            <v>нд</v>
          </cell>
          <cell r="LX162">
            <v>0</v>
          </cell>
          <cell r="LY162">
            <v>0</v>
          </cell>
          <cell r="LZ162">
            <v>0</v>
          </cell>
          <cell r="MA162">
            <v>0</v>
          </cell>
          <cell r="MB162">
            <v>0</v>
          </cell>
          <cell r="MC162" t="str">
            <v>нд</v>
          </cell>
          <cell r="MD162" t="str">
            <v>нд</v>
          </cell>
          <cell r="ME162" t="str">
            <v>нд</v>
          </cell>
          <cell r="MF162" t="str">
            <v>нд</v>
          </cell>
          <cell r="MG162" t="str">
            <v>нд</v>
          </cell>
          <cell r="MH162" t="str">
            <v>нд</v>
          </cell>
          <cell r="MI162" t="str">
            <v>нд</v>
          </cell>
          <cell r="MJ162" t="str">
            <v>нд</v>
          </cell>
          <cell r="MK162" t="str">
            <v>нд</v>
          </cell>
          <cell r="ML162" t="str">
            <v>нд</v>
          </cell>
          <cell r="MM162" t="str">
            <v>нд</v>
          </cell>
          <cell r="MN162" t="str">
            <v>нд</v>
          </cell>
          <cell r="MO162" t="str">
            <v>нд</v>
          </cell>
          <cell r="MP162" t="str">
            <v>нд</v>
          </cell>
          <cell r="MQ162" t="str">
            <v>нд</v>
          </cell>
          <cell r="MR162" t="str">
            <v>нд</v>
          </cell>
          <cell r="MS162" t="str">
            <v>нд</v>
          </cell>
          <cell r="MT162" t="str">
            <v>нд</v>
          </cell>
          <cell r="MU162" t="str">
            <v>нд</v>
          </cell>
          <cell r="MV162" t="str">
            <v>нд</v>
          </cell>
          <cell r="MW162" t="str">
            <v>нд</v>
          </cell>
          <cell r="MX162" t="str">
            <v>нд</v>
          </cell>
          <cell r="MY162" t="str">
            <v>нд</v>
          </cell>
          <cell r="MZ162" t="str">
            <v>нд</v>
          </cell>
          <cell r="NA162" t="str">
            <v>нд</v>
          </cell>
          <cell r="NB162" t="str">
            <v>нд</v>
          </cell>
          <cell r="NC162" t="str">
            <v>нд</v>
          </cell>
          <cell r="ND162" t="str">
            <v>нд</v>
          </cell>
          <cell r="NE162" t="str">
            <v>нд</v>
          </cell>
          <cell r="NF162" t="str">
            <v>нд</v>
          </cell>
          <cell r="NG162">
            <v>0</v>
          </cell>
          <cell r="NH162">
            <v>0</v>
          </cell>
          <cell r="NI162">
            <v>0</v>
          </cell>
          <cell r="NJ162">
            <v>0</v>
          </cell>
          <cell r="NK162">
            <v>0</v>
          </cell>
          <cell r="NL162">
            <v>0</v>
          </cell>
          <cell r="NM162">
            <v>0</v>
          </cell>
          <cell r="NN162">
            <v>0</v>
          </cell>
          <cell r="NO162">
            <v>0</v>
          </cell>
          <cell r="NP162">
            <v>0</v>
          </cell>
          <cell r="NQ162">
            <v>0</v>
          </cell>
          <cell r="NR162">
            <v>0</v>
          </cell>
          <cell r="NS162">
            <v>0</v>
          </cell>
          <cell r="NT162">
            <v>0</v>
          </cell>
          <cell r="NU162">
            <v>0</v>
          </cell>
          <cell r="NV162">
            <v>0</v>
          </cell>
          <cell r="NW162">
            <v>0</v>
          </cell>
          <cell r="NX162">
            <v>0</v>
          </cell>
          <cell r="NY162">
            <v>0</v>
          </cell>
          <cell r="NZ162">
            <v>0</v>
          </cell>
          <cell r="OA162">
            <v>0</v>
          </cell>
          <cell r="OB162">
            <v>0</v>
          </cell>
          <cell r="OC162">
            <v>0</v>
          </cell>
          <cell r="OD162">
            <v>0</v>
          </cell>
          <cell r="OE162">
            <v>0</v>
          </cell>
          <cell r="OF162">
            <v>0</v>
          </cell>
          <cell r="OG162">
            <v>0</v>
          </cell>
          <cell r="OH162">
            <v>0</v>
          </cell>
          <cell r="OI162">
            <v>0</v>
          </cell>
          <cell r="OJ162">
            <v>0</v>
          </cell>
          <cell r="OL162">
            <v>2022</v>
          </cell>
          <cell r="OM162">
            <v>2023</v>
          </cell>
          <cell r="ON162">
            <v>2022</v>
          </cell>
          <cell r="OO162">
            <v>2023</v>
          </cell>
          <cell r="OP162" t="str">
            <v>з</v>
          </cell>
          <cell r="OT162">
            <v>1.45536</v>
          </cell>
        </row>
        <row r="163">
          <cell r="D163" t="str">
            <v>M_Che452_22</v>
          </cell>
          <cell r="E163" t="str">
            <v>нд</v>
          </cell>
          <cell r="H163">
            <v>0</v>
          </cell>
          <cell r="J163">
            <v>0.65064999999999995</v>
          </cell>
          <cell r="K163">
            <v>0.35489999999999999</v>
          </cell>
          <cell r="L163">
            <v>0.29575000000000001</v>
          </cell>
          <cell r="M163">
            <v>0</v>
          </cell>
          <cell r="N163">
            <v>0</v>
          </cell>
          <cell r="O163">
            <v>0.24645833333333336</v>
          </cell>
          <cell r="P163">
            <v>0</v>
          </cell>
          <cell r="Q163">
            <v>4.929166666666665E-2</v>
          </cell>
          <cell r="R163" t="str">
            <v>нд</v>
          </cell>
          <cell r="S163" t="str">
            <v>нд</v>
          </cell>
          <cell r="T163" t="str">
            <v>нд</v>
          </cell>
          <cell r="U163" t="str">
            <v>нд</v>
          </cell>
          <cell r="V163" t="str">
            <v>нд</v>
          </cell>
          <cell r="W163" t="str">
            <v>нд</v>
          </cell>
          <cell r="X163" t="str">
            <v>нд</v>
          </cell>
          <cell r="Y163" t="str">
            <v>нд</v>
          </cell>
          <cell r="Z163" t="str">
            <v>нд</v>
          </cell>
          <cell r="AA163" t="str">
            <v>нд</v>
          </cell>
          <cell r="AB163" t="str">
            <v>нд</v>
          </cell>
          <cell r="AC163" t="str">
            <v>нд</v>
          </cell>
          <cell r="AD163" t="str">
            <v>нд</v>
          </cell>
          <cell r="AE163" t="str">
            <v>нд</v>
          </cell>
          <cell r="AF163" t="str">
            <v>нд</v>
          </cell>
          <cell r="AG163" t="str">
            <v>нд</v>
          </cell>
          <cell r="AH163" t="str">
            <v>нд</v>
          </cell>
          <cell r="AI163" t="str">
            <v>нд</v>
          </cell>
          <cell r="AJ163" t="str">
            <v>нд</v>
          </cell>
          <cell r="AK163" t="str">
            <v>нд</v>
          </cell>
          <cell r="AL163" t="str">
            <v>нд</v>
          </cell>
          <cell r="AM163" t="str">
            <v>нд</v>
          </cell>
          <cell r="AN163" t="str">
            <v>нд</v>
          </cell>
          <cell r="AO163" t="str">
            <v>нд</v>
          </cell>
          <cell r="AP163" t="str">
            <v>нд</v>
          </cell>
          <cell r="AQ163" t="str">
            <v>нд</v>
          </cell>
          <cell r="AR163" t="str">
            <v>нд</v>
          </cell>
          <cell r="AS163" t="str">
            <v>нд</v>
          </cell>
          <cell r="AT163" t="str">
            <v>нд</v>
          </cell>
          <cell r="AU163" t="str">
            <v>нд</v>
          </cell>
          <cell r="AV163" t="str">
            <v>нд</v>
          </cell>
          <cell r="AW163" t="str">
            <v>нд</v>
          </cell>
          <cell r="AX163" t="str">
            <v>нд</v>
          </cell>
          <cell r="AY163" t="str">
            <v>нд</v>
          </cell>
          <cell r="AZ163" t="str">
            <v>нд</v>
          </cell>
          <cell r="BA163" t="str">
            <v>нд</v>
          </cell>
          <cell r="BB163">
            <v>1</v>
          </cell>
          <cell r="BC163">
            <v>2</v>
          </cell>
          <cell r="BD163">
            <v>3</v>
          </cell>
          <cell r="BE163" t="str">
            <v/>
          </cell>
          <cell r="BF163" t="str">
            <v>1 2 3</v>
          </cell>
          <cell r="BG163">
            <v>0</v>
          </cell>
          <cell r="BH163">
            <v>0</v>
          </cell>
          <cell r="BI163">
            <v>0</v>
          </cell>
          <cell r="BJ163">
            <v>0</v>
          </cell>
          <cell r="BK163">
            <v>0</v>
          </cell>
          <cell r="BL163">
            <v>0</v>
          </cell>
          <cell r="BM163">
            <v>0</v>
          </cell>
          <cell r="BN163">
            <v>0</v>
          </cell>
          <cell r="BO163">
            <v>0</v>
          </cell>
          <cell r="BP163">
            <v>0</v>
          </cell>
          <cell r="BQ163">
            <v>0</v>
          </cell>
          <cell r="BR163">
            <v>0</v>
          </cell>
          <cell r="BS163">
            <v>0</v>
          </cell>
          <cell r="BT163">
            <v>0</v>
          </cell>
          <cell r="BU163">
            <v>0</v>
          </cell>
          <cell r="BV163">
            <v>0</v>
          </cell>
          <cell r="BW163">
            <v>0</v>
          </cell>
          <cell r="BX163">
            <v>0</v>
          </cell>
          <cell r="BY163">
            <v>0</v>
          </cell>
          <cell r="BZ163">
            <v>0</v>
          </cell>
          <cell r="CA163">
            <v>0</v>
          </cell>
          <cell r="CB163">
            <v>0</v>
          </cell>
          <cell r="CC163">
            <v>0</v>
          </cell>
          <cell r="CD163">
            <v>0</v>
          </cell>
          <cell r="CE163">
            <v>0</v>
          </cell>
          <cell r="CF163">
            <v>0</v>
          </cell>
          <cell r="CG163">
            <v>0</v>
          </cell>
          <cell r="CH163">
            <v>0</v>
          </cell>
          <cell r="CI163">
            <v>0</v>
          </cell>
          <cell r="CJ163">
            <v>0</v>
          </cell>
          <cell r="CK163">
            <v>0</v>
          </cell>
          <cell r="CL163">
            <v>0</v>
          </cell>
          <cell r="CM163">
            <v>0</v>
          </cell>
          <cell r="CN163">
            <v>0</v>
          </cell>
          <cell r="CO163">
            <v>0</v>
          </cell>
          <cell r="CP163">
            <v>0</v>
          </cell>
          <cell r="CQ163">
            <v>1</v>
          </cell>
          <cell r="CR163">
            <v>2</v>
          </cell>
          <cell r="CS163">
            <v>3</v>
          </cell>
          <cell r="CT163" t="str">
            <v/>
          </cell>
          <cell r="CU163" t="str">
            <v>1 2 3</v>
          </cell>
          <cell r="CX163" t="str">
            <v>нд</v>
          </cell>
          <cell r="CY163" t="str">
            <v>нд</v>
          </cell>
          <cell r="CZ163" t="str">
            <v>нд</v>
          </cell>
          <cell r="DA163" t="str">
            <v>нд</v>
          </cell>
          <cell r="DB163" t="str">
            <v>нд</v>
          </cell>
          <cell r="DE163">
            <v>0.29575000000000001</v>
          </cell>
          <cell r="DG163">
            <v>0.29575000000000001</v>
          </cell>
          <cell r="DH163">
            <v>0</v>
          </cell>
          <cell r="DI163">
            <v>0.29575000000000001</v>
          </cell>
          <cell r="DJ163">
            <v>0</v>
          </cell>
          <cell r="DK163">
            <v>0</v>
          </cell>
          <cell r="DL163">
            <v>0.29575000000000001</v>
          </cell>
          <cell r="DM163">
            <v>0</v>
          </cell>
          <cell r="DN163" t="str">
            <v>нд</v>
          </cell>
          <cell r="DS163" t="str">
            <v>нд</v>
          </cell>
          <cell r="DT163" t="str">
            <v>нд</v>
          </cell>
          <cell r="DU163" t="str">
            <v>нд</v>
          </cell>
          <cell r="DV163" t="str">
            <v>нд</v>
          </cell>
          <cell r="DW163" t="str">
            <v>нд</v>
          </cell>
          <cell r="DX163" t="str">
            <v/>
          </cell>
          <cell r="DY163" t="str">
            <v/>
          </cell>
          <cell r="DZ163" t="str">
            <v/>
          </cell>
          <cell r="EA163" t="str">
            <v/>
          </cell>
          <cell r="EB163">
            <v>0</v>
          </cell>
          <cell r="EC163">
            <v>0</v>
          </cell>
          <cell r="ED163">
            <v>0</v>
          </cell>
          <cell r="EE163">
            <v>0</v>
          </cell>
          <cell r="EF163">
            <v>0</v>
          </cell>
          <cell r="EG163">
            <v>0</v>
          </cell>
          <cell r="EH163">
            <v>0</v>
          </cell>
          <cell r="EI163">
            <v>0</v>
          </cell>
          <cell r="EJ163">
            <v>0</v>
          </cell>
          <cell r="EK163">
            <v>0</v>
          </cell>
          <cell r="EL163">
            <v>0</v>
          </cell>
          <cell r="EM163">
            <v>0</v>
          </cell>
          <cell r="EN163">
            <v>0</v>
          </cell>
          <cell r="EO163">
            <v>0</v>
          </cell>
          <cell r="EP163">
            <v>0</v>
          </cell>
          <cell r="EQ163">
            <v>0</v>
          </cell>
          <cell r="ER163">
            <v>0</v>
          </cell>
          <cell r="ES163">
            <v>0</v>
          </cell>
          <cell r="ET163">
            <v>0</v>
          </cell>
          <cell r="EU163">
            <v>0</v>
          </cell>
          <cell r="EV163">
            <v>0</v>
          </cell>
          <cell r="EW163">
            <v>0</v>
          </cell>
          <cell r="EX163">
            <v>0</v>
          </cell>
          <cell r="EY163">
            <v>0</v>
          </cell>
          <cell r="EZ163">
            <v>0</v>
          </cell>
          <cell r="FA163">
            <v>0</v>
          </cell>
          <cell r="FB163">
            <v>0</v>
          </cell>
          <cell r="FC163">
            <v>0</v>
          </cell>
          <cell r="FD163">
            <v>0</v>
          </cell>
          <cell r="FE163">
            <v>0</v>
          </cell>
          <cell r="FF163">
            <v>0</v>
          </cell>
          <cell r="FG163">
            <v>1</v>
          </cell>
          <cell r="FH163">
            <v>1</v>
          </cell>
          <cell r="FI163">
            <v>1</v>
          </cell>
          <cell r="FJ163">
            <v>1</v>
          </cell>
          <cell r="FK163" t="str">
            <v>1 1 1 1</v>
          </cell>
          <cell r="FN163" t="str">
            <v>нд</v>
          </cell>
          <cell r="FO163" t="str">
            <v>нд</v>
          </cell>
          <cell r="FP163" t="str">
            <v>нд</v>
          </cell>
          <cell r="FQ163" t="str">
            <v>нд</v>
          </cell>
          <cell r="FR163" t="str">
            <v>нд</v>
          </cell>
          <cell r="FS163" t="str">
            <v>нд</v>
          </cell>
          <cell r="FT163" t="str">
            <v>нд</v>
          </cell>
          <cell r="FU163" t="str">
            <v>нд</v>
          </cell>
          <cell r="FV163" t="str">
            <v>нд</v>
          </cell>
          <cell r="FW163" t="str">
            <v>нд</v>
          </cell>
          <cell r="FX163" t="str">
            <v>нд</v>
          </cell>
          <cell r="FZ163">
            <v>0</v>
          </cell>
          <cell r="GA163">
            <v>0</v>
          </cell>
          <cell r="GB163">
            <v>0</v>
          </cell>
          <cell r="GC163">
            <v>0</v>
          </cell>
          <cell r="GD163">
            <v>0</v>
          </cell>
          <cell r="GE163">
            <v>0</v>
          </cell>
          <cell r="GF163">
            <v>0</v>
          </cell>
          <cell r="GG163">
            <v>0</v>
          </cell>
          <cell r="GH163">
            <v>0</v>
          </cell>
          <cell r="GI163">
            <v>0</v>
          </cell>
          <cell r="GJ163">
            <v>0</v>
          </cell>
          <cell r="GK163" t="str">
            <v>нд</v>
          </cell>
          <cell r="GL163" t="str">
            <v>нд</v>
          </cell>
          <cell r="GM163" t="str">
            <v>нд</v>
          </cell>
          <cell r="GN163" t="str">
            <v>нд</v>
          </cell>
          <cell r="GO163" t="str">
            <v>нд</v>
          </cell>
          <cell r="GP163" t="str">
            <v>нд</v>
          </cell>
          <cell r="GQ163" t="str">
            <v>нд</v>
          </cell>
          <cell r="GR163" t="str">
            <v>нд</v>
          </cell>
          <cell r="GS163" t="str">
            <v>нд</v>
          </cell>
          <cell r="GT163" t="str">
            <v>нд</v>
          </cell>
          <cell r="GU163" t="str">
            <v>нд</v>
          </cell>
          <cell r="GV163" t="str">
            <v>нд</v>
          </cell>
          <cell r="GW163" t="str">
            <v>нд</v>
          </cell>
          <cell r="GX163" t="str">
            <v>нд</v>
          </cell>
          <cell r="GY163" t="str">
            <v>нд</v>
          </cell>
          <cell r="GZ163" t="str">
            <v>нд</v>
          </cell>
          <cell r="HA163" t="str">
            <v>нд</v>
          </cell>
          <cell r="HB163" t="str">
            <v>нд</v>
          </cell>
          <cell r="HC163" t="str">
            <v>нд</v>
          </cell>
          <cell r="HD163" t="str">
            <v>нд</v>
          </cell>
          <cell r="HE163" t="str">
            <v>нд</v>
          </cell>
          <cell r="HF163" t="str">
            <v>нд</v>
          </cell>
          <cell r="HG163" t="str">
            <v>нд</v>
          </cell>
          <cell r="HH163" t="str">
            <v>нд</v>
          </cell>
          <cell r="HI163" t="str">
            <v>нд</v>
          </cell>
          <cell r="HJ163" t="str">
            <v>нд</v>
          </cell>
          <cell r="HK163" t="str">
            <v>нд</v>
          </cell>
          <cell r="HL163" t="str">
            <v>нд</v>
          </cell>
          <cell r="HM163" t="str">
            <v>нд</v>
          </cell>
          <cell r="HN163" t="str">
            <v>нд</v>
          </cell>
          <cell r="HO163" t="str">
            <v>нд</v>
          </cell>
          <cell r="HP163" t="str">
            <v>нд</v>
          </cell>
          <cell r="HQ163" t="str">
            <v>нд</v>
          </cell>
          <cell r="HR163" t="str">
            <v>нд</v>
          </cell>
          <cell r="HS163" t="str">
            <v>нд</v>
          </cell>
          <cell r="HT163" t="str">
            <v>нд</v>
          </cell>
          <cell r="HU163" t="str">
            <v>нд</v>
          </cell>
          <cell r="HV163" t="str">
            <v>нд</v>
          </cell>
          <cell r="HW163" t="str">
            <v>нд</v>
          </cell>
          <cell r="HX163" t="str">
            <v>нд</v>
          </cell>
          <cell r="HY163" t="str">
            <v>нд</v>
          </cell>
          <cell r="HZ163" t="str">
            <v>нд</v>
          </cell>
          <cell r="IA163" t="str">
            <v>нд</v>
          </cell>
          <cell r="IB163" t="str">
            <v>нд</v>
          </cell>
          <cell r="IC163" t="str">
            <v>нд</v>
          </cell>
          <cell r="ID163" t="str">
            <v>нд</v>
          </cell>
          <cell r="IE163" t="str">
            <v>нд</v>
          </cell>
          <cell r="IF163" t="str">
            <v>нд</v>
          </cell>
          <cell r="IG163" t="str">
            <v>нд</v>
          </cell>
          <cell r="IH163" t="str">
            <v>нд</v>
          </cell>
          <cell r="II163" t="str">
            <v>нд</v>
          </cell>
          <cell r="IJ163" t="str">
            <v>нд</v>
          </cell>
          <cell r="IK163" t="str">
            <v>нд</v>
          </cell>
          <cell r="IL163" t="str">
            <v>нд</v>
          </cell>
          <cell r="IM163" t="str">
            <v>нд</v>
          </cell>
          <cell r="IN163" t="str">
            <v>нд</v>
          </cell>
          <cell r="IO163" t="str">
            <v>нд</v>
          </cell>
          <cell r="IP163" t="str">
            <v>нд</v>
          </cell>
          <cell r="IQ163" t="str">
            <v>нд</v>
          </cell>
          <cell r="IR163" t="str">
            <v>нд</v>
          </cell>
          <cell r="IS163" t="str">
            <v>нд</v>
          </cell>
          <cell r="IT163" t="str">
            <v>нд</v>
          </cell>
          <cell r="IU163" t="str">
            <v>нд</v>
          </cell>
          <cell r="IV163" t="str">
            <v>нд</v>
          </cell>
          <cell r="IW163" t="str">
            <v>нд</v>
          </cell>
          <cell r="IX163" t="str">
            <v>нд</v>
          </cell>
          <cell r="IY163">
            <v>0.29575000000000001</v>
          </cell>
          <cell r="IZ163">
            <v>0</v>
          </cell>
          <cell r="JA163">
            <v>0</v>
          </cell>
          <cell r="JB163">
            <v>0</v>
          </cell>
          <cell r="JC163">
            <v>0</v>
          </cell>
          <cell r="JD163">
            <v>0</v>
          </cell>
          <cell r="JE163">
            <v>0</v>
          </cell>
          <cell r="JF163">
            <v>0</v>
          </cell>
          <cell r="JG163">
            <v>1</v>
          </cell>
          <cell r="JH163">
            <v>0</v>
          </cell>
          <cell r="JI163">
            <v>1</v>
          </cell>
          <cell r="JJ163">
            <v>0.29575000000000001</v>
          </cell>
          <cell r="JK163">
            <v>0</v>
          </cell>
          <cell r="JL163">
            <v>0</v>
          </cell>
          <cell r="JM163">
            <v>0</v>
          </cell>
          <cell r="JN163">
            <v>0</v>
          </cell>
          <cell r="JO163">
            <v>0</v>
          </cell>
          <cell r="JP163">
            <v>0</v>
          </cell>
          <cell r="JQ163">
            <v>0</v>
          </cell>
          <cell r="JR163">
            <v>1</v>
          </cell>
          <cell r="JS163">
            <v>0</v>
          </cell>
          <cell r="JT163">
            <v>1</v>
          </cell>
          <cell r="JU163">
            <v>0</v>
          </cell>
          <cell r="JV163">
            <v>0</v>
          </cell>
          <cell r="JW163">
            <v>0</v>
          </cell>
          <cell r="JX163">
            <v>0</v>
          </cell>
          <cell r="JY163">
            <v>0</v>
          </cell>
          <cell r="JZ163">
            <v>0</v>
          </cell>
          <cell r="KA163">
            <v>0</v>
          </cell>
          <cell r="KB163">
            <v>0</v>
          </cell>
          <cell r="KC163">
            <v>0</v>
          </cell>
          <cell r="KD163">
            <v>0</v>
          </cell>
          <cell r="KE163">
            <v>0</v>
          </cell>
          <cell r="KF163">
            <v>0</v>
          </cell>
          <cell r="KG163">
            <v>0</v>
          </cell>
          <cell r="KH163">
            <v>0</v>
          </cell>
          <cell r="KI163">
            <v>0</v>
          </cell>
          <cell r="KJ163">
            <v>0</v>
          </cell>
          <cell r="KK163">
            <v>0</v>
          </cell>
          <cell r="KL163">
            <v>0</v>
          </cell>
          <cell r="KM163">
            <v>0</v>
          </cell>
          <cell r="KN163">
            <v>0</v>
          </cell>
          <cell r="KO163">
            <v>0</v>
          </cell>
          <cell r="KP163">
            <v>0</v>
          </cell>
          <cell r="KQ163">
            <v>0</v>
          </cell>
          <cell r="KR163">
            <v>0</v>
          </cell>
          <cell r="KS163">
            <v>0</v>
          </cell>
          <cell r="KT163">
            <v>0</v>
          </cell>
          <cell r="KU163">
            <v>0</v>
          </cell>
          <cell r="KV163">
            <v>0</v>
          </cell>
          <cell r="KW163">
            <v>0</v>
          </cell>
          <cell r="KX163">
            <v>0</v>
          </cell>
          <cell r="KY163">
            <v>0</v>
          </cell>
          <cell r="KZ163">
            <v>0</v>
          </cell>
          <cell r="LA163">
            <v>0</v>
          </cell>
          <cell r="LB163">
            <v>0</v>
          </cell>
          <cell r="LC163">
            <v>0</v>
          </cell>
          <cell r="LD163">
            <v>0</v>
          </cell>
          <cell r="LE163">
            <v>0</v>
          </cell>
          <cell r="LF163">
            <v>0</v>
          </cell>
          <cell r="LG163">
            <v>0</v>
          </cell>
          <cell r="LH163">
            <v>0</v>
          </cell>
          <cell r="LI163">
            <v>0</v>
          </cell>
          <cell r="LJ163">
            <v>0</v>
          </cell>
          <cell r="LK163">
            <v>0</v>
          </cell>
          <cell r="LL163">
            <v>0</v>
          </cell>
          <cell r="LQ163" t="str">
            <v>нд</v>
          </cell>
          <cell r="LR163" t="str">
            <v>нд</v>
          </cell>
          <cell r="LS163" t="str">
            <v>нд</v>
          </cell>
          <cell r="LT163" t="str">
            <v>нд</v>
          </cell>
          <cell r="LU163" t="str">
            <v>нд</v>
          </cell>
          <cell r="LX163">
            <v>0</v>
          </cell>
          <cell r="LY163">
            <v>0</v>
          </cell>
          <cell r="LZ163">
            <v>0</v>
          </cell>
          <cell r="MA163">
            <v>0</v>
          </cell>
          <cell r="MB163">
            <v>0</v>
          </cell>
          <cell r="MC163" t="str">
            <v>нд</v>
          </cell>
          <cell r="MD163" t="str">
            <v>нд</v>
          </cell>
          <cell r="ME163" t="str">
            <v>нд</v>
          </cell>
          <cell r="MF163" t="str">
            <v>нд</v>
          </cell>
          <cell r="MG163" t="str">
            <v>нд</v>
          </cell>
          <cell r="MH163" t="str">
            <v>нд</v>
          </cell>
          <cell r="MI163" t="str">
            <v>нд</v>
          </cell>
          <cell r="MJ163" t="str">
            <v>нд</v>
          </cell>
          <cell r="MK163" t="str">
            <v>нд</v>
          </cell>
          <cell r="ML163" t="str">
            <v>нд</v>
          </cell>
          <cell r="MM163" t="str">
            <v>нд</v>
          </cell>
          <cell r="MN163" t="str">
            <v>нд</v>
          </cell>
          <cell r="MO163" t="str">
            <v>нд</v>
          </cell>
          <cell r="MP163" t="str">
            <v>нд</v>
          </cell>
          <cell r="MQ163" t="str">
            <v>нд</v>
          </cell>
          <cell r="MR163" t="str">
            <v>нд</v>
          </cell>
          <cell r="MS163" t="str">
            <v>нд</v>
          </cell>
          <cell r="MT163" t="str">
            <v>нд</v>
          </cell>
          <cell r="MU163" t="str">
            <v>нд</v>
          </cell>
          <cell r="MV163" t="str">
            <v>нд</v>
          </cell>
          <cell r="MW163" t="str">
            <v>нд</v>
          </cell>
          <cell r="MX163" t="str">
            <v>нд</v>
          </cell>
          <cell r="MY163" t="str">
            <v>нд</v>
          </cell>
          <cell r="MZ163" t="str">
            <v>нд</v>
          </cell>
          <cell r="NA163" t="str">
            <v>нд</v>
          </cell>
          <cell r="NB163" t="str">
            <v>нд</v>
          </cell>
          <cell r="NC163" t="str">
            <v>нд</v>
          </cell>
          <cell r="ND163" t="str">
            <v>нд</v>
          </cell>
          <cell r="NE163" t="str">
            <v>нд</v>
          </cell>
          <cell r="NF163" t="str">
            <v>нд</v>
          </cell>
          <cell r="NG163">
            <v>0</v>
          </cell>
          <cell r="NH163">
            <v>0</v>
          </cell>
          <cell r="NI163">
            <v>0</v>
          </cell>
          <cell r="NJ163">
            <v>0</v>
          </cell>
          <cell r="NK163">
            <v>0</v>
          </cell>
          <cell r="NL163">
            <v>0</v>
          </cell>
          <cell r="NM163">
            <v>0</v>
          </cell>
          <cell r="NN163">
            <v>0</v>
          </cell>
          <cell r="NO163">
            <v>0</v>
          </cell>
          <cell r="NP163">
            <v>0</v>
          </cell>
          <cell r="NQ163">
            <v>0</v>
          </cell>
          <cell r="NR163">
            <v>0</v>
          </cell>
          <cell r="NS163">
            <v>0</v>
          </cell>
          <cell r="NT163">
            <v>0</v>
          </cell>
          <cell r="NU163">
            <v>0</v>
          </cell>
          <cell r="NV163">
            <v>0</v>
          </cell>
          <cell r="NW163">
            <v>0</v>
          </cell>
          <cell r="NX163">
            <v>0</v>
          </cell>
          <cell r="NY163">
            <v>0</v>
          </cell>
          <cell r="NZ163">
            <v>0</v>
          </cell>
          <cell r="OA163">
            <v>0</v>
          </cell>
          <cell r="OB163">
            <v>0</v>
          </cell>
          <cell r="OC163">
            <v>0</v>
          </cell>
          <cell r="OD163">
            <v>0</v>
          </cell>
          <cell r="OE163">
            <v>0</v>
          </cell>
          <cell r="OF163">
            <v>0</v>
          </cell>
          <cell r="OG163">
            <v>0</v>
          </cell>
          <cell r="OH163">
            <v>0</v>
          </cell>
          <cell r="OI163">
            <v>0</v>
          </cell>
          <cell r="OJ163">
            <v>0</v>
          </cell>
          <cell r="OL163">
            <v>2022</v>
          </cell>
          <cell r="OM163">
            <v>2023</v>
          </cell>
          <cell r="ON163">
            <v>2022</v>
          </cell>
          <cell r="OO163">
            <v>2023</v>
          </cell>
          <cell r="OP163" t="str">
            <v>з</v>
          </cell>
          <cell r="OT163">
            <v>0.35489999999999999</v>
          </cell>
        </row>
        <row r="164">
          <cell r="D164" t="str">
            <v>M_Che453_22</v>
          </cell>
          <cell r="E164" t="str">
            <v>нд</v>
          </cell>
          <cell r="H164">
            <v>0</v>
          </cell>
          <cell r="J164">
            <v>2.67476</v>
          </cell>
          <cell r="K164">
            <v>1.45896</v>
          </cell>
          <cell r="L164">
            <v>1.2158</v>
          </cell>
          <cell r="M164">
            <v>0</v>
          </cell>
          <cell r="N164">
            <v>0</v>
          </cell>
          <cell r="O164">
            <v>1.0131666666666668</v>
          </cell>
          <cell r="P164">
            <v>0</v>
          </cell>
          <cell r="Q164">
            <v>0.20263333333333322</v>
          </cell>
          <cell r="R164" t="str">
            <v>нд</v>
          </cell>
          <cell r="S164" t="str">
            <v>нд</v>
          </cell>
          <cell r="T164" t="str">
            <v>нд</v>
          </cell>
          <cell r="U164" t="str">
            <v>нд</v>
          </cell>
          <cell r="V164" t="str">
            <v>нд</v>
          </cell>
          <cell r="W164" t="str">
            <v>нд</v>
          </cell>
          <cell r="X164" t="str">
            <v>нд</v>
          </cell>
          <cell r="Y164" t="str">
            <v>нд</v>
          </cell>
          <cell r="Z164" t="str">
            <v>нд</v>
          </cell>
          <cell r="AA164" t="str">
            <v>нд</v>
          </cell>
          <cell r="AB164" t="str">
            <v>нд</v>
          </cell>
          <cell r="AC164" t="str">
            <v>нд</v>
          </cell>
          <cell r="AD164" t="str">
            <v>нд</v>
          </cell>
          <cell r="AE164" t="str">
            <v>нд</v>
          </cell>
          <cell r="AF164" t="str">
            <v>нд</v>
          </cell>
          <cell r="AG164" t="str">
            <v>нд</v>
          </cell>
          <cell r="AH164" t="str">
            <v>нд</v>
          </cell>
          <cell r="AI164" t="str">
            <v>нд</v>
          </cell>
          <cell r="AJ164" t="str">
            <v>нд</v>
          </cell>
          <cell r="AK164" t="str">
            <v>нд</v>
          </cell>
          <cell r="AL164" t="str">
            <v>нд</v>
          </cell>
          <cell r="AM164" t="str">
            <v>нд</v>
          </cell>
          <cell r="AN164" t="str">
            <v>нд</v>
          </cell>
          <cell r="AO164" t="str">
            <v>нд</v>
          </cell>
          <cell r="AP164" t="str">
            <v>нд</v>
          </cell>
          <cell r="AQ164" t="str">
            <v>нд</v>
          </cell>
          <cell r="AR164" t="str">
            <v>нд</v>
          </cell>
          <cell r="AS164" t="str">
            <v>нд</v>
          </cell>
          <cell r="AT164" t="str">
            <v>нд</v>
          </cell>
          <cell r="AU164" t="str">
            <v>нд</v>
          </cell>
          <cell r="AV164" t="str">
            <v>нд</v>
          </cell>
          <cell r="AW164" t="str">
            <v>нд</v>
          </cell>
          <cell r="AX164" t="str">
            <v>нд</v>
          </cell>
          <cell r="AY164" t="str">
            <v>нд</v>
          </cell>
          <cell r="AZ164" t="str">
            <v>нд</v>
          </cell>
          <cell r="BA164" t="str">
            <v>нд</v>
          </cell>
          <cell r="BB164">
            <v>1</v>
          </cell>
          <cell r="BC164">
            <v>2</v>
          </cell>
          <cell r="BD164">
            <v>3</v>
          </cell>
          <cell r="BE164" t="str">
            <v/>
          </cell>
          <cell r="BF164" t="str">
            <v>1 2 3</v>
          </cell>
          <cell r="BG164">
            <v>0</v>
          </cell>
          <cell r="BH164">
            <v>0</v>
          </cell>
          <cell r="BI164">
            <v>0</v>
          </cell>
          <cell r="BJ164">
            <v>0</v>
          </cell>
          <cell r="BK164">
            <v>0</v>
          </cell>
          <cell r="BL164">
            <v>0</v>
          </cell>
          <cell r="BM164">
            <v>0</v>
          </cell>
          <cell r="BN164">
            <v>0</v>
          </cell>
          <cell r="BO164">
            <v>0</v>
          </cell>
          <cell r="BP164">
            <v>0</v>
          </cell>
          <cell r="BQ164">
            <v>0</v>
          </cell>
          <cell r="BR164">
            <v>0</v>
          </cell>
          <cell r="BS164">
            <v>0</v>
          </cell>
          <cell r="BT164">
            <v>0</v>
          </cell>
          <cell r="BU164">
            <v>0</v>
          </cell>
          <cell r="BV164">
            <v>0</v>
          </cell>
          <cell r="BW164">
            <v>0</v>
          </cell>
          <cell r="BX164">
            <v>0</v>
          </cell>
          <cell r="BY164">
            <v>0</v>
          </cell>
          <cell r="BZ164">
            <v>0</v>
          </cell>
          <cell r="CA164">
            <v>0</v>
          </cell>
          <cell r="CB164">
            <v>0</v>
          </cell>
          <cell r="CC164">
            <v>0</v>
          </cell>
          <cell r="CD164">
            <v>0</v>
          </cell>
          <cell r="CE164">
            <v>0</v>
          </cell>
          <cell r="CF164">
            <v>0</v>
          </cell>
          <cell r="CG164">
            <v>0</v>
          </cell>
          <cell r="CH164">
            <v>0</v>
          </cell>
          <cell r="CI164">
            <v>0</v>
          </cell>
          <cell r="CJ164">
            <v>0</v>
          </cell>
          <cell r="CK164">
            <v>0</v>
          </cell>
          <cell r="CL164">
            <v>0</v>
          </cell>
          <cell r="CM164">
            <v>0</v>
          </cell>
          <cell r="CN164">
            <v>0</v>
          </cell>
          <cell r="CO164">
            <v>0</v>
          </cell>
          <cell r="CP164">
            <v>0</v>
          </cell>
          <cell r="CQ164">
            <v>1</v>
          </cell>
          <cell r="CR164">
            <v>2</v>
          </cell>
          <cell r="CS164">
            <v>3</v>
          </cell>
          <cell r="CT164" t="str">
            <v/>
          </cell>
          <cell r="CU164" t="str">
            <v>1 2 3</v>
          </cell>
          <cell r="CX164" t="str">
            <v>нд</v>
          </cell>
          <cell r="CY164" t="str">
            <v>нд</v>
          </cell>
          <cell r="CZ164" t="str">
            <v>нд</v>
          </cell>
          <cell r="DA164" t="str">
            <v>нд</v>
          </cell>
          <cell r="DB164" t="str">
            <v>нд</v>
          </cell>
          <cell r="DE164">
            <v>1.2158</v>
          </cell>
          <cell r="DG164">
            <v>1.2158</v>
          </cell>
          <cell r="DH164">
            <v>0</v>
          </cell>
          <cell r="DI164">
            <v>1.2158</v>
          </cell>
          <cell r="DJ164">
            <v>0</v>
          </cell>
          <cell r="DK164">
            <v>0</v>
          </cell>
          <cell r="DL164">
            <v>1.2158</v>
          </cell>
          <cell r="DM164">
            <v>0</v>
          </cell>
          <cell r="DN164" t="str">
            <v>нд</v>
          </cell>
          <cell r="DS164" t="str">
            <v>нд</v>
          </cell>
          <cell r="DT164" t="str">
            <v>нд</v>
          </cell>
          <cell r="DU164" t="str">
            <v>нд</v>
          </cell>
          <cell r="DV164" t="str">
            <v>нд</v>
          </cell>
          <cell r="DW164" t="str">
            <v>нд</v>
          </cell>
          <cell r="DX164" t="str">
            <v/>
          </cell>
          <cell r="DY164" t="str">
            <v/>
          </cell>
          <cell r="DZ164" t="str">
            <v/>
          </cell>
          <cell r="EA164" t="str">
            <v/>
          </cell>
          <cell r="EB164">
            <v>0</v>
          </cell>
          <cell r="EC164">
            <v>0</v>
          </cell>
          <cell r="ED164">
            <v>0</v>
          </cell>
          <cell r="EE164">
            <v>0</v>
          </cell>
          <cell r="EF164">
            <v>0</v>
          </cell>
          <cell r="EG164">
            <v>0</v>
          </cell>
          <cell r="EH164">
            <v>0</v>
          </cell>
          <cell r="EI164">
            <v>0</v>
          </cell>
          <cell r="EJ164">
            <v>0</v>
          </cell>
          <cell r="EK164">
            <v>0</v>
          </cell>
          <cell r="EL164">
            <v>0</v>
          </cell>
          <cell r="EM164">
            <v>0</v>
          </cell>
          <cell r="EN164">
            <v>0</v>
          </cell>
          <cell r="EO164">
            <v>0</v>
          </cell>
          <cell r="EP164">
            <v>0</v>
          </cell>
          <cell r="EQ164">
            <v>0</v>
          </cell>
          <cell r="ER164">
            <v>0</v>
          </cell>
          <cell r="ES164">
            <v>0</v>
          </cell>
          <cell r="ET164">
            <v>0</v>
          </cell>
          <cell r="EU164">
            <v>0</v>
          </cell>
          <cell r="EV164">
            <v>0</v>
          </cell>
          <cell r="EW164">
            <v>0</v>
          </cell>
          <cell r="EX164">
            <v>0</v>
          </cell>
          <cell r="EY164">
            <v>0</v>
          </cell>
          <cell r="EZ164">
            <v>0</v>
          </cell>
          <cell r="FA164">
            <v>0</v>
          </cell>
          <cell r="FB164">
            <v>0</v>
          </cell>
          <cell r="FC164">
            <v>0</v>
          </cell>
          <cell r="FD164">
            <v>0</v>
          </cell>
          <cell r="FE164">
            <v>0</v>
          </cell>
          <cell r="FF164">
            <v>0</v>
          </cell>
          <cell r="FG164">
            <v>1</v>
          </cell>
          <cell r="FH164">
            <v>1</v>
          </cell>
          <cell r="FI164">
            <v>1</v>
          </cell>
          <cell r="FJ164">
            <v>1</v>
          </cell>
          <cell r="FK164" t="str">
            <v>1 1 1 1</v>
          </cell>
          <cell r="FN164" t="str">
            <v>нд</v>
          </cell>
          <cell r="FO164" t="str">
            <v>нд</v>
          </cell>
          <cell r="FP164" t="str">
            <v>нд</v>
          </cell>
          <cell r="FQ164" t="str">
            <v>нд</v>
          </cell>
          <cell r="FR164" t="str">
            <v>нд</v>
          </cell>
          <cell r="FS164" t="str">
            <v>нд</v>
          </cell>
          <cell r="FT164" t="str">
            <v>нд</v>
          </cell>
          <cell r="FU164" t="str">
            <v>нд</v>
          </cell>
          <cell r="FV164" t="str">
            <v>нд</v>
          </cell>
          <cell r="FW164" t="str">
            <v>нд</v>
          </cell>
          <cell r="FX164" t="str">
            <v>нд</v>
          </cell>
          <cell r="FZ164">
            <v>0</v>
          </cell>
          <cell r="GA164">
            <v>0</v>
          </cell>
          <cell r="GB164">
            <v>0</v>
          </cell>
          <cell r="GC164">
            <v>0</v>
          </cell>
          <cell r="GD164">
            <v>0</v>
          </cell>
          <cell r="GE164">
            <v>0</v>
          </cell>
          <cell r="GF164">
            <v>0</v>
          </cell>
          <cell r="GG164">
            <v>0</v>
          </cell>
          <cell r="GH164">
            <v>0</v>
          </cell>
          <cell r="GI164">
            <v>0</v>
          </cell>
          <cell r="GJ164">
            <v>0</v>
          </cell>
          <cell r="GK164" t="str">
            <v>нд</v>
          </cell>
          <cell r="GL164" t="str">
            <v>нд</v>
          </cell>
          <cell r="GM164" t="str">
            <v>нд</v>
          </cell>
          <cell r="GN164" t="str">
            <v>нд</v>
          </cell>
          <cell r="GO164" t="str">
            <v>нд</v>
          </cell>
          <cell r="GP164" t="str">
            <v>нд</v>
          </cell>
          <cell r="GQ164" t="str">
            <v>нд</v>
          </cell>
          <cell r="GR164" t="str">
            <v>нд</v>
          </cell>
          <cell r="GS164" t="str">
            <v>нд</v>
          </cell>
          <cell r="GT164" t="str">
            <v>нд</v>
          </cell>
          <cell r="GU164" t="str">
            <v>нд</v>
          </cell>
          <cell r="GV164" t="str">
            <v>нд</v>
          </cell>
          <cell r="GW164" t="str">
            <v>нд</v>
          </cell>
          <cell r="GX164" t="str">
            <v>нд</v>
          </cell>
          <cell r="GY164" t="str">
            <v>нд</v>
          </cell>
          <cell r="GZ164" t="str">
            <v>нд</v>
          </cell>
          <cell r="HA164" t="str">
            <v>нд</v>
          </cell>
          <cell r="HB164" t="str">
            <v>нд</v>
          </cell>
          <cell r="HC164" t="str">
            <v>нд</v>
          </cell>
          <cell r="HD164" t="str">
            <v>нд</v>
          </cell>
          <cell r="HE164" t="str">
            <v>нд</v>
          </cell>
          <cell r="HF164" t="str">
            <v>нд</v>
          </cell>
          <cell r="HG164" t="str">
            <v>нд</v>
          </cell>
          <cell r="HH164" t="str">
            <v>нд</v>
          </cell>
          <cell r="HI164" t="str">
            <v>нд</v>
          </cell>
          <cell r="HJ164" t="str">
            <v>нд</v>
          </cell>
          <cell r="HK164" t="str">
            <v>нд</v>
          </cell>
          <cell r="HL164" t="str">
            <v>нд</v>
          </cell>
          <cell r="HM164" t="str">
            <v>нд</v>
          </cell>
          <cell r="HN164" t="str">
            <v>нд</v>
          </cell>
          <cell r="HO164" t="str">
            <v>нд</v>
          </cell>
          <cell r="HP164" t="str">
            <v>нд</v>
          </cell>
          <cell r="HQ164" t="str">
            <v>нд</v>
          </cell>
          <cell r="HR164" t="str">
            <v>нд</v>
          </cell>
          <cell r="HS164" t="str">
            <v>нд</v>
          </cell>
          <cell r="HT164" t="str">
            <v>нд</v>
          </cell>
          <cell r="HU164" t="str">
            <v>нд</v>
          </cell>
          <cell r="HV164" t="str">
            <v>нд</v>
          </cell>
          <cell r="HW164" t="str">
            <v>нд</v>
          </cell>
          <cell r="HX164" t="str">
            <v>нд</v>
          </cell>
          <cell r="HY164" t="str">
            <v>нд</v>
          </cell>
          <cell r="HZ164" t="str">
            <v>нд</v>
          </cell>
          <cell r="IA164" t="str">
            <v>нд</v>
          </cell>
          <cell r="IB164" t="str">
            <v>нд</v>
          </cell>
          <cell r="IC164" t="str">
            <v>нд</v>
          </cell>
          <cell r="ID164" t="str">
            <v>нд</v>
          </cell>
          <cell r="IE164" t="str">
            <v>нд</v>
          </cell>
          <cell r="IF164" t="str">
            <v>нд</v>
          </cell>
          <cell r="IG164" t="str">
            <v>нд</v>
          </cell>
          <cell r="IH164" t="str">
            <v>нд</v>
          </cell>
          <cell r="II164" t="str">
            <v>нд</v>
          </cell>
          <cell r="IJ164" t="str">
            <v>нд</v>
          </cell>
          <cell r="IK164" t="str">
            <v>нд</v>
          </cell>
          <cell r="IL164" t="str">
            <v>нд</v>
          </cell>
          <cell r="IM164" t="str">
            <v>нд</v>
          </cell>
          <cell r="IN164" t="str">
            <v>нд</v>
          </cell>
          <cell r="IO164" t="str">
            <v>нд</v>
          </cell>
          <cell r="IP164" t="str">
            <v>нд</v>
          </cell>
          <cell r="IQ164" t="str">
            <v>нд</v>
          </cell>
          <cell r="IR164" t="str">
            <v>нд</v>
          </cell>
          <cell r="IS164" t="str">
            <v>нд</v>
          </cell>
          <cell r="IT164" t="str">
            <v>нд</v>
          </cell>
          <cell r="IU164" t="str">
            <v>нд</v>
          </cell>
          <cell r="IV164" t="str">
            <v>нд</v>
          </cell>
          <cell r="IW164" t="str">
            <v>нд</v>
          </cell>
          <cell r="IX164" t="str">
            <v>нд</v>
          </cell>
          <cell r="IY164">
            <v>1.2158</v>
          </cell>
          <cell r="IZ164">
            <v>0</v>
          </cell>
          <cell r="JA164">
            <v>0</v>
          </cell>
          <cell r="JB164">
            <v>0</v>
          </cell>
          <cell r="JC164">
            <v>0</v>
          </cell>
          <cell r="JD164">
            <v>0</v>
          </cell>
          <cell r="JE164">
            <v>0</v>
          </cell>
          <cell r="JF164">
            <v>0</v>
          </cell>
          <cell r="JG164">
            <v>2</v>
          </cell>
          <cell r="JH164">
            <v>0</v>
          </cell>
          <cell r="JI164">
            <v>2</v>
          </cell>
          <cell r="JJ164">
            <v>1.2158</v>
          </cell>
          <cell r="JK164">
            <v>0</v>
          </cell>
          <cell r="JL164">
            <v>0</v>
          </cell>
          <cell r="JM164">
            <v>0</v>
          </cell>
          <cell r="JN164">
            <v>0</v>
          </cell>
          <cell r="JO164">
            <v>0</v>
          </cell>
          <cell r="JP164">
            <v>0</v>
          </cell>
          <cell r="JQ164">
            <v>0</v>
          </cell>
          <cell r="JR164">
            <v>2</v>
          </cell>
          <cell r="JS164">
            <v>0</v>
          </cell>
          <cell r="JT164">
            <v>2</v>
          </cell>
          <cell r="JU164">
            <v>0</v>
          </cell>
          <cell r="JV164">
            <v>0</v>
          </cell>
          <cell r="JW164">
            <v>0</v>
          </cell>
          <cell r="JX164">
            <v>0</v>
          </cell>
          <cell r="JY164">
            <v>0</v>
          </cell>
          <cell r="JZ164">
            <v>0</v>
          </cell>
          <cell r="KA164">
            <v>0</v>
          </cell>
          <cell r="KB164">
            <v>0</v>
          </cell>
          <cell r="KC164">
            <v>0</v>
          </cell>
          <cell r="KD164">
            <v>0</v>
          </cell>
          <cell r="KE164">
            <v>0</v>
          </cell>
          <cell r="KF164">
            <v>0</v>
          </cell>
          <cell r="KG164">
            <v>0</v>
          </cell>
          <cell r="KH164">
            <v>0</v>
          </cell>
          <cell r="KI164">
            <v>0</v>
          </cell>
          <cell r="KJ164">
            <v>0</v>
          </cell>
          <cell r="KK164">
            <v>0</v>
          </cell>
          <cell r="KL164">
            <v>0</v>
          </cell>
          <cell r="KM164">
            <v>0</v>
          </cell>
          <cell r="KN164">
            <v>0</v>
          </cell>
          <cell r="KO164">
            <v>0</v>
          </cell>
          <cell r="KP164">
            <v>0</v>
          </cell>
          <cell r="KQ164">
            <v>0</v>
          </cell>
          <cell r="KR164">
            <v>0</v>
          </cell>
          <cell r="KS164">
            <v>0</v>
          </cell>
          <cell r="KT164">
            <v>0</v>
          </cell>
          <cell r="KU164">
            <v>0</v>
          </cell>
          <cell r="KV164">
            <v>0</v>
          </cell>
          <cell r="KW164">
            <v>0</v>
          </cell>
          <cell r="KX164">
            <v>0</v>
          </cell>
          <cell r="KY164">
            <v>0</v>
          </cell>
          <cell r="KZ164">
            <v>0</v>
          </cell>
          <cell r="LA164">
            <v>0</v>
          </cell>
          <cell r="LB164">
            <v>0</v>
          </cell>
          <cell r="LC164">
            <v>0</v>
          </cell>
          <cell r="LD164">
            <v>0</v>
          </cell>
          <cell r="LE164">
            <v>0</v>
          </cell>
          <cell r="LF164">
            <v>0</v>
          </cell>
          <cell r="LG164">
            <v>0</v>
          </cell>
          <cell r="LH164">
            <v>0</v>
          </cell>
          <cell r="LI164">
            <v>0</v>
          </cell>
          <cell r="LJ164">
            <v>0</v>
          </cell>
          <cell r="LK164">
            <v>0</v>
          </cell>
          <cell r="LL164">
            <v>0</v>
          </cell>
          <cell r="LQ164" t="str">
            <v>нд</v>
          </cell>
          <cell r="LR164" t="str">
            <v>нд</v>
          </cell>
          <cell r="LS164" t="str">
            <v>нд</v>
          </cell>
          <cell r="LT164" t="str">
            <v>нд</v>
          </cell>
          <cell r="LU164" t="str">
            <v>нд</v>
          </cell>
          <cell r="LX164">
            <v>0</v>
          </cell>
          <cell r="LY164">
            <v>0</v>
          </cell>
          <cell r="LZ164">
            <v>0</v>
          </cell>
          <cell r="MA164">
            <v>0</v>
          </cell>
          <cell r="MB164">
            <v>0</v>
          </cell>
          <cell r="MC164" t="str">
            <v>нд</v>
          </cell>
          <cell r="MD164" t="str">
            <v>нд</v>
          </cell>
          <cell r="ME164" t="str">
            <v>нд</v>
          </cell>
          <cell r="MF164" t="str">
            <v>нд</v>
          </cell>
          <cell r="MG164" t="str">
            <v>нд</v>
          </cell>
          <cell r="MH164" t="str">
            <v>нд</v>
          </cell>
          <cell r="MI164" t="str">
            <v>нд</v>
          </cell>
          <cell r="MJ164" t="str">
            <v>нд</v>
          </cell>
          <cell r="MK164" t="str">
            <v>нд</v>
          </cell>
          <cell r="ML164" t="str">
            <v>нд</v>
          </cell>
          <cell r="MM164" t="str">
            <v>нд</v>
          </cell>
          <cell r="MN164" t="str">
            <v>нд</v>
          </cell>
          <cell r="MO164" t="str">
            <v>нд</v>
          </cell>
          <cell r="MP164" t="str">
            <v>нд</v>
          </cell>
          <cell r="MQ164" t="str">
            <v>нд</v>
          </cell>
          <cell r="MR164" t="str">
            <v>нд</v>
          </cell>
          <cell r="MS164" t="str">
            <v>нд</v>
          </cell>
          <cell r="MT164" t="str">
            <v>нд</v>
          </cell>
          <cell r="MU164" t="str">
            <v>нд</v>
          </cell>
          <cell r="MV164" t="str">
            <v>нд</v>
          </cell>
          <cell r="MW164" t="str">
            <v>нд</v>
          </cell>
          <cell r="MX164" t="str">
            <v>нд</v>
          </cell>
          <cell r="MY164" t="str">
            <v>нд</v>
          </cell>
          <cell r="MZ164" t="str">
            <v>нд</v>
          </cell>
          <cell r="NA164" t="str">
            <v>нд</v>
          </cell>
          <cell r="NB164" t="str">
            <v>нд</v>
          </cell>
          <cell r="NC164" t="str">
            <v>нд</v>
          </cell>
          <cell r="ND164" t="str">
            <v>нд</v>
          </cell>
          <cell r="NE164" t="str">
            <v>нд</v>
          </cell>
          <cell r="NF164" t="str">
            <v>нд</v>
          </cell>
          <cell r="NG164">
            <v>0</v>
          </cell>
          <cell r="NH164">
            <v>0</v>
          </cell>
          <cell r="NI164">
            <v>0</v>
          </cell>
          <cell r="NJ164">
            <v>0</v>
          </cell>
          <cell r="NK164">
            <v>0</v>
          </cell>
          <cell r="NL164">
            <v>0</v>
          </cell>
          <cell r="NM164">
            <v>0</v>
          </cell>
          <cell r="NN164">
            <v>0</v>
          </cell>
          <cell r="NO164">
            <v>0</v>
          </cell>
          <cell r="NP164">
            <v>0</v>
          </cell>
          <cell r="NQ164">
            <v>0</v>
          </cell>
          <cell r="NR164">
            <v>0</v>
          </cell>
          <cell r="NS164">
            <v>0</v>
          </cell>
          <cell r="NT164">
            <v>0</v>
          </cell>
          <cell r="NU164">
            <v>0</v>
          </cell>
          <cell r="NV164">
            <v>0</v>
          </cell>
          <cell r="NW164">
            <v>0</v>
          </cell>
          <cell r="NX164">
            <v>0</v>
          </cell>
          <cell r="NY164">
            <v>0</v>
          </cell>
          <cell r="NZ164">
            <v>0</v>
          </cell>
          <cell r="OA164">
            <v>0</v>
          </cell>
          <cell r="OB164">
            <v>0</v>
          </cell>
          <cell r="OC164">
            <v>0</v>
          </cell>
          <cell r="OD164">
            <v>0</v>
          </cell>
          <cell r="OE164">
            <v>0</v>
          </cell>
          <cell r="OF164">
            <v>0</v>
          </cell>
          <cell r="OG164">
            <v>0</v>
          </cell>
          <cell r="OH164">
            <v>0</v>
          </cell>
          <cell r="OI164">
            <v>0</v>
          </cell>
          <cell r="OJ164">
            <v>0</v>
          </cell>
          <cell r="OL164">
            <v>2022</v>
          </cell>
          <cell r="OM164">
            <v>2023</v>
          </cell>
          <cell r="ON164">
            <v>2022</v>
          </cell>
          <cell r="OO164">
            <v>2023</v>
          </cell>
          <cell r="OP164" t="str">
            <v>з</v>
          </cell>
          <cell r="OT164">
            <v>1.45896</v>
          </cell>
        </row>
        <row r="165">
          <cell r="D165" t="str">
            <v>M_Che454_22</v>
          </cell>
          <cell r="E165" t="str">
            <v>нд</v>
          </cell>
          <cell r="H165">
            <v>1.2227568</v>
          </cell>
          <cell r="J165">
            <v>1.2227568</v>
          </cell>
          <cell r="K165">
            <v>1.2227568</v>
          </cell>
          <cell r="L165">
            <v>0</v>
          </cell>
          <cell r="M165">
            <v>0</v>
          </cell>
          <cell r="N165">
            <v>0</v>
          </cell>
          <cell r="O165">
            <v>0</v>
          </cell>
          <cell r="P165">
            <v>0</v>
          </cell>
          <cell r="Q165">
            <v>0</v>
          </cell>
          <cell r="R165" t="str">
            <v>нд</v>
          </cell>
          <cell r="S165" t="str">
            <v>нд</v>
          </cell>
          <cell r="T165" t="str">
            <v>нд</v>
          </cell>
          <cell r="U165" t="str">
            <v>нд</v>
          </cell>
          <cell r="V165" t="str">
            <v>нд</v>
          </cell>
          <cell r="W165" t="str">
            <v>нд</v>
          </cell>
          <cell r="X165" t="str">
            <v>нд</v>
          </cell>
          <cell r="Y165" t="str">
            <v>нд</v>
          </cell>
          <cell r="Z165" t="str">
            <v>нд</v>
          </cell>
          <cell r="AA165" t="str">
            <v>нд</v>
          </cell>
          <cell r="AB165" t="str">
            <v>нд</v>
          </cell>
          <cell r="AC165" t="str">
            <v>нд</v>
          </cell>
          <cell r="AD165" t="str">
            <v>нд</v>
          </cell>
          <cell r="AE165" t="str">
            <v>нд</v>
          </cell>
          <cell r="AF165" t="str">
            <v>нд</v>
          </cell>
          <cell r="AG165" t="str">
            <v>нд</v>
          </cell>
          <cell r="AH165" t="str">
            <v>нд</v>
          </cell>
          <cell r="AI165" t="str">
            <v>нд</v>
          </cell>
          <cell r="AJ165" t="str">
            <v>нд</v>
          </cell>
          <cell r="AK165" t="str">
            <v>нд</v>
          </cell>
          <cell r="AL165" t="str">
            <v>нд</v>
          </cell>
          <cell r="AM165" t="str">
            <v>нд</v>
          </cell>
          <cell r="AN165" t="str">
            <v>нд</v>
          </cell>
          <cell r="AO165" t="str">
            <v>нд</v>
          </cell>
          <cell r="AP165" t="str">
            <v>нд</v>
          </cell>
          <cell r="AQ165" t="str">
            <v>нд</v>
          </cell>
          <cell r="AR165" t="str">
            <v>нд</v>
          </cell>
          <cell r="AS165" t="str">
            <v>нд</v>
          </cell>
          <cell r="AT165" t="str">
            <v>нд</v>
          </cell>
          <cell r="AU165" t="str">
            <v>нд</v>
          </cell>
          <cell r="AV165" t="str">
            <v>нд</v>
          </cell>
          <cell r="AW165" t="str">
            <v>нд</v>
          </cell>
          <cell r="AX165" t="str">
            <v>нд</v>
          </cell>
          <cell r="AY165" t="str">
            <v>нд</v>
          </cell>
          <cell r="AZ165" t="str">
            <v>нд</v>
          </cell>
          <cell r="BA165" t="str">
            <v>нд</v>
          </cell>
          <cell r="BB165">
            <v>1</v>
          </cell>
          <cell r="BC165">
            <v>2</v>
          </cell>
          <cell r="BD165">
            <v>3</v>
          </cell>
          <cell r="BE165" t="str">
            <v/>
          </cell>
          <cell r="BF165" t="str">
            <v>1 2 3</v>
          </cell>
          <cell r="BG165">
            <v>1.2227568</v>
          </cell>
          <cell r="BH165">
            <v>0</v>
          </cell>
          <cell r="BI165">
            <v>0</v>
          </cell>
          <cell r="BJ165">
            <v>1.018964</v>
          </cell>
          <cell r="BK165">
            <v>0</v>
          </cell>
          <cell r="BL165">
            <v>0.2037928</v>
          </cell>
          <cell r="BM165">
            <v>1.2227568</v>
          </cell>
          <cell r="BN165">
            <v>0</v>
          </cell>
          <cell r="BO165">
            <v>0</v>
          </cell>
          <cell r="BP165">
            <v>1.018964</v>
          </cell>
          <cell r="BQ165">
            <v>0</v>
          </cell>
          <cell r="BR165">
            <v>0.2037928</v>
          </cell>
          <cell r="BS165">
            <v>0</v>
          </cell>
          <cell r="BT165">
            <v>0</v>
          </cell>
          <cell r="BU165">
            <v>0</v>
          </cell>
          <cell r="BV165">
            <v>0</v>
          </cell>
          <cell r="BW165">
            <v>0</v>
          </cell>
          <cell r="BX165">
            <v>0</v>
          </cell>
          <cell r="BY165">
            <v>0</v>
          </cell>
          <cell r="BZ165">
            <v>0</v>
          </cell>
          <cell r="CA165">
            <v>0</v>
          </cell>
          <cell r="CB165">
            <v>0</v>
          </cell>
          <cell r="CC165">
            <v>0</v>
          </cell>
          <cell r="CD165">
            <v>0</v>
          </cell>
          <cell r="CE165">
            <v>0</v>
          </cell>
          <cell r="CF165">
            <v>0</v>
          </cell>
          <cell r="CG165">
            <v>0</v>
          </cell>
          <cell r="CH165">
            <v>0</v>
          </cell>
          <cell r="CI165">
            <v>0</v>
          </cell>
          <cell r="CJ165">
            <v>0</v>
          </cell>
          <cell r="CK165">
            <v>0</v>
          </cell>
          <cell r="CL165">
            <v>0</v>
          </cell>
          <cell r="CM165">
            <v>0</v>
          </cell>
          <cell r="CN165">
            <v>0</v>
          </cell>
          <cell r="CO165">
            <v>0</v>
          </cell>
          <cell r="CP165">
            <v>0</v>
          </cell>
          <cell r="CQ165">
            <v>1</v>
          </cell>
          <cell r="CR165">
            <v>2</v>
          </cell>
          <cell r="CS165">
            <v>3</v>
          </cell>
          <cell r="CT165" t="str">
            <v/>
          </cell>
          <cell r="CU165" t="str">
            <v>1 2 3</v>
          </cell>
          <cell r="CX165" t="str">
            <v>нд</v>
          </cell>
          <cell r="CY165" t="str">
            <v>нд</v>
          </cell>
          <cell r="CZ165" t="str">
            <v>нд</v>
          </cell>
          <cell r="DA165" t="str">
            <v>нд</v>
          </cell>
          <cell r="DB165" t="str">
            <v>нд</v>
          </cell>
          <cell r="DE165">
            <v>1.018964</v>
          </cell>
          <cell r="DG165">
            <v>1.018964</v>
          </cell>
          <cell r="DH165">
            <v>0</v>
          </cell>
          <cell r="DI165">
            <v>1.018964</v>
          </cell>
          <cell r="DJ165">
            <v>0</v>
          </cell>
          <cell r="DK165">
            <v>0</v>
          </cell>
          <cell r="DL165">
            <v>1.018964</v>
          </cell>
          <cell r="DM165">
            <v>0</v>
          </cell>
          <cell r="DN165" t="str">
            <v>нд</v>
          </cell>
          <cell r="DS165" t="str">
            <v>нд</v>
          </cell>
          <cell r="DT165" t="str">
            <v>нд</v>
          </cell>
          <cell r="DU165" t="str">
            <v>нд</v>
          </cell>
          <cell r="DV165" t="str">
            <v>нд</v>
          </cell>
          <cell r="DW165" t="str">
            <v>нд</v>
          </cell>
          <cell r="DX165" t="str">
            <v/>
          </cell>
          <cell r="DY165" t="str">
            <v/>
          </cell>
          <cell r="DZ165" t="str">
            <v/>
          </cell>
          <cell r="EA165" t="str">
            <v/>
          </cell>
          <cell r="EB165">
            <v>0</v>
          </cell>
          <cell r="EC165">
            <v>0</v>
          </cell>
          <cell r="ED165">
            <v>0</v>
          </cell>
          <cell r="EE165">
            <v>0</v>
          </cell>
          <cell r="EF165">
            <v>0</v>
          </cell>
          <cell r="EG165">
            <v>0</v>
          </cell>
          <cell r="EH165">
            <v>0</v>
          </cell>
          <cell r="EI165">
            <v>0</v>
          </cell>
          <cell r="EJ165">
            <v>0</v>
          </cell>
          <cell r="EK165">
            <v>0</v>
          </cell>
          <cell r="EL165">
            <v>0</v>
          </cell>
          <cell r="EM165">
            <v>0</v>
          </cell>
          <cell r="EN165">
            <v>0</v>
          </cell>
          <cell r="EO165">
            <v>0</v>
          </cell>
          <cell r="EP165">
            <v>0</v>
          </cell>
          <cell r="EQ165">
            <v>0</v>
          </cell>
          <cell r="ER165">
            <v>0</v>
          </cell>
          <cell r="ES165">
            <v>0</v>
          </cell>
          <cell r="ET165">
            <v>0</v>
          </cell>
          <cell r="EU165">
            <v>0</v>
          </cell>
          <cell r="EV165">
            <v>0</v>
          </cell>
          <cell r="EW165">
            <v>0</v>
          </cell>
          <cell r="EX165">
            <v>0</v>
          </cell>
          <cell r="EY165">
            <v>0</v>
          </cell>
          <cell r="EZ165">
            <v>0</v>
          </cell>
          <cell r="FA165">
            <v>0</v>
          </cell>
          <cell r="FB165">
            <v>0</v>
          </cell>
          <cell r="FC165">
            <v>0</v>
          </cell>
          <cell r="FD165">
            <v>0</v>
          </cell>
          <cell r="FE165">
            <v>0</v>
          </cell>
          <cell r="FF165">
            <v>0</v>
          </cell>
          <cell r="FG165">
            <v>1</v>
          </cell>
          <cell r="FH165">
            <v>1</v>
          </cell>
          <cell r="FI165">
            <v>1</v>
          </cell>
          <cell r="FJ165">
            <v>1</v>
          </cell>
          <cell r="FK165" t="str">
            <v>1 1 1 1</v>
          </cell>
          <cell r="FN165" t="str">
            <v>нд</v>
          </cell>
          <cell r="FO165" t="str">
            <v>нд</v>
          </cell>
          <cell r="FP165" t="str">
            <v>нд</v>
          </cell>
          <cell r="FQ165" t="str">
            <v>нд</v>
          </cell>
          <cell r="FR165" t="str">
            <v>нд</v>
          </cell>
          <cell r="FS165" t="str">
            <v>нд</v>
          </cell>
          <cell r="FT165" t="str">
            <v>нд</v>
          </cell>
          <cell r="FU165" t="str">
            <v>нд</v>
          </cell>
          <cell r="FV165" t="str">
            <v>нд</v>
          </cell>
          <cell r="FW165" t="str">
            <v>нд</v>
          </cell>
          <cell r="FX165" t="str">
            <v>нд</v>
          </cell>
          <cell r="FZ165">
            <v>0</v>
          </cell>
          <cell r="GA165">
            <v>0</v>
          </cell>
          <cell r="GB165">
            <v>0</v>
          </cell>
          <cell r="GC165">
            <v>0</v>
          </cell>
          <cell r="GD165">
            <v>0</v>
          </cell>
          <cell r="GE165">
            <v>0</v>
          </cell>
          <cell r="GF165">
            <v>0</v>
          </cell>
          <cell r="GG165">
            <v>0</v>
          </cell>
          <cell r="GH165">
            <v>0</v>
          </cell>
          <cell r="GI165">
            <v>0</v>
          </cell>
          <cell r="GJ165">
            <v>0</v>
          </cell>
          <cell r="GK165" t="str">
            <v>нд</v>
          </cell>
          <cell r="GL165" t="str">
            <v>нд</v>
          </cell>
          <cell r="GM165" t="str">
            <v>нд</v>
          </cell>
          <cell r="GN165" t="str">
            <v>нд</v>
          </cell>
          <cell r="GO165" t="str">
            <v>нд</v>
          </cell>
          <cell r="GP165" t="str">
            <v>нд</v>
          </cell>
          <cell r="GQ165" t="str">
            <v>нд</v>
          </cell>
          <cell r="GR165" t="str">
            <v>нд</v>
          </cell>
          <cell r="GS165" t="str">
            <v>нд</v>
          </cell>
          <cell r="GT165" t="str">
            <v>нд</v>
          </cell>
          <cell r="GU165" t="str">
            <v>нд</v>
          </cell>
          <cell r="GV165" t="str">
            <v>нд</v>
          </cell>
          <cell r="GW165" t="str">
            <v>нд</v>
          </cell>
          <cell r="GX165" t="str">
            <v>нд</v>
          </cell>
          <cell r="GY165" t="str">
            <v>нд</v>
          </cell>
          <cell r="GZ165" t="str">
            <v>нд</v>
          </cell>
          <cell r="HA165" t="str">
            <v>нд</v>
          </cell>
          <cell r="HB165" t="str">
            <v>нд</v>
          </cell>
          <cell r="HC165" t="str">
            <v>нд</v>
          </cell>
          <cell r="HD165" t="str">
            <v>нд</v>
          </cell>
          <cell r="HE165" t="str">
            <v>нд</v>
          </cell>
          <cell r="HF165" t="str">
            <v>нд</v>
          </cell>
          <cell r="HG165" t="str">
            <v>нд</v>
          </cell>
          <cell r="HH165" t="str">
            <v>нд</v>
          </cell>
          <cell r="HI165" t="str">
            <v>нд</v>
          </cell>
          <cell r="HJ165" t="str">
            <v>нд</v>
          </cell>
          <cell r="HK165" t="str">
            <v>нд</v>
          </cell>
          <cell r="HL165" t="str">
            <v>нд</v>
          </cell>
          <cell r="HM165" t="str">
            <v>нд</v>
          </cell>
          <cell r="HN165" t="str">
            <v>нд</v>
          </cell>
          <cell r="HO165" t="str">
            <v>нд</v>
          </cell>
          <cell r="HP165" t="str">
            <v>нд</v>
          </cell>
          <cell r="HQ165" t="str">
            <v>нд</v>
          </cell>
          <cell r="HR165" t="str">
            <v>нд</v>
          </cell>
          <cell r="HS165" t="str">
            <v>нд</v>
          </cell>
          <cell r="HT165" t="str">
            <v>нд</v>
          </cell>
          <cell r="HU165" t="str">
            <v>нд</v>
          </cell>
          <cell r="HV165" t="str">
            <v>нд</v>
          </cell>
          <cell r="HW165" t="str">
            <v>нд</v>
          </cell>
          <cell r="HX165" t="str">
            <v>нд</v>
          </cell>
          <cell r="HY165" t="str">
            <v>нд</v>
          </cell>
          <cell r="HZ165" t="str">
            <v>нд</v>
          </cell>
          <cell r="IA165" t="str">
            <v>нд</v>
          </cell>
          <cell r="IB165" t="str">
            <v>нд</v>
          </cell>
          <cell r="IC165" t="str">
            <v>нд</v>
          </cell>
          <cell r="ID165" t="str">
            <v>нд</v>
          </cell>
          <cell r="IE165" t="str">
            <v>нд</v>
          </cell>
          <cell r="IF165" t="str">
            <v>нд</v>
          </cell>
          <cell r="IG165" t="str">
            <v>нд</v>
          </cell>
          <cell r="IH165" t="str">
            <v>нд</v>
          </cell>
          <cell r="II165" t="str">
            <v>нд</v>
          </cell>
          <cell r="IJ165" t="str">
            <v>нд</v>
          </cell>
          <cell r="IK165" t="str">
            <v>нд</v>
          </cell>
          <cell r="IL165" t="str">
            <v>нд</v>
          </cell>
          <cell r="IM165" t="str">
            <v>нд</v>
          </cell>
          <cell r="IN165" t="str">
            <v>нд</v>
          </cell>
          <cell r="IO165" t="str">
            <v>нд</v>
          </cell>
          <cell r="IP165" t="str">
            <v>нд</v>
          </cell>
          <cell r="IQ165" t="str">
            <v>нд</v>
          </cell>
          <cell r="IR165" t="str">
            <v>нд</v>
          </cell>
          <cell r="IS165" t="str">
            <v>нд</v>
          </cell>
          <cell r="IT165" t="str">
            <v>нд</v>
          </cell>
          <cell r="IU165" t="str">
            <v>нд</v>
          </cell>
          <cell r="IV165" t="str">
            <v>нд</v>
          </cell>
          <cell r="IW165" t="str">
            <v>нд</v>
          </cell>
          <cell r="IX165" t="str">
            <v>нд</v>
          </cell>
          <cell r="IY165">
            <v>1.018964</v>
          </cell>
          <cell r="IZ165">
            <v>0</v>
          </cell>
          <cell r="JA165">
            <v>0</v>
          </cell>
          <cell r="JB165">
            <v>0</v>
          </cell>
          <cell r="JC165">
            <v>0</v>
          </cell>
          <cell r="JD165">
            <v>0</v>
          </cell>
          <cell r="JE165">
            <v>0</v>
          </cell>
          <cell r="JF165">
            <v>0</v>
          </cell>
          <cell r="JG165">
            <v>8</v>
          </cell>
          <cell r="JH165">
            <v>0</v>
          </cell>
          <cell r="JI165">
            <v>8</v>
          </cell>
          <cell r="JJ165">
            <v>1.018964</v>
          </cell>
          <cell r="JK165">
            <v>0</v>
          </cell>
          <cell r="JL165">
            <v>0</v>
          </cell>
          <cell r="JM165">
            <v>0</v>
          </cell>
          <cell r="JN165">
            <v>0</v>
          </cell>
          <cell r="JO165">
            <v>0</v>
          </cell>
          <cell r="JP165">
            <v>0</v>
          </cell>
          <cell r="JQ165">
            <v>0</v>
          </cell>
          <cell r="JR165">
            <v>8</v>
          </cell>
          <cell r="JS165">
            <v>0</v>
          </cell>
          <cell r="JT165">
            <v>8</v>
          </cell>
          <cell r="JU165">
            <v>0</v>
          </cell>
          <cell r="JV165">
            <v>0</v>
          </cell>
          <cell r="JW165">
            <v>0</v>
          </cell>
          <cell r="JX165">
            <v>0</v>
          </cell>
          <cell r="JY165">
            <v>0</v>
          </cell>
          <cell r="JZ165">
            <v>0</v>
          </cell>
          <cell r="KA165">
            <v>0</v>
          </cell>
          <cell r="KB165">
            <v>0</v>
          </cell>
          <cell r="KC165">
            <v>0</v>
          </cell>
          <cell r="KD165">
            <v>0</v>
          </cell>
          <cell r="KE165">
            <v>0</v>
          </cell>
          <cell r="KF165">
            <v>0</v>
          </cell>
          <cell r="KG165">
            <v>0</v>
          </cell>
          <cell r="KH165">
            <v>0</v>
          </cell>
          <cell r="KI165">
            <v>0</v>
          </cell>
          <cell r="KJ165">
            <v>0</v>
          </cell>
          <cell r="KK165">
            <v>0</v>
          </cell>
          <cell r="KL165">
            <v>0</v>
          </cell>
          <cell r="KM165">
            <v>0</v>
          </cell>
          <cell r="KN165">
            <v>0</v>
          </cell>
          <cell r="KO165">
            <v>0</v>
          </cell>
          <cell r="KP165">
            <v>0</v>
          </cell>
          <cell r="KQ165">
            <v>0</v>
          </cell>
          <cell r="KR165">
            <v>0</v>
          </cell>
          <cell r="KS165">
            <v>0</v>
          </cell>
          <cell r="KT165">
            <v>0</v>
          </cell>
          <cell r="KU165">
            <v>0</v>
          </cell>
          <cell r="KV165">
            <v>0</v>
          </cell>
          <cell r="KW165">
            <v>0</v>
          </cell>
          <cell r="KX165">
            <v>0</v>
          </cell>
          <cell r="KY165">
            <v>0</v>
          </cell>
          <cell r="KZ165">
            <v>0</v>
          </cell>
          <cell r="LA165">
            <v>0</v>
          </cell>
          <cell r="LB165">
            <v>0</v>
          </cell>
          <cell r="LC165">
            <v>0</v>
          </cell>
          <cell r="LD165">
            <v>0</v>
          </cell>
          <cell r="LE165">
            <v>0</v>
          </cell>
          <cell r="LF165">
            <v>0</v>
          </cell>
          <cell r="LG165">
            <v>0</v>
          </cell>
          <cell r="LH165">
            <v>0</v>
          </cell>
          <cell r="LI165">
            <v>0</v>
          </cell>
          <cell r="LJ165">
            <v>0</v>
          </cell>
          <cell r="LK165">
            <v>0</v>
          </cell>
          <cell r="LL165">
            <v>0</v>
          </cell>
          <cell r="LQ165" t="str">
            <v>нд</v>
          </cell>
          <cell r="LR165" t="str">
            <v>нд</v>
          </cell>
          <cell r="LS165" t="str">
            <v>нд</v>
          </cell>
          <cell r="LT165" t="str">
            <v>нд</v>
          </cell>
          <cell r="LU165" t="str">
            <v>нд</v>
          </cell>
          <cell r="LX165">
            <v>0</v>
          </cell>
          <cell r="LY165">
            <v>0</v>
          </cell>
          <cell r="LZ165">
            <v>0</v>
          </cell>
          <cell r="MA165">
            <v>0</v>
          </cell>
          <cell r="MB165">
            <v>0</v>
          </cell>
          <cell r="MC165" t="str">
            <v>нд</v>
          </cell>
          <cell r="MD165" t="str">
            <v>нд</v>
          </cell>
          <cell r="ME165" t="str">
            <v>нд</v>
          </cell>
          <cell r="MF165" t="str">
            <v>нд</v>
          </cell>
          <cell r="MG165" t="str">
            <v>нд</v>
          </cell>
          <cell r="MH165" t="str">
            <v>нд</v>
          </cell>
          <cell r="MI165" t="str">
            <v>нд</v>
          </cell>
          <cell r="MJ165" t="str">
            <v>нд</v>
          </cell>
          <cell r="MK165" t="str">
            <v>нд</v>
          </cell>
          <cell r="ML165" t="str">
            <v>нд</v>
          </cell>
          <cell r="MM165" t="str">
            <v>нд</v>
          </cell>
          <cell r="MN165" t="str">
            <v>нд</v>
          </cell>
          <cell r="MO165" t="str">
            <v>нд</v>
          </cell>
          <cell r="MP165" t="str">
            <v>нд</v>
          </cell>
          <cell r="MQ165" t="str">
            <v>нд</v>
          </cell>
          <cell r="MR165" t="str">
            <v>нд</v>
          </cell>
          <cell r="MS165" t="str">
            <v>нд</v>
          </cell>
          <cell r="MT165" t="str">
            <v>нд</v>
          </cell>
          <cell r="MU165" t="str">
            <v>нд</v>
          </cell>
          <cell r="MV165" t="str">
            <v>нд</v>
          </cell>
          <cell r="MW165" t="str">
            <v>нд</v>
          </cell>
          <cell r="MX165" t="str">
            <v>нд</v>
          </cell>
          <cell r="MY165" t="str">
            <v>нд</v>
          </cell>
          <cell r="MZ165" t="str">
            <v>нд</v>
          </cell>
          <cell r="NA165" t="str">
            <v>нд</v>
          </cell>
          <cell r="NB165" t="str">
            <v>нд</v>
          </cell>
          <cell r="NC165" t="str">
            <v>нд</v>
          </cell>
          <cell r="ND165" t="str">
            <v>нд</v>
          </cell>
          <cell r="NE165" t="str">
            <v>нд</v>
          </cell>
          <cell r="NF165" t="str">
            <v>нд</v>
          </cell>
          <cell r="NG165">
            <v>0</v>
          </cell>
          <cell r="NH165">
            <v>0</v>
          </cell>
          <cell r="NI165">
            <v>0</v>
          </cell>
          <cell r="NJ165">
            <v>0</v>
          </cell>
          <cell r="NK165">
            <v>0</v>
          </cell>
          <cell r="NL165">
            <v>0</v>
          </cell>
          <cell r="NM165">
            <v>0</v>
          </cell>
          <cell r="NN165">
            <v>0</v>
          </cell>
          <cell r="NO165">
            <v>0</v>
          </cell>
          <cell r="NP165">
            <v>0</v>
          </cell>
          <cell r="NQ165">
            <v>0</v>
          </cell>
          <cell r="NR165">
            <v>0</v>
          </cell>
          <cell r="NS165">
            <v>0</v>
          </cell>
          <cell r="NT165">
            <v>0</v>
          </cell>
          <cell r="NU165">
            <v>0</v>
          </cell>
          <cell r="NV165">
            <v>0</v>
          </cell>
          <cell r="NW165">
            <v>0</v>
          </cell>
          <cell r="NX165">
            <v>0</v>
          </cell>
          <cell r="NY165">
            <v>0</v>
          </cell>
          <cell r="NZ165">
            <v>0</v>
          </cell>
          <cell r="OA165">
            <v>0</v>
          </cell>
          <cell r="OB165">
            <v>0</v>
          </cell>
          <cell r="OC165">
            <v>0</v>
          </cell>
          <cell r="OD165">
            <v>0</v>
          </cell>
          <cell r="OE165">
            <v>0</v>
          </cell>
          <cell r="OF165">
            <v>0</v>
          </cell>
          <cell r="OG165">
            <v>0</v>
          </cell>
          <cell r="OH165">
            <v>0</v>
          </cell>
          <cell r="OI165">
            <v>0</v>
          </cell>
          <cell r="OJ165">
            <v>0</v>
          </cell>
          <cell r="OL165">
            <v>2022</v>
          </cell>
          <cell r="OM165">
            <v>2023</v>
          </cell>
          <cell r="ON165">
            <v>2023</v>
          </cell>
          <cell r="OO165">
            <v>2023</v>
          </cell>
          <cell r="OP165" t="str">
            <v>з</v>
          </cell>
          <cell r="OT165">
            <v>1.2227568</v>
          </cell>
        </row>
        <row r="166">
          <cell r="D166" t="str">
            <v>M_Che455_22</v>
          </cell>
          <cell r="E166" t="str">
            <v>нд</v>
          </cell>
          <cell r="H166">
            <v>0</v>
          </cell>
          <cell r="J166">
            <v>0.26652999999999999</v>
          </cell>
          <cell r="K166">
            <v>0.14537999999999998</v>
          </cell>
          <cell r="L166">
            <v>0.12114999999999999</v>
          </cell>
          <cell r="M166">
            <v>0</v>
          </cell>
          <cell r="N166">
            <v>0</v>
          </cell>
          <cell r="O166">
            <v>0.10095833333333333</v>
          </cell>
          <cell r="P166">
            <v>0</v>
          </cell>
          <cell r="Q166">
            <v>2.0191666666666663E-2</v>
          </cell>
          <cell r="R166" t="str">
            <v>нд</v>
          </cell>
          <cell r="S166" t="str">
            <v>нд</v>
          </cell>
          <cell r="T166" t="str">
            <v>нд</v>
          </cell>
          <cell r="U166" t="str">
            <v>нд</v>
          </cell>
          <cell r="V166" t="str">
            <v>нд</v>
          </cell>
          <cell r="W166" t="str">
            <v>нд</v>
          </cell>
          <cell r="X166" t="str">
            <v>нд</v>
          </cell>
          <cell r="Y166" t="str">
            <v>нд</v>
          </cell>
          <cell r="Z166" t="str">
            <v>нд</v>
          </cell>
          <cell r="AA166" t="str">
            <v>нд</v>
          </cell>
          <cell r="AB166" t="str">
            <v>нд</v>
          </cell>
          <cell r="AC166" t="str">
            <v>нд</v>
          </cell>
          <cell r="AD166" t="str">
            <v>нд</v>
          </cell>
          <cell r="AE166" t="str">
            <v>нд</v>
          </cell>
          <cell r="AF166" t="str">
            <v>нд</v>
          </cell>
          <cell r="AG166" t="str">
            <v>нд</v>
          </cell>
          <cell r="AH166" t="str">
            <v>нд</v>
          </cell>
          <cell r="AI166" t="str">
            <v>нд</v>
          </cell>
          <cell r="AJ166" t="str">
            <v>нд</v>
          </cell>
          <cell r="AK166" t="str">
            <v>нд</v>
          </cell>
          <cell r="AL166" t="str">
            <v>нд</v>
          </cell>
          <cell r="AM166" t="str">
            <v>нд</v>
          </cell>
          <cell r="AN166" t="str">
            <v>нд</v>
          </cell>
          <cell r="AO166" t="str">
            <v>нд</v>
          </cell>
          <cell r="AP166" t="str">
            <v>нд</v>
          </cell>
          <cell r="AQ166" t="str">
            <v>нд</v>
          </cell>
          <cell r="AR166" t="str">
            <v>нд</v>
          </cell>
          <cell r="AS166" t="str">
            <v>нд</v>
          </cell>
          <cell r="AT166" t="str">
            <v>нд</v>
          </cell>
          <cell r="AU166" t="str">
            <v>нд</v>
          </cell>
          <cell r="AV166" t="str">
            <v>нд</v>
          </cell>
          <cell r="AW166" t="str">
            <v>нд</v>
          </cell>
          <cell r="AX166" t="str">
            <v>нд</v>
          </cell>
          <cell r="AY166" t="str">
            <v>нд</v>
          </cell>
          <cell r="AZ166" t="str">
            <v>нд</v>
          </cell>
          <cell r="BA166" t="str">
            <v>нд</v>
          </cell>
          <cell r="BB166">
            <v>1</v>
          </cell>
          <cell r="BC166">
            <v>2</v>
          </cell>
          <cell r="BD166">
            <v>3</v>
          </cell>
          <cell r="BE166" t="str">
            <v/>
          </cell>
          <cell r="BF166" t="str">
            <v>1 2 3</v>
          </cell>
          <cell r="BG166">
            <v>0</v>
          </cell>
          <cell r="BH166">
            <v>0</v>
          </cell>
          <cell r="BI166">
            <v>0</v>
          </cell>
          <cell r="BJ166">
            <v>0</v>
          </cell>
          <cell r="BK166">
            <v>0</v>
          </cell>
          <cell r="BL166">
            <v>0</v>
          </cell>
          <cell r="BM166">
            <v>0</v>
          </cell>
          <cell r="BN166">
            <v>0</v>
          </cell>
          <cell r="BO166">
            <v>0</v>
          </cell>
          <cell r="BP166">
            <v>0</v>
          </cell>
          <cell r="BQ166">
            <v>0</v>
          </cell>
          <cell r="BR166">
            <v>0</v>
          </cell>
          <cell r="BS166">
            <v>0</v>
          </cell>
          <cell r="BT166">
            <v>0</v>
          </cell>
          <cell r="BU166">
            <v>0</v>
          </cell>
          <cell r="BV166">
            <v>0</v>
          </cell>
          <cell r="BW166">
            <v>0</v>
          </cell>
          <cell r="BX166">
            <v>0</v>
          </cell>
          <cell r="BY166">
            <v>0</v>
          </cell>
          <cell r="BZ166">
            <v>0</v>
          </cell>
          <cell r="CA166">
            <v>0</v>
          </cell>
          <cell r="CB166">
            <v>0</v>
          </cell>
          <cell r="CC166">
            <v>0</v>
          </cell>
          <cell r="CD166">
            <v>0</v>
          </cell>
          <cell r="CE166">
            <v>0</v>
          </cell>
          <cell r="CF166">
            <v>0</v>
          </cell>
          <cell r="CG166">
            <v>0</v>
          </cell>
          <cell r="CH166">
            <v>0</v>
          </cell>
          <cell r="CI166">
            <v>0</v>
          </cell>
          <cell r="CJ166">
            <v>0</v>
          </cell>
          <cell r="CK166">
            <v>0</v>
          </cell>
          <cell r="CL166">
            <v>0</v>
          </cell>
          <cell r="CM166">
            <v>0</v>
          </cell>
          <cell r="CN166">
            <v>0</v>
          </cell>
          <cell r="CO166">
            <v>0</v>
          </cell>
          <cell r="CP166">
            <v>0</v>
          </cell>
          <cell r="CQ166">
            <v>1</v>
          </cell>
          <cell r="CR166">
            <v>2</v>
          </cell>
          <cell r="CS166">
            <v>3</v>
          </cell>
          <cell r="CT166" t="str">
            <v/>
          </cell>
          <cell r="CU166" t="str">
            <v>1 2 3</v>
          </cell>
          <cell r="CX166" t="str">
            <v>нд</v>
          </cell>
          <cell r="CY166" t="str">
            <v>нд</v>
          </cell>
          <cell r="CZ166" t="str">
            <v>нд</v>
          </cell>
          <cell r="DA166" t="str">
            <v>нд</v>
          </cell>
          <cell r="DB166" t="str">
            <v>нд</v>
          </cell>
          <cell r="DE166">
            <v>0.12114999999999999</v>
          </cell>
          <cell r="DG166">
            <v>0.12114999999999999</v>
          </cell>
          <cell r="DH166">
            <v>0</v>
          </cell>
          <cell r="DI166">
            <v>0.12114999999999999</v>
          </cell>
          <cell r="DJ166">
            <v>0</v>
          </cell>
          <cell r="DK166">
            <v>0</v>
          </cell>
          <cell r="DL166">
            <v>0.12114999999999999</v>
          </cell>
          <cell r="DM166">
            <v>0</v>
          </cell>
          <cell r="DN166" t="str">
            <v>нд</v>
          </cell>
          <cell r="DS166" t="str">
            <v>нд</v>
          </cell>
          <cell r="DT166" t="str">
            <v>нд</v>
          </cell>
          <cell r="DU166" t="str">
            <v>нд</v>
          </cell>
          <cell r="DV166" t="str">
            <v>нд</v>
          </cell>
          <cell r="DW166" t="str">
            <v>нд</v>
          </cell>
          <cell r="DX166" t="str">
            <v/>
          </cell>
          <cell r="DY166" t="str">
            <v/>
          </cell>
          <cell r="DZ166" t="str">
            <v/>
          </cell>
          <cell r="EA166" t="str">
            <v/>
          </cell>
          <cell r="EB166">
            <v>0</v>
          </cell>
          <cell r="EC166">
            <v>0</v>
          </cell>
          <cell r="ED166">
            <v>0</v>
          </cell>
          <cell r="EE166">
            <v>0</v>
          </cell>
          <cell r="EF166">
            <v>0</v>
          </cell>
          <cell r="EG166">
            <v>0</v>
          </cell>
          <cell r="EH166">
            <v>0</v>
          </cell>
          <cell r="EI166">
            <v>0</v>
          </cell>
          <cell r="EJ166">
            <v>0</v>
          </cell>
          <cell r="EK166">
            <v>0</v>
          </cell>
          <cell r="EL166">
            <v>0</v>
          </cell>
          <cell r="EM166">
            <v>0</v>
          </cell>
          <cell r="EN166">
            <v>0</v>
          </cell>
          <cell r="EO166">
            <v>0</v>
          </cell>
          <cell r="EP166">
            <v>0</v>
          </cell>
          <cell r="EQ166">
            <v>0</v>
          </cell>
          <cell r="ER166">
            <v>0</v>
          </cell>
          <cell r="ES166">
            <v>0</v>
          </cell>
          <cell r="ET166">
            <v>0</v>
          </cell>
          <cell r="EU166">
            <v>0</v>
          </cell>
          <cell r="EV166">
            <v>0</v>
          </cell>
          <cell r="EW166">
            <v>0</v>
          </cell>
          <cell r="EX166">
            <v>0</v>
          </cell>
          <cell r="EY166">
            <v>0</v>
          </cell>
          <cell r="EZ166">
            <v>0</v>
          </cell>
          <cell r="FA166">
            <v>0</v>
          </cell>
          <cell r="FB166">
            <v>0</v>
          </cell>
          <cell r="FC166">
            <v>0</v>
          </cell>
          <cell r="FD166">
            <v>0</v>
          </cell>
          <cell r="FE166">
            <v>0</v>
          </cell>
          <cell r="FF166">
            <v>0</v>
          </cell>
          <cell r="FG166">
            <v>1</v>
          </cell>
          <cell r="FH166">
            <v>1</v>
          </cell>
          <cell r="FI166">
            <v>1</v>
          </cell>
          <cell r="FJ166">
            <v>1</v>
          </cell>
          <cell r="FK166" t="str">
            <v>1 1 1 1</v>
          </cell>
          <cell r="FN166" t="str">
            <v>нд</v>
          </cell>
          <cell r="FO166" t="str">
            <v>нд</v>
          </cell>
          <cell r="FP166" t="str">
            <v>нд</v>
          </cell>
          <cell r="FQ166" t="str">
            <v>нд</v>
          </cell>
          <cell r="FR166" t="str">
            <v>нд</v>
          </cell>
          <cell r="FS166" t="str">
            <v>нд</v>
          </cell>
          <cell r="FT166" t="str">
            <v>нд</v>
          </cell>
          <cell r="FU166" t="str">
            <v>нд</v>
          </cell>
          <cell r="FV166" t="str">
            <v>нд</v>
          </cell>
          <cell r="FW166" t="str">
            <v>нд</v>
          </cell>
          <cell r="FX166" t="str">
            <v>нд</v>
          </cell>
          <cell r="FZ166">
            <v>0</v>
          </cell>
          <cell r="GA166">
            <v>0</v>
          </cell>
          <cell r="GB166">
            <v>0</v>
          </cell>
          <cell r="GC166">
            <v>0</v>
          </cell>
          <cell r="GD166">
            <v>0</v>
          </cell>
          <cell r="GE166">
            <v>0</v>
          </cell>
          <cell r="GF166">
            <v>0</v>
          </cell>
          <cell r="GG166">
            <v>0</v>
          </cell>
          <cell r="GH166">
            <v>0</v>
          </cell>
          <cell r="GI166">
            <v>0</v>
          </cell>
          <cell r="GJ166">
            <v>0</v>
          </cell>
          <cell r="GK166" t="str">
            <v>нд</v>
          </cell>
          <cell r="GL166" t="str">
            <v>нд</v>
          </cell>
          <cell r="GM166" t="str">
            <v>нд</v>
          </cell>
          <cell r="GN166" t="str">
            <v>нд</v>
          </cell>
          <cell r="GO166" t="str">
            <v>нд</v>
          </cell>
          <cell r="GP166" t="str">
            <v>нд</v>
          </cell>
          <cell r="GQ166" t="str">
            <v>нд</v>
          </cell>
          <cell r="GR166" t="str">
            <v>нд</v>
          </cell>
          <cell r="GS166" t="str">
            <v>нд</v>
          </cell>
          <cell r="GT166" t="str">
            <v>нд</v>
          </cell>
          <cell r="GU166" t="str">
            <v>нд</v>
          </cell>
          <cell r="GV166" t="str">
            <v>нд</v>
          </cell>
          <cell r="GW166" t="str">
            <v>нд</v>
          </cell>
          <cell r="GX166" t="str">
            <v>нд</v>
          </cell>
          <cell r="GY166" t="str">
            <v>нд</v>
          </cell>
          <cell r="GZ166" t="str">
            <v>нд</v>
          </cell>
          <cell r="HA166" t="str">
            <v>нд</v>
          </cell>
          <cell r="HB166" t="str">
            <v>нд</v>
          </cell>
          <cell r="HC166" t="str">
            <v>нд</v>
          </cell>
          <cell r="HD166" t="str">
            <v>нд</v>
          </cell>
          <cell r="HE166" t="str">
            <v>нд</v>
          </cell>
          <cell r="HF166" t="str">
            <v>нд</v>
          </cell>
          <cell r="HG166" t="str">
            <v>нд</v>
          </cell>
          <cell r="HH166" t="str">
            <v>нд</v>
          </cell>
          <cell r="HI166" t="str">
            <v>нд</v>
          </cell>
          <cell r="HJ166" t="str">
            <v>нд</v>
          </cell>
          <cell r="HK166" t="str">
            <v>нд</v>
          </cell>
          <cell r="HL166" t="str">
            <v>нд</v>
          </cell>
          <cell r="HM166" t="str">
            <v>нд</v>
          </cell>
          <cell r="HN166" t="str">
            <v>нд</v>
          </cell>
          <cell r="HO166" t="str">
            <v>нд</v>
          </cell>
          <cell r="HP166" t="str">
            <v>нд</v>
          </cell>
          <cell r="HQ166" t="str">
            <v>нд</v>
          </cell>
          <cell r="HR166" t="str">
            <v>нд</v>
          </cell>
          <cell r="HS166" t="str">
            <v>нд</v>
          </cell>
          <cell r="HT166" t="str">
            <v>нд</v>
          </cell>
          <cell r="HU166" t="str">
            <v>нд</v>
          </cell>
          <cell r="HV166" t="str">
            <v>нд</v>
          </cell>
          <cell r="HW166" t="str">
            <v>нд</v>
          </cell>
          <cell r="HX166" t="str">
            <v>нд</v>
          </cell>
          <cell r="HY166" t="str">
            <v>нд</v>
          </cell>
          <cell r="HZ166" t="str">
            <v>нд</v>
          </cell>
          <cell r="IA166" t="str">
            <v>нд</v>
          </cell>
          <cell r="IB166" t="str">
            <v>нд</v>
          </cell>
          <cell r="IC166" t="str">
            <v>нд</v>
          </cell>
          <cell r="ID166" t="str">
            <v>нд</v>
          </cell>
          <cell r="IE166" t="str">
            <v>нд</v>
          </cell>
          <cell r="IF166" t="str">
            <v>нд</v>
          </cell>
          <cell r="IG166" t="str">
            <v>нд</v>
          </cell>
          <cell r="IH166" t="str">
            <v>нд</v>
          </cell>
          <cell r="II166" t="str">
            <v>нд</v>
          </cell>
          <cell r="IJ166" t="str">
            <v>нд</v>
          </cell>
          <cell r="IK166" t="str">
            <v>нд</v>
          </cell>
          <cell r="IL166" t="str">
            <v>нд</v>
          </cell>
          <cell r="IM166" t="str">
            <v>нд</v>
          </cell>
          <cell r="IN166" t="str">
            <v>нд</v>
          </cell>
          <cell r="IO166" t="str">
            <v>нд</v>
          </cell>
          <cell r="IP166" t="str">
            <v>нд</v>
          </cell>
          <cell r="IQ166" t="str">
            <v>нд</v>
          </cell>
          <cell r="IR166" t="str">
            <v>нд</v>
          </cell>
          <cell r="IS166" t="str">
            <v>нд</v>
          </cell>
          <cell r="IT166" t="str">
            <v>нд</v>
          </cell>
          <cell r="IU166" t="str">
            <v>нд</v>
          </cell>
          <cell r="IV166" t="str">
            <v>нд</v>
          </cell>
          <cell r="IW166" t="str">
            <v>нд</v>
          </cell>
          <cell r="IX166" t="str">
            <v>нд</v>
          </cell>
          <cell r="IY166">
            <v>0.12114999999999999</v>
          </cell>
          <cell r="IZ166">
            <v>0</v>
          </cell>
          <cell r="JA166">
            <v>0</v>
          </cell>
          <cell r="JB166">
            <v>0</v>
          </cell>
          <cell r="JC166">
            <v>0</v>
          </cell>
          <cell r="JD166">
            <v>0</v>
          </cell>
          <cell r="JE166">
            <v>0</v>
          </cell>
          <cell r="JF166">
            <v>0</v>
          </cell>
          <cell r="JG166">
            <v>1</v>
          </cell>
          <cell r="JH166">
            <v>0</v>
          </cell>
          <cell r="JI166">
            <v>1</v>
          </cell>
          <cell r="JJ166">
            <v>0.12114999999999999</v>
          </cell>
          <cell r="JK166">
            <v>0</v>
          </cell>
          <cell r="JL166">
            <v>0</v>
          </cell>
          <cell r="JM166">
            <v>0</v>
          </cell>
          <cell r="JN166">
            <v>0</v>
          </cell>
          <cell r="JO166">
            <v>0</v>
          </cell>
          <cell r="JP166">
            <v>0</v>
          </cell>
          <cell r="JQ166">
            <v>0</v>
          </cell>
          <cell r="JR166">
            <v>1</v>
          </cell>
          <cell r="JS166">
            <v>0</v>
          </cell>
          <cell r="JT166">
            <v>1</v>
          </cell>
          <cell r="JU166">
            <v>0</v>
          </cell>
          <cell r="JV166">
            <v>0</v>
          </cell>
          <cell r="JW166">
            <v>0</v>
          </cell>
          <cell r="JX166">
            <v>0</v>
          </cell>
          <cell r="JY166">
            <v>0</v>
          </cell>
          <cell r="JZ166">
            <v>0</v>
          </cell>
          <cell r="KA166">
            <v>0</v>
          </cell>
          <cell r="KB166">
            <v>0</v>
          </cell>
          <cell r="KC166">
            <v>0</v>
          </cell>
          <cell r="KD166">
            <v>0</v>
          </cell>
          <cell r="KE166">
            <v>0</v>
          </cell>
          <cell r="KF166">
            <v>0</v>
          </cell>
          <cell r="KG166">
            <v>0</v>
          </cell>
          <cell r="KH166">
            <v>0</v>
          </cell>
          <cell r="KI166">
            <v>0</v>
          </cell>
          <cell r="KJ166">
            <v>0</v>
          </cell>
          <cell r="KK166">
            <v>0</v>
          </cell>
          <cell r="KL166">
            <v>0</v>
          </cell>
          <cell r="KM166">
            <v>0</v>
          </cell>
          <cell r="KN166">
            <v>0</v>
          </cell>
          <cell r="KO166">
            <v>0</v>
          </cell>
          <cell r="KP166">
            <v>0</v>
          </cell>
          <cell r="KQ166">
            <v>0</v>
          </cell>
          <cell r="KR166">
            <v>0</v>
          </cell>
          <cell r="KS166">
            <v>0</v>
          </cell>
          <cell r="KT166">
            <v>0</v>
          </cell>
          <cell r="KU166">
            <v>0</v>
          </cell>
          <cell r="KV166">
            <v>0</v>
          </cell>
          <cell r="KW166">
            <v>0</v>
          </cell>
          <cell r="KX166">
            <v>0</v>
          </cell>
          <cell r="KY166">
            <v>0</v>
          </cell>
          <cell r="KZ166">
            <v>0</v>
          </cell>
          <cell r="LA166">
            <v>0</v>
          </cell>
          <cell r="LB166">
            <v>0</v>
          </cell>
          <cell r="LC166">
            <v>0</v>
          </cell>
          <cell r="LD166">
            <v>0</v>
          </cell>
          <cell r="LE166">
            <v>0</v>
          </cell>
          <cell r="LF166">
            <v>0</v>
          </cell>
          <cell r="LG166">
            <v>0</v>
          </cell>
          <cell r="LH166">
            <v>0</v>
          </cell>
          <cell r="LI166">
            <v>0</v>
          </cell>
          <cell r="LJ166">
            <v>0</v>
          </cell>
          <cell r="LK166">
            <v>0</v>
          </cell>
          <cell r="LL166">
            <v>0</v>
          </cell>
          <cell r="LQ166" t="str">
            <v>нд</v>
          </cell>
          <cell r="LR166" t="str">
            <v>нд</v>
          </cell>
          <cell r="LS166" t="str">
            <v>нд</v>
          </cell>
          <cell r="LT166" t="str">
            <v>нд</v>
          </cell>
          <cell r="LU166" t="str">
            <v>нд</v>
          </cell>
          <cell r="LX166">
            <v>0</v>
          </cell>
          <cell r="LY166">
            <v>0</v>
          </cell>
          <cell r="LZ166">
            <v>0</v>
          </cell>
          <cell r="MA166">
            <v>0</v>
          </cell>
          <cell r="MB166">
            <v>0</v>
          </cell>
          <cell r="MC166" t="str">
            <v>нд</v>
          </cell>
          <cell r="MD166" t="str">
            <v>нд</v>
          </cell>
          <cell r="ME166" t="str">
            <v>нд</v>
          </cell>
          <cell r="MF166" t="str">
            <v>нд</v>
          </cell>
          <cell r="MG166" t="str">
            <v>нд</v>
          </cell>
          <cell r="MH166" t="str">
            <v>нд</v>
          </cell>
          <cell r="MI166" t="str">
            <v>нд</v>
          </cell>
          <cell r="MJ166" t="str">
            <v>нд</v>
          </cell>
          <cell r="MK166" t="str">
            <v>нд</v>
          </cell>
          <cell r="ML166" t="str">
            <v>нд</v>
          </cell>
          <cell r="MM166" t="str">
            <v>нд</v>
          </cell>
          <cell r="MN166" t="str">
            <v>нд</v>
          </cell>
          <cell r="MO166" t="str">
            <v>нд</v>
          </cell>
          <cell r="MP166" t="str">
            <v>нд</v>
          </cell>
          <cell r="MQ166" t="str">
            <v>нд</v>
          </cell>
          <cell r="MR166" t="str">
            <v>нд</v>
          </cell>
          <cell r="MS166" t="str">
            <v>нд</v>
          </cell>
          <cell r="MT166" t="str">
            <v>нд</v>
          </cell>
          <cell r="MU166" t="str">
            <v>нд</v>
          </cell>
          <cell r="MV166" t="str">
            <v>нд</v>
          </cell>
          <cell r="MW166" t="str">
            <v>нд</v>
          </cell>
          <cell r="MX166" t="str">
            <v>нд</v>
          </cell>
          <cell r="MY166" t="str">
            <v>нд</v>
          </cell>
          <cell r="MZ166" t="str">
            <v>нд</v>
          </cell>
          <cell r="NA166" t="str">
            <v>нд</v>
          </cell>
          <cell r="NB166" t="str">
            <v>нд</v>
          </cell>
          <cell r="NC166" t="str">
            <v>нд</v>
          </cell>
          <cell r="ND166" t="str">
            <v>нд</v>
          </cell>
          <cell r="NE166" t="str">
            <v>нд</v>
          </cell>
          <cell r="NF166" t="str">
            <v>нд</v>
          </cell>
          <cell r="NG166">
            <v>0</v>
          </cell>
          <cell r="NH166">
            <v>0</v>
          </cell>
          <cell r="NI166">
            <v>0</v>
          </cell>
          <cell r="NJ166">
            <v>0</v>
          </cell>
          <cell r="NK166">
            <v>0</v>
          </cell>
          <cell r="NL166">
            <v>0</v>
          </cell>
          <cell r="NM166">
            <v>0</v>
          </cell>
          <cell r="NN166">
            <v>0</v>
          </cell>
          <cell r="NO166">
            <v>0</v>
          </cell>
          <cell r="NP166">
            <v>0</v>
          </cell>
          <cell r="NQ166">
            <v>0</v>
          </cell>
          <cell r="NR166">
            <v>0</v>
          </cell>
          <cell r="NS166">
            <v>0</v>
          </cell>
          <cell r="NT166">
            <v>0</v>
          </cell>
          <cell r="NU166">
            <v>0</v>
          </cell>
          <cell r="NV166">
            <v>0</v>
          </cell>
          <cell r="NW166">
            <v>0</v>
          </cell>
          <cell r="NX166">
            <v>0</v>
          </cell>
          <cell r="NY166">
            <v>0</v>
          </cell>
          <cell r="NZ166">
            <v>0</v>
          </cell>
          <cell r="OA166">
            <v>0</v>
          </cell>
          <cell r="OB166">
            <v>0</v>
          </cell>
          <cell r="OC166">
            <v>0</v>
          </cell>
          <cell r="OD166">
            <v>0</v>
          </cell>
          <cell r="OE166">
            <v>0</v>
          </cell>
          <cell r="OF166">
            <v>0</v>
          </cell>
          <cell r="OG166">
            <v>0</v>
          </cell>
          <cell r="OH166">
            <v>0</v>
          </cell>
          <cell r="OI166">
            <v>0</v>
          </cell>
          <cell r="OJ166">
            <v>0</v>
          </cell>
          <cell r="OL166">
            <v>2022</v>
          </cell>
          <cell r="OM166">
            <v>2023</v>
          </cell>
          <cell r="ON166">
            <v>2022</v>
          </cell>
          <cell r="OO166">
            <v>2023</v>
          </cell>
          <cell r="OP166" t="str">
            <v>з</v>
          </cell>
          <cell r="OT166">
            <v>0.14537999999999998</v>
          </cell>
        </row>
        <row r="167">
          <cell r="D167" t="str">
            <v>M_Che456_22</v>
          </cell>
          <cell r="E167" t="str">
            <v>нд</v>
          </cell>
          <cell r="H167">
            <v>0.8789731999999999</v>
          </cell>
          <cell r="J167">
            <v>0.878973216</v>
          </cell>
          <cell r="K167">
            <v>0.878973216</v>
          </cell>
          <cell r="L167">
            <v>0</v>
          </cell>
          <cell r="M167">
            <v>0</v>
          </cell>
          <cell r="N167">
            <v>0</v>
          </cell>
          <cell r="O167">
            <v>0</v>
          </cell>
          <cell r="P167">
            <v>0</v>
          </cell>
          <cell r="Q167">
            <v>0</v>
          </cell>
          <cell r="R167" t="str">
            <v>нд</v>
          </cell>
          <cell r="S167" t="str">
            <v>нд</v>
          </cell>
          <cell r="T167" t="str">
            <v>нд</v>
          </cell>
          <cell r="U167" t="str">
            <v>нд</v>
          </cell>
          <cell r="V167" t="str">
            <v>нд</v>
          </cell>
          <cell r="W167" t="str">
            <v>нд</v>
          </cell>
          <cell r="X167" t="str">
            <v>нд</v>
          </cell>
          <cell r="Y167" t="str">
            <v>нд</v>
          </cell>
          <cell r="Z167" t="str">
            <v>нд</v>
          </cell>
          <cell r="AA167" t="str">
            <v>нд</v>
          </cell>
          <cell r="AB167" t="str">
            <v>нд</v>
          </cell>
          <cell r="AC167" t="str">
            <v>нд</v>
          </cell>
          <cell r="AD167" t="str">
            <v>нд</v>
          </cell>
          <cell r="AE167" t="str">
            <v>нд</v>
          </cell>
          <cell r="AF167" t="str">
            <v>нд</v>
          </cell>
          <cell r="AG167" t="str">
            <v>нд</v>
          </cell>
          <cell r="AH167" t="str">
            <v>нд</v>
          </cell>
          <cell r="AI167" t="str">
            <v>нд</v>
          </cell>
          <cell r="AJ167" t="str">
            <v>нд</v>
          </cell>
          <cell r="AK167" t="str">
            <v>нд</v>
          </cell>
          <cell r="AL167" t="str">
            <v>нд</v>
          </cell>
          <cell r="AM167" t="str">
            <v>нд</v>
          </cell>
          <cell r="AN167" t="str">
            <v>нд</v>
          </cell>
          <cell r="AO167" t="str">
            <v>нд</v>
          </cell>
          <cell r="AP167" t="str">
            <v>нд</v>
          </cell>
          <cell r="AQ167" t="str">
            <v>нд</v>
          </cell>
          <cell r="AR167" t="str">
            <v>нд</v>
          </cell>
          <cell r="AS167" t="str">
            <v>нд</v>
          </cell>
          <cell r="AT167" t="str">
            <v>нд</v>
          </cell>
          <cell r="AU167" t="str">
            <v>нд</v>
          </cell>
          <cell r="AV167" t="str">
            <v>нд</v>
          </cell>
          <cell r="AW167" t="str">
            <v>нд</v>
          </cell>
          <cell r="AX167" t="str">
            <v>нд</v>
          </cell>
          <cell r="AY167" t="str">
            <v>нд</v>
          </cell>
          <cell r="AZ167" t="str">
            <v>нд</v>
          </cell>
          <cell r="BA167" t="str">
            <v>нд</v>
          </cell>
          <cell r="BB167">
            <v>1</v>
          </cell>
          <cell r="BC167">
            <v>2</v>
          </cell>
          <cell r="BD167">
            <v>3</v>
          </cell>
          <cell r="BE167" t="str">
            <v/>
          </cell>
          <cell r="BF167" t="str">
            <v>1 2 3</v>
          </cell>
          <cell r="BG167">
            <v>0.8789731999999999</v>
          </cell>
          <cell r="BH167">
            <v>0</v>
          </cell>
          <cell r="BI167">
            <v>0</v>
          </cell>
          <cell r="BJ167">
            <v>0.73247766666666658</v>
          </cell>
          <cell r="BK167">
            <v>0</v>
          </cell>
          <cell r="BL167">
            <v>0.14649553333333332</v>
          </cell>
          <cell r="BM167">
            <v>0.8789731999999999</v>
          </cell>
          <cell r="BN167">
            <v>0</v>
          </cell>
          <cell r="BO167">
            <v>0</v>
          </cell>
          <cell r="BP167">
            <v>0.73247766666666658</v>
          </cell>
          <cell r="BQ167">
            <v>0</v>
          </cell>
          <cell r="BR167">
            <v>0.14649553333333332</v>
          </cell>
          <cell r="BS167">
            <v>0</v>
          </cell>
          <cell r="BT167">
            <v>0</v>
          </cell>
          <cell r="BU167">
            <v>0</v>
          </cell>
          <cell r="BV167">
            <v>0</v>
          </cell>
          <cell r="BW167">
            <v>0</v>
          </cell>
          <cell r="BX167">
            <v>0</v>
          </cell>
          <cell r="BY167">
            <v>0</v>
          </cell>
          <cell r="BZ167">
            <v>0</v>
          </cell>
          <cell r="CA167">
            <v>0</v>
          </cell>
          <cell r="CB167">
            <v>0</v>
          </cell>
          <cell r="CC167">
            <v>0</v>
          </cell>
          <cell r="CD167">
            <v>0</v>
          </cell>
          <cell r="CE167">
            <v>0</v>
          </cell>
          <cell r="CF167">
            <v>0</v>
          </cell>
          <cell r="CG167">
            <v>0</v>
          </cell>
          <cell r="CH167">
            <v>0</v>
          </cell>
          <cell r="CI167">
            <v>0</v>
          </cell>
          <cell r="CJ167">
            <v>0</v>
          </cell>
          <cell r="CK167">
            <v>0</v>
          </cell>
          <cell r="CL167">
            <v>0</v>
          </cell>
          <cell r="CM167">
            <v>0</v>
          </cell>
          <cell r="CN167">
            <v>0</v>
          </cell>
          <cell r="CO167">
            <v>0</v>
          </cell>
          <cell r="CP167">
            <v>0</v>
          </cell>
          <cell r="CQ167">
            <v>1</v>
          </cell>
          <cell r="CR167">
            <v>2</v>
          </cell>
          <cell r="CS167">
            <v>3</v>
          </cell>
          <cell r="CT167" t="str">
            <v/>
          </cell>
          <cell r="CU167" t="str">
            <v>1 2 3</v>
          </cell>
          <cell r="CX167" t="str">
            <v>нд</v>
          </cell>
          <cell r="CY167" t="str">
            <v>нд</v>
          </cell>
          <cell r="CZ167" t="str">
            <v>нд</v>
          </cell>
          <cell r="DA167" t="str">
            <v>нд</v>
          </cell>
          <cell r="DB167" t="str">
            <v>нд</v>
          </cell>
          <cell r="DE167">
            <v>0.73247768000000002</v>
          </cell>
          <cell r="DG167">
            <v>0.73247768000000002</v>
          </cell>
          <cell r="DH167">
            <v>0</v>
          </cell>
          <cell r="DI167">
            <v>0.73247768000000002</v>
          </cell>
          <cell r="DJ167">
            <v>0</v>
          </cell>
          <cell r="DK167">
            <v>0</v>
          </cell>
          <cell r="DL167">
            <v>0.73247768000000002</v>
          </cell>
          <cell r="DM167">
            <v>0</v>
          </cell>
          <cell r="DN167" t="str">
            <v>нд</v>
          </cell>
          <cell r="DS167" t="str">
            <v>нд</v>
          </cell>
          <cell r="DT167" t="str">
            <v>нд</v>
          </cell>
          <cell r="DU167" t="str">
            <v>нд</v>
          </cell>
          <cell r="DV167" t="str">
            <v>нд</v>
          </cell>
          <cell r="DW167" t="str">
            <v>нд</v>
          </cell>
          <cell r="DX167" t="str">
            <v/>
          </cell>
          <cell r="DY167" t="str">
            <v/>
          </cell>
          <cell r="DZ167" t="str">
            <v/>
          </cell>
          <cell r="EA167" t="str">
            <v/>
          </cell>
          <cell r="EB167">
            <v>0</v>
          </cell>
          <cell r="EC167">
            <v>0</v>
          </cell>
          <cell r="ED167">
            <v>0</v>
          </cell>
          <cell r="EE167">
            <v>0</v>
          </cell>
          <cell r="EF167">
            <v>0</v>
          </cell>
          <cell r="EG167">
            <v>0</v>
          </cell>
          <cell r="EH167">
            <v>0</v>
          </cell>
          <cell r="EI167">
            <v>0</v>
          </cell>
          <cell r="EJ167">
            <v>0</v>
          </cell>
          <cell r="EK167">
            <v>0</v>
          </cell>
          <cell r="EL167">
            <v>0</v>
          </cell>
          <cell r="EM167">
            <v>0</v>
          </cell>
          <cell r="EN167">
            <v>0</v>
          </cell>
          <cell r="EO167">
            <v>0</v>
          </cell>
          <cell r="EP167">
            <v>0</v>
          </cell>
          <cell r="EQ167">
            <v>0</v>
          </cell>
          <cell r="ER167">
            <v>0</v>
          </cell>
          <cell r="ES167">
            <v>0</v>
          </cell>
          <cell r="ET167">
            <v>0</v>
          </cell>
          <cell r="EU167">
            <v>0</v>
          </cell>
          <cell r="EV167">
            <v>0</v>
          </cell>
          <cell r="EW167">
            <v>0</v>
          </cell>
          <cell r="EX167">
            <v>0</v>
          </cell>
          <cell r="EY167">
            <v>0</v>
          </cell>
          <cell r="EZ167">
            <v>0</v>
          </cell>
          <cell r="FA167">
            <v>0</v>
          </cell>
          <cell r="FB167">
            <v>0</v>
          </cell>
          <cell r="FC167">
            <v>0</v>
          </cell>
          <cell r="FD167">
            <v>0</v>
          </cell>
          <cell r="FE167">
            <v>0</v>
          </cell>
          <cell r="FF167">
            <v>0</v>
          </cell>
          <cell r="FG167">
            <v>1</v>
          </cell>
          <cell r="FH167">
            <v>1</v>
          </cell>
          <cell r="FI167">
            <v>1</v>
          </cell>
          <cell r="FJ167">
            <v>1</v>
          </cell>
          <cell r="FK167" t="str">
            <v>1 1 1 1</v>
          </cell>
          <cell r="FN167" t="str">
            <v>нд</v>
          </cell>
          <cell r="FO167" t="str">
            <v>нд</v>
          </cell>
          <cell r="FP167" t="str">
            <v>нд</v>
          </cell>
          <cell r="FQ167" t="str">
            <v>нд</v>
          </cell>
          <cell r="FR167" t="str">
            <v>нд</v>
          </cell>
          <cell r="FS167" t="str">
            <v>нд</v>
          </cell>
          <cell r="FT167" t="str">
            <v>нд</v>
          </cell>
          <cell r="FU167" t="str">
            <v>нд</v>
          </cell>
          <cell r="FV167" t="str">
            <v>нд</v>
          </cell>
          <cell r="FW167" t="str">
            <v>нд</v>
          </cell>
          <cell r="FX167" t="str">
            <v>нд</v>
          </cell>
          <cell r="FZ167">
            <v>0</v>
          </cell>
          <cell r="GA167">
            <v>0</v>
          </cell>
          <cell r="GB167">
            <v>0</v>
          </cell>
          <cell r="GC167">
            <v>0</v>
          </cell>
          <cell r="GD167">
            <v>0</v>
          </cell>
          <cell r="GE167">
            <v>0</v>
          </cell>
          <cell r="GF167">
            <v>0</v>
          </cell>
          <cell r="GG167">
            <v>0</v>
          </cell>
          <cell r="GH167">
            <v>0</v>
          </cell>
          <cell r="GI167">
            <v>0</v>
          </cell>
          <cell r="GJ167">
            <v>0</v>
          </cell>
          <cell r="GK167" t="str">
            <v>нд</v>
          </cell>
          <cell r="GL167" t="str">
            <v>нд</v>
          </cell>
          <cell r="GM167" t="str">
            <v>нд</v>
          </cell>
          <cell r="GN167" t="str">
            <v>нд</v>
          </cell>
          <cell r="GO167" t="str">
            <v>нд</v>
          </cell>
          <cell r="GP167" t="str">
            <v>нд</v>
          </cell>
          <cell r="GQ167" t="str">
            <v>нд</v>
          </cell>
          <cell r="GR167" t="str">
            <v>нд</v>
          </cell>
          <cell r="GS167" t="str">
            <v>нд</v>
          </cell>
          <cell r="GT167" t="str">
            <v>нд</v>
          </cell>
          <cell r="GU167" t="str">
            <v>нд</v>
          </cell>
          <cell r="GV167" t="str">
            <v>нд</v>
          </cell>
          <cell r="GW167" t="str">
            <v>нд</v>
          </cell>
          <cell r="GX167" t="str">
            <v>нд</v>
          </cell>
          <cell r="GY167" t="str">
            <v>нд</v>
          </cell>
          <cell r="GZ167" t="str">
            <v>нд</v>
          </cell>
          <cell r="HA167" t="str">
            <v>нд</v>
          </cell>
          <cell r="HB167" t="str">
            <v>нд</v>
          </cell>
          <cell r="HC167" t="str">
            <v>нд</v>
          </cell>
          <cell r="HD167" t="str">
            <v>нд</v>
          </cell>
          <cell r="HE167" t="str">
            <v>нд</v>
          </cell>
          <cell r="HF167" t="str">
            <v>нд</v>
          </cell>
          <cell r="HG167" t="str">
            <v>нд</v>
          </cell>
          <cell r="HH167" t="str">
            <v>нд</v>
          </cell>
          <cell r="HI167" t="str">
            <v>нд</v>
          </cell>
          <cell r="HJ167" t="str">
            <v>нд</v>
          </cell>
          <cell r="HK167" t="str">
            <v>нд</v>
          </cell>
          <cell r="HL167" t="str">
            <v>нд</v>
          </cell>
          <cell r="HM167" t="str">
            <v>нд</v>
          </cell>
          <cell r="HN167" t="str">
            <v>нд</v>
          </cell>
          <cell r="HO167" t="str">
            <v>нд</v>
          </cell>
          <cell r="HP167" t="str">
            <v>нд</v>
          </cell>
          <cell r="HQ167" t="str">
            <v>нд</v>
          </cell>
          <cell r="HR167" t="str">
            <v>нд</v>
          </cell>
          <cell r="HS167" t="str">
            <v>нд</v>
          </cell>
          <cell r="HT167" t="str">
            <v>нд</v>
          </cell>
          <cell r="HU167" t="str">
            <v>нд</v>
          </cell>
          <cell r="HV167" t="str">
            <v>нд</v>
          </cell>
          <cell r="HW167" t="str">
            <v>нд</v>
          </cell>
          <cell r="HX167" t="str">
            <v>нд</v>
          </cell>
          <cell r="HY167" t="str">
            <v>нд</v>
          </cell>
          <cell r="HZ167" t="str">
            <v>нд</v>
          </cell>
          <cell r="IA167" t="str">
            <v>нд</v>
          </cell>
          <cell r="IB167" t="str">
            <v>нд</v>
          </cell>
          <cell r="IC167" t="str">
            <v>нд</v>
          </cell>
          <cell r="ID167" t="str">
            <v>нд</v>
          </cell>
          <cell r="IE167" t="str">
            <v>нд</v>
          </cell>
          <cell r="IF167" t="str">
            <v>нд</v>
          </cell>
          <cell r="IG167" t="str">
            <v>нд</v>
          </cell>
          <cell r="IH167" t="str">
            <v>нд</v>
          </cell>
          <cell r="II167" t="str">
            <v>нд</v>
          </cell>
          <cell r="IJ167" t="str">
            <v>нд</v>
          </cell>
          <cell r="IK167" t="str">
            <v>нд</v>
          </cell>
          <cell r="IL167" t="str">
            <v>нд</v>
          </cell>
          <cell r="IM167" t="str">
            <v>нд</v>
          </cell>
          <cell r="IN167" t="str">
            <v>нд</v>
          </cell>
          <cell r="IO167" t="str">
            <v>нд</v>
          </cell>
          <cell r="IP167" t="str">
            <v>нд</v>
          </cell>
          <cell r="IQ167" t="str">
            <v>нд</v>
          </cell>
          <cell r="IR167" t="str">
            <v>нд</v>
          </cell>
          <cell r="IS167" t="str">
            <v>нд</v>
          </cell>
          <cell r="IT167" t="str">
            <v>нд</v>
          </cell>
          <cell r="IU167" t="str">
            <v>нд</v>
          </cell>
          <cell r="IV167" t="str">
            <v>нд</v>
          </cell>
          <cell r="IW167" t="str">
            <v>нд</v>
          </cell>
          <cell r="IX167" t="str">
            <v>нд</v>
          </cell>
          <cell r="IY167">
            <v>0.73247768000000002</v>
          </cell>
          <cell r="IZ167">
            <v>0</v>
          </cell>
          <cell r="JA167">
            <v>0</v>
          </cell>
          <cell r="JB167">
            <v>0</v>
          </cell>
          <cell r="JC167">
            <v>0</v>
          </cell>
          <cell r="JD167">
            <v>0</v>
          </cell>
          <cell r="JE167">
            <v>0</v>
          </cell>
          <cell r="JF167">
            <v>0</v>
          </cell>
          <cell r="JG167">
            <v>2</v>
          </cell>
          <cell r="JH167">
            <v>0</v>
          </cell>
          <cell r="JI167">
            <v>2</v>
          </cell>
          <cell r="JJ167">
            <v>0.73247768000000002</v>
          </cell>
          <cell r="JK167">
            <v>0</v>
          </cell>
          <cell r="JL167">
            <v>0</v>
          </cell>
          <cell r="JM167">
            <v>0</v>
          </cell>
          <cell r="JN167">
            <v>0</v>
          </cell>
          <cell r="JO167">
            <v>0</v>
          </cell>
          <cell r="JP167">
            <v>0</v>
          </cell>
          <cell r="JQ167">
            <v>0</v>
          </cell>
          <cell r="JR167">
            <v>2</v>
          </cell>
          <cell r="JS167">
            <v>0</v>
          </cell>
          <cell r="JT167">
            <v>2</v>
          </cell>
          <cell r="JU167">
            <v>0</v>
          </cell>
          <cell r="JV167">
            <v>0</v>
          </cell>
          <cell r="JW167">
            <v>0</v>
          </cell>
          <cell r="JX167">
            <v>0</v>
          </cell>
          <cell r="JY167">
            <v>0</v>
          </cell>
          <cell r="JZ167">
            <v>0</v>
          </cell>
          <cell r="KA167">
            <v>0</v>
          </cell>
          <cell r="KB167">
            <v>0</v>
          </cell>
          <cell r="KC167">
            <v>0</v>
          </cell>
          <cell r="KD167">
            <v>0</v>
          </cell>
          <cell r="KE167">
            <v>0</v>
          </cell>
          <cell r="KF167">
            <v>0</v>
          </cell>
          <cell r="KG167">
            <v>0</v>
          </cell>
          <cell r="KH167">
            <v>0</v>
          </cell>
          <cell r="KI167">
            <v>0</v>
          </cell>
          <cell r="KJ167">
            <v>0</v>
          </cell>
          <cell r="KK167">
            <v>0</v>
          </cell>
          <cell r="KL167">
            <v>0</v>
          </cell>
          <cell r="KM167">
            <v>0</v>
          </cell>
          <cell r="KN167">
            <v>0</v>
          </cell>
          <cell r="KO167">
            <v>0</v>
          </cell>
          <cell r="KP167">
            <v>0</v>
          </cell>
          <cell r="KQ167">
            <v>0</v>
          </cell>
          <cell r="KR167">
            <v>0</v>
          </cell>
          <cell r="KS167">
            <v>0</v>
          </cell>
          <cell r="KT167">
            <v>0</v>
          </cell>
          <cell r="KU167">
            <v>0</v>
          </cell>
          <cell r="KV167">
            <v>0</v>
          </cell>
          <cell r="KW167">
            <v>0</v>
          </cell>
          <cell r="KX167">
            <v>0</v>
          </cell>
          <cell r="KY167">
            <v>0</v>
          </cell>
          <cell r="KZ167">
            <v>0</v>
          </cell>
          <cell r="LA167">
            <v>0</v>
          </cell>
          <cell r="LB167">
            <v>0</v>
          </cell>
          <cell r="LC167">
            <v>0</v>
          </cell>
          <cell r="LD167">
            <v>0</v>
          </cell>
          <cell r="LE167">
            <v>0</v>
          </cell>
          <cell r="LF167">
            <v>0</v>
          </cell>
          <cell r="LG167">
            <v>0</v>
          </cell>
          <cell r="LH167">
            <v>0</v>
          </cell>
          <cell r="LI167">
            <v>0</v>
          </cell>
          <cell r="LJ167">
            <v>0</v>
          </cell>
          <cell r="LK167">
            <v>0</v>
          </cell>
          <cell r="LL167">
            <v>0</v>
          </cell>
          <cell r="LQ167" t="str">
            <v>нд</v>
          </cell>
          <cell r="LR167" t="str">
            <v>нд</v>
          </cell>
          <cell r="LS167" t="str">
            <v>нд</v>
          </cell>
          <cell r="LT167" t="str">
            <v>нд</v>
          </cell>
          <cell r="LU167" t="str">
            <v>нд</v>
          </cell>
          <cell r="LX167">
            <v>0</v>
          </cell>
          <cell r="LY167">
            <v>0</v>
          </cell>
          <cell r="LZ167">
            <v>0</v>
          </cell>
          <cell r="MA167">
            <v>0</v>
          </cell>
          <cell r="MB167">
            <v>0</v>
          </cell>
          <cell r="MC167" t="str">
            <v>нд</v>
          </cell>
          <cell r="MD167" t="str">
            <v>нд</v>
          </cell>
          <cell r="ME167" t="str">
            <v>нд</v>
          </cell>
          <cell r="MF167" t="str">
            <v>нд</v>
          </cell>
          <cell r="MG167" t="str">
            <v>нд</v>
          </cell>
          <cell r="MH167" t="str">
            <v>нд</v>
          </cell>
          <cell r="MI167" t="str">
            <v>нд</v>
          </cell>
          <cell r="MJ167" t="str">
            <v>нд</v>
          </cell>
          <cell r="MK167" t="str">
            <v>нд</v>
          </cell>
          <cell r="ML167" t="str">
            <v>нд</v>
          </cell>
          <cell r="MM167" t="str">
            <v>нд</v>
          </cell>
          <cell r="MN167" t="str">
            <v>нд</v>
          </cell>
          <cell r="MO167" t="str">
            <v>нд</v>
          </cell>
          <cell r="MP167" t="str">
            <v>нд</v>
          </cell>
          <cell r="MQ167" t="str">
            <v>нд</v>
          </cell>
          <cell r="MR167" t="str">
            <v>нд</v>
          </cell>
          <cell r="MS167" t="str">
            <v>нд</v>
          </cell>
          <cell r="MT167" t="str">
            <v>нд</v>
          </cell>
          <cell r="MU167" t="str">
            <v>нд</v>
          </cell>
          <cell r="MV167" t="str">
            <v>нд</v>
          </cell>
          <cell r="MW167" t="str">
            <v>нд</v>
          </cell>
          <cell r="MX167" t="str">
            <v>нд</v>
          </cell>
          <cell r="MY167" t="str">
            <v>нд</v>
          </cell>
          <cell r="MZ167" t="str">
            <v>нд</v>
          </cell>
          <cell r="NA167" t="str">
            <v>нд</v>
          </cell>
          <cell r="NB167" t="str">
            <v>нд</v>
          </cell>
          <cell r="NC167" t="str">
            <v>нд</v>
          </cell>
          <cell r="ND167" t="str">
            <v>нд</v>
          </cell>
          <cell r="NE167" t="str">
            <v>нд</v>
          </cell>
          <cell r="NF167" t="str">
            <v>нд</v>
          </cell>
          <cell r="NG167">
            <v>0</v>
          </cell>
          <cell r="NH167">
            <v>0</v>
          </cell>
          <cell r="NI167">
            <v>0</v>
          </cell>
          <cell r="NJ167">
            <v>0</v>
          </cell>
          <cell r="NK167">
            <v>0</v>
          </cell>
          <cell r="NL167">
            <v>0</v>
          </cell>
          <cell r="NM167">
            <v>0</v>
          </cell>
          <cell r="NN167">
            <v>0</v>
          </cell>
          <cell r="NO167">
            <v>0</v>
          </cell>
          <cell r="NP167">
            <v>0</v>
          </cell>
          <cell r="NQ167">
            <v>0</v>
          </cell>
          <cell r="NR167">
            <v>0</v>
          </cell>
          <cell r="NS167">
            <v>0</v>
          </cell>
          <cell r="NT167">
            <v>0</v>
          </cell>
          <cell r="NU167">
            <v>0</v>
          </cell>
          <cell r="NV167">
            <v>0</v>
          </cell>
          <cell r="NW167">
            <v>0</v>
          </cell>
          <cell r="NX167">
            <v>0</v>
          </cell>
          <cell r="NY167">
            <v>0</v>
          </cell>
          <cell r="NZ167">
            <v>0</v>
          </cell>
          <cell r="OA167">
            <v>0</v>
          </cell>
          <cell r="OB167">
            <v>0</v>
          </cell>
          <cell r="OC167">
            <v>0</v>
          </cell>
          <cell r="OD167">
            <v>0</v>
          </cell>
          <cell r="OE167">
            <v>0</v>
          </cell>
          <cell r="OF167">
            <v>0</v>
          </cell>
          <cell r="OG167">
            <v>0</v>
          </cell>
          <cell r="OH167">
            <v>0</v>
          </cell>
          <cell r="OI167">
            <v>0</v>
          </cell>
          <cell r="OJ167">
            <v>0</v>
          </cell>
          <cell r="OL167">
            <v>2022</v>
          </cell>
          <cell r="OM167">
            <v>2023</v>
          </cell>
          <cell r="ON167">
            <v>2023</v>
          </cell>
          <cell r="OO167">
            <v>2023</v>
          </cell>
          <cell r="OP167" t="str">
            <v>з</v>
          </cell>
          <cell r="OT167">
            <v>0.878973216</v>
          </cell>
        </row>
        <row r="168">
          <cell r="D168" t="str">
            <v>M_Che457_22</v>
          </cell>
          <cell r="E168" t="str">
            <v>нд</v>
          </cell>
          <cell r="H168">
            <v>0</v>
          </cell>
          <cell r="J168">
            <v>0.7964</v>
          </cell>
          <cell r="K168">
            <v>0.43439999999999995</v>
          </cell>
          <cell r="L168">
            <v>0.36199999999999999</v>
          </cell>
          <cell r="M168">
            <v>0</v>
          </cell>
          <cell r="N168">
            <v>0</v>
          </cell>
          <cell r="O168">
            <v>0.30166666666666669</v>
          </cell>
          <cell r="P168">
            <v>0</v>
          </cell>
          <cell r="Q168">
            <v>6.0333333333333294E-2</v>
          </cell>
          <cell r="R168" t="str">
            <v>нд</v>
          </cell>
          <cell r="S168" t="str">
            <v>нд</v>
          </cell>
          <cell r="T168" t="str">
            <v>нд</v>
          </cell>
          <cell r="U168" t="str">
            <v>нд</v>
          </cell>
          <cell r="V168" t="str">
            <v>нд</v>
          </cell>
          <cell r="W168" t="str">
            <v>нд</v>
          </cell>
          <cell r="X168" t="str">
            <v>нд</v>
          </cell>
          <cell r="Y168" t="str">
            <v>нд</v>
          </cell>
          <cell r="Z168" t="str">
            <v>нд</v>
          </cell>
          <cell r="AA168" t="str">
            <v>нд</v>
          </cell>
          <cell r="AB168" t="str">
            <v>нд</v>
          </cell>
          <cell r="AC168" t="str">
            <v>нд</v>
          </cell>
          <cell r="AD168" t="str">
            <v>нд</v>
          </cell>
          <cell r="AE168" t="str">
            <v>нд</v>
          </cell>
          <cell r="AF168" t="str">
            <v>нд</v>
          </cell>
          <cell r="AG168" t="str">
            <v>нд</v>
          </cell>
          <cell r="AH168" t="str">
            <v>нд</v>
          </cell>
          <cell r="AI168" t="str">
            <v>нд</v>
          </cell>
          <cell r="AJ168" t="str">
            <v>нд</v>
          </cell>
          <cell r="AK168" t="str">
            <v>нд</v>
          </cell>
          <cell r="AL168" t="str">
            <v>нд</v>
          </cell>
          <cell r="AM168" t="str">
            <v>нд</v>
          </cell>
          <cell r="AN168" t="str">
            <v>нд</v>
          </cell>
          <cell r="AO168" t="str">
            <v>нд</v>
          </cell>
          <cell r="AP168" t="str">
            <v>нд</v>
          </cell>
          <cell r="AQ168" t="str">
            <v>нд</v>
          </cell>
          <cell r="AR168" t="str">
            <v>нд</v>
          </cell>
          <cell r="AS168" t="str">
            <v>нд</v>
          </cell>
          <cell r="AT168" t="str">
            <v>нд</v>
          </cell>
          <cell r="AU168" t="str">
            <v>нд</v>
          </cell>
          <cell r="AV168" t="str">
            <v>нд</v>
          </cell>
          <cell r="AW168" t="str">
            <v>нд</v>
          </cell>
          <cell r="AX168" t="str">
            <v>нд</v>
          </cell>
          <cell r="AY168" t="str">
            <v>нд</v>
          </cell>
          <cell r="AZ168" t="str">
            <v>нд</v>
          </cell>
          <cell r="BA168" t="str">
            <v>нд</v>
          </cell>
          <cell r="BB168">
            <v>1</v>
          </cell>
          <cell r="BC168">
            <v>2</v>
          </cell>
          <cell r="BD168">
            <v>3</v>
          </cell>
          <cell r="BE168" t="str">
            <v/>
          </cell>
          <cell r="BF168" t="str">
            <v>1 2 3</v>
          </cell>
          <cell r="BG168">
            <v>0</v>
          </cell>
          <cell r="BH168">
            <v>0</v>
          </cell>
          <cell r="BI168">
            <v>0</v>
          </cell>
          <cell r="BJ168">
            <v>0</v>
          </cell>
          <cell r="BK168">
            <v>0</v>
          </cell>
          <cell r="BL168">
            <v>0</v>
          </cell>
          <cell r="BM168">
            <v>0</v>
          </cell>
          <cell r="BN168">
            <v>0</v>
          </cell>
          <cell r="BO168">
            <v>0</v>
          </cell>
          <cell r="BP168">
            <v>0</v>
          </cell>
          <cell r="BQ168">
            <v>0</v>
          </cell>
          <cell r="BR168">
            <v>0</v>
          </cell>
          <cell r="BS168">
            <v>0</v>
          </cell>
          <cell r="BT168">
            <v>0</v>
          </cell>
          <cell r="BU168">
            <v>0</v>
          </cell>
          <cell r="BV168">
            <v>0</v>
          </cell>
          <cell r="BW168">
            <v>0</v>
          </cell>
          <cell r="BX168">
            <v>0</v>
          </cell>
          <cell r="BY168">
            <v>0</v>
          </cell>
          <cell r="BZ168">
            <v>0</v>
          </cell>
          <cell r="CA168">
            <v>0</v>
          </cell>
          <cell r="CB168">
            <v>0</v>
          </cell>
          <cell r="CC168">
            <v>0</v>
          </cell>
          <cell r="CD168">
            <v>0</v>
          </cell>
          <cell r="CE168">
            <v>0</v>
          </cell>
          <cell r="CF168">
            <v>0</v>
          </cell>
          <cell r="CG168">
            <v>0</v>
          </cell>
          <cell r="CH168">
            <v>0</v>
          </cell>
          <cell r="CI168">
            <v>0</v>
          </cell>
          <cell r="CJ168">
            <v>0</v>
          </cell>
          <cell r="CK168">
            <v>0</v>
          </cell>
          <cell r="CL168">
            <v>0</v>
          </cell>
          <cell r="CM168">
            <v>0</v>
          </cell>
          <cell r="CN168">
            <v>0</v>
          </cell>
          <cell r="CO168">
            <v>0</v>
          </cell>
          <cell r="CP168">
            <v>0</v>
          </cell>
          <cell r="CQ168">
            <v>1</v>
          </cell>
          <cell r="CR168">
            <v>2</v>
          </cell>
          <cell r="CS168">
            <v>3</v>
          </cell>
          <cell r="CT168" t="str">
            <v/>
          </cell>
          <cell r="CU168" t="str">
            <v>1 2 3</v>
          </cell>
          <cell r="CX168" t="str">
            <v>нд</v>
          </cell>
          <cell r="CY168" t="str">
            <v>нд</v>
          </cell>
          <cell r="CZ168" t="str">
            <v>нд</v>
          </cell>
          <cell r="DA168" t="str">
            <v>нд</v>
          </cell>
          <cell r="DB168" t="str">
            <v>нд</v>
          </cell>
          <cell r="DE168">
            <v>0.36199999999999999</v>
          </cell>
          <cell r="DG168">
            <v>0.36199999999999999</v>
          </cell>
          <cell r="DH168">
            <v>0</v>
          </cell>
          <cell r="DI168">
            <v>0.36199999999999999</v>
          </cell>
          <cell r="DJ168">
            <v>0</v>
          </cell>
          <cell r="DK168">
            <v>0</v>
          </cell>
          <cell r="DL168">
            <v>0.36199999999999999</v>
          </cell>
          <cell r="DM168">
            <v>0</v>
          </cell>
          <cell r="DN168" t="str">
            <v>нд</v>
          </cell>
          <cell r="DS168" t="str">
            <v>нд</v>
          </cell>
          <cell r="DT168" t="str">
            <v>нд</v>
          </cell>
          <cell r="DU168" t="str">
            <v>нд</v>
          </cell>
          <cell r="DV168" t="str">
            <v>нд</v>
          </cell>
          <cell r="DW168" t="str">
            <v>нд</v>
          </cell>
          <cell r="DX168" t="str">
            <v/>
          </cell>
          <cell r="DY168" t="str">
            <v/>
          </cell>
          <cell r="DZ168" t="str">
            <v/>
          </cell>
          <cell r="EA168" t="str">
            <v/>
          </cell>
          <cell r="EB168">
            <v>0</v>
          </cell>
          <cell r="EC168">
            <v>0</v>
          </cell>
          <cell r="ED168">
            <v>0</v>
          </cell>
          <cell r="EE168">
            <v>0</v>
          </cell>
          <cell r="EF168">
            <v>0</v>
          </cell>
          <cell r="EG168">
            <v>0</v>
          </cell>
          <cell r="EH168">
            <v>0</v>
          </cell>
          <cell r="EI168">
            <v>0</v>
          </cell>
          <cell r="EJ168">
            <v>0</v>
          </cell>
          <cell r="EK168">
            <v>0</v>
          </cell>
          <cell r="EL168">
            <v>0</v>
          </cell>
          <cell r="EM168">
            <v>0</v>
          </cell>
          <cell r="EN168">
            <v>0</v>
          </cell>
          <cell r="EO168">
            <v>0</v>
          </cell>
          <cell r="EP168">
            <v>0</v>
          </cell>
          <cell r="EQ168">
            <v>0</v>
          </cell>
          <cell r="ER168">
            <v>0</v>
          </cell>
          <cell r="ES168">
            <v>0</v>
          </cell>
          <cell r="ET168">
            <v>0</v>
          </cell>
          <cell r="EU168">
            <v>0</v>
          </cell>
          <cell r="EV168">
            <v>0</v>
          </cell>
          <cell r="EW168">
            <v>0</v>
          </cell>
          <cell r="EX168">
            <v>0</v>
          </cell>
          <cell r="EY168">
            <v>0</v>
          </cell>
          <cell r="EZ168">
            <v>0</v>
          </cell>
          <cell r="FA168">
            <v>0</v>
          </cell>
          <cell r="FB168">
            <v>0</v>
          </cell>
          <cell r="FC168">
            <v>0</v>
          </cell>
          <cell r="FD168">
            <v>0</v>
          </cell>
          <cell r="FE168">
            <v>0</v>
          </cell>
          <cell r="FF168">
            <v>0</v>
          </cell>
          <cell r="FG168">
            <v>1</v>
          </cell>
          <cell r="FH168">
            <v>1</v>
          </cell>
          <cell r="FI168">
            <v>1</v>
          </cell>
          <cell r="FJ168">
            <v>1</v>
          </cell>
          <cell r="FK168" t="str">
            <v>1 1 1 1</v>
          </cell>
          <cell r="FN168" t="str">
            <v>нд</v>
          </cell>
          <cell r="FO168" t="str">
            <v>нд</v>
          </cell>
          <cell r="FP168" t="str">
            <v>нд</v>
          </cell>
          <cell r="FQ168" t="str">
            <v>нд</v>
          </cell>
          <cell r="FR168" t="str">
            <v>нд</v>
          </cell>
          <cell r="FS168" t="str">
            <v>нд</v>
          </cell>
          <cell r="FT168" t="str">
            <v>нд</v>
          </cell>
          <cell r="FU168" t="str">
            <v>нд</v>
          </cell>
          <cell r="FV168" t="str">
            <v>нд</v>
          </cell>
          <cell r="FW168" t="str">
            <v>нд</v>
          </cell>
          <cell r="FX168" t="str">
            <v>нд</v>
          </cell>
          <cell r="FZ168">
            <v>0</v>
          </cell>
          <cell r="GA168">
            <v>0</v>
          </cell>
          <cell r="GB168">
            <v>0</v>
          </cell>
          <cell r="GC168">
            <v>0</v>
          </cell>
          <cell r="GD168">
            <v>0</v>
          </cell>
          <cell r="GE168">
            <v>0</v>
          </cell>
          <cell r="GF168">
            <v>0</v>
          </cell>
          <cell r="GG168">
            <v>0</v>
          </cell>
          <cell r="GH168">
            <v>0</v>
          </cell>
          <cell r="GI168">
            <v>0</v>
          </cell>
          <cell r="GJ168">
            <v>0</v>
          </cell>
          <cell r="GK168" t="str">
            <v>нд</v>
          </cell>
          <cell r="GL168" t="str">
            <v>нд</v>
          </cell>
          <cell r="GM168" t="str">
            <v>нд</v>
          </cell>
          <cell r="GN168" t="str">
            <v>нд</v>
          </cell>
          <cell r="GO168" t="str">
            <v>нд</v>
          </cell>
          <cell r="GP168" t="str">
            <v>нд</v>
          </cell>
          <cell r="GQ168" t="str">
            <v>нд</v>
          </cell>
          <cell r="GR168" t="str">
            <v>нд</v>
          </cell>
          <cell r="GS168" t="str">
            <v>нд</v>
          </cell>
          <cell r="GT168" t="str">
            <v>нд</v>
          </cell>
          <cell r="GU168" t="str">
            <v>нд</v>
          </cell>
          <cell r="GV168" t="str">
            <v>нд</v>
          </cell>
          <cell r="GW168" t="str">
            <v>нд</v>
          </cell>
          <cell r="GX168" t="str">
            <v>нд</v>
          </cell>
          <cell r="GY168" t="str">
            <v>нд</v>
          </cell>
          <cell r="GZ168" t="str">
            <v>нд</v>
          </cell>
          <cell r="HA168" t="str">
            <v>нд</v>
          </cell>
          <cell r="HB168" t="str">
            <v>нд</v>
          </cell>
          <cell r="HC168" t="str">
            <v>нд</v>
          </cell>
          <cell r="HD168" t="str">
            <v>нд</v>
          </cell>
          <cell r="HE168" t="str">
            <v>нд</v>
          </cell>
          <cell r="HF168" t="str">
            <v>нд</v>
          </cell>
          <cell r="HG168" t="str">
            <v>нд</v>
          </cell>
          <cell r="HH168" t="str">
            <v>нд</v>
          </cell>
          <cell r="HI168" t="str">
            <v>нд</v>
          </cell>
          <cell r="HJ168" t="str">
            <v>нд</v>
          </cell>
          <cell r="HK168" t="str">
            <v>нд</v>
          </cell>
          <cell r="HL168" t="str">
            <v>нд</v>
          </cell>
          <cell r="HM168" t="str">
            <v>нд</v>
          </cell>
          <cell r="HN168" t="str">
            <v>нд</v>
          </cell>
          <cell r="HO168" t="str">
            <v>нд</v>
          </cell>
          <cell r="HP168" t="str">
            <v>нд</v>
          </cell>
          <cell r="HQ168" t="str">
            <v>нд</v>
          </cell>
          <cell r="HR168" t="str">
            <v>нд</v>
          </cell>
          <cell r="HS168" t="str">
            <v>нд</v>
          </cell>
          <cell r="HT168" t="str">
            <v>нд</v>
          </cell>
          <cell r="HU168" t="str">
            <v>нд</v>
          </cell>
          <cell r="HV168" t="str">
            <v>нд</v>
          </cell>
          <cell r="HW168" t="str">
            <v>нд</v>
          </cell>
          <cell r="HX168" t="str">
            <v>нд</v>
          </cell>
          <cell r="HY168" t="str">
            <v>нд</v>
          </cell>
          <cell r="HZ168" t="str">
            <v>нд</v>
          </cell>
          <cell r="IA168" t="str">
            <v>нд</v>
          </cell>
          <cell r="IB168" t="str">
            <v>нд</v>
          </cell>
          <cell r="IC168" t="str">
            <v>нд</v>
          </cell>
          <cell r="ID168" t="str">
            <v>нд</v>
          </cell>
          <cell r="IE168" t="str">
            <v>нд</v>
          </cell>
          <cell r="IF168" t="str">
            <v>нд</v>
          </cell>
          <cell r="IG168" t="str">
            <v>нд</v>
          </cell>
          <cell r="IH168" t="str">
            <v>нд</v>
          </cell>
          <cell r="II168" t="str">
            <v>нд</v>
          </cell>
          <cell r="IJ168" t="str">
            <v>нд</v>
          </cell>
          <cell r="IK168" t="str">
            <v>нд</v>
          </cell>
          <cell r="IL168" t="str">
            <v>нд</v>
          </cell>
          <cell r="IM168" t="str">
            <v>нд</v>
          </cell>
          <cell r="IN168" t="str">
            <v>нд</v>
          </cell>
          <cell r="IO168" t="str">
            <v>нд</v>
          </cell>
          <cell r="IP168" t="str">
            <v>нд</v>
          </cell>
          <cell r="IQ168" t="str">
            <v>нд</v>
          </cell>
          <cell r="IR168" t="str">
            <v>нд</v>
          </cell>
          <cell r="IS168" t="str">
            <v>нд</v>
          </cell>
          <cell r="IT168" t="str">
            <v>нд</v>
          </cell>
          <cell r="IU168" t="str">
            <v>нд</v>
          </cell>
          <cell r="IV168" t="str">
            <v>нд</v>
          </cell>
          <cell r="IW168" t="str">
            <v>нд</v>
          </cell>
          <cell r="IX168" t="str">
            <v>нд</v>
          </cell>
          <cell r="IY168">
            <v>0.36199999999999999</v>
          </cell>
          <cell r="IZ168">
            <v>0</v>
          </cell>
          <cell r="JA168">
            <v>0</v>
          </cell>
          <cell r="JB168">
            <v>0</v>
          </cell>
          <cell r="JC168">
            <v>0</v>
          </cell>
          <cell r="JD168">
            <v>0</v>
          </cell>
          <cell r="JE168">
            <v>0</v>
          </cell>
          <cell r="JF168">
            <v>0</v>
          </cell>
          <cell r="JG168">
            <v>2</v>
          </cell>
          <cell r="JH168">
            <v>0</v>
          </cell>
          <cell r="JI168">
            <v>2</v>
          </cell>
          <cell r="JJ168">
            <v>0.36199999999999999</v>
          </cell>
          <cell r="JK168">
            <v>0</v>
          </cell>
          <cell r="JL168">
            <v>0</v>
          </cell>
          <cell r="JM168">
            <v>0</v>
          </cell>
          <cell r="JN168">
            <v>0</v>
          </cell>
          <cell r="JO168">
            <v>0</v>
          </cell>
          <cell r="JP168">
            <v>0</v>
          </cell>
          <cell r="JQ168">
            <v>0</v>
          </cell>
          <cell r="JR168">
            <v>2</v>
          </cell>
          <cell r="JS168">
            <v>0</v>
          </cell>
          <cell r="JT168">
            <v>2</v>
          </cell>
          <cell r="JU168">
            <v>0</v>
          </cell>
          <cell r="JV168">
            <v>0</v>
          </cell>
          <cell r="JW168">
            <v>0</v>
          </cell>
          <cell r="JX168">
            <v>0</v>
          </cell>
          <cell r="JY168">
            <v>0</v>
          </cell>
          <cell r="JZ168">
            <v>0</v>
          </cell>
          <cell r="KA168">
            <v>0</v>
          </cell>
          <cell r="KB168">
            <v>0</v>
          </cell>
          <cell r="KC168">
            <v>0</v>
          </cell>
          <cell r="KD168">
            <v>0</v>
          </cell>
          <cell r="KE168">
            <v>0</v>
          </cell>
          <cell r="KF168">
            <v>0</v>
          </cell>
          <cell r="KG168">
            <v>0</v>
          </cell>
          <cell r="KH168">
            <v>0</v>
          </cell>
          <cell r="KI168">
            <v>0</v>
          </cell>
          <cell r="KJ168">
            <v>0</v>
          </cell>
          <cell r="KK168">
            <v>0</v>
          </cell>
          <cell r="KL168">
            <v>0</v>
          </cell>
          <cell r="KM168">
            <v>0</v>
          </cell>
          <cell r="KN168">
            <v>0</v>
          </cell>
          <cell r="KO168">
            <v>0</v>
          </cell>
          <cell r="KP168">
            <v>0</v>
          </cell>
          <cell r="KQ168">
            <v>0</v>
          </cell>
          <cell r="KR168">
            <v>0</v>
          </cell>
          <cell r="KS168">
            <v>0</v>
          </cell>
          <cell r="KT168">
            <v>0</v>
          </cell>
          <cell r="KU168">
            <v>0</v>
          </cell>
          <cell r="KV168">
            <v>0</v>
          </cell>
          <cell r="KW168">
            <v>0</v>
          </cell>
          <cell r="KX168">
            <v>0</v>
          </cell>
          <cell r="KY168">
            <v>0</v>
          </cell>
          <cell r="KZ168">
            <v>0</v>
          </cell>
          <cell r="LA168">
            <v>0</v>
          </cell>
          <cell r="LB168">
            <v>0</v>
          </cell>
          <cell r="LC168">
            <v>0</v>
          </cell>
          <cell r="LD168">
            <v>0</v>
          </cell>
          <cell r="LE168">
            <v>0</v>
          </cell>
          <cell r="LF168">
            <v>0</v>
          </cell>
          <cell r="LG168">
            <v>0</v>
          </cell>
          <cell r="LH168">
            <v>0</v>
          </cell>
          <cell r="LI168">
            <v>0</v>
          </cell>
          <cell r="LJ168">
            <v>0</v>
          </cell>
          <cell r="LK168">
            <v>0</v>
          </cell>
          <cell r="LL168">
            <v>0</v>
          </cell>
          <cell r="LQ168" t="str">
            <v>нд</v>
          </cell>
          <cell r="LR168" t="str">
            <v>нд</v>
          </cell>
          <cell r="LS168" t="str">
            <v>нд</v>
          </cell>
          <cell r="LT168" t="str">
            <v>нд</v>
          </cell>
          <cell r="LU168" t="str">
            <v>нд</v>
          </cell>
          <cell r="LX168">
            <v>0</v>
          </cell>
          <cell r="LY168">
            <v>0</v>
          </cell>
          <cell r="LZ168">
            <v>0</v>
          </cell>
          <cell r="MA168">
            <v>0</v>
          </cell>
          <cell r="MB168">
            <v>0</v>
          </cell>
          <cell r="MC168" t="str">
            <v>нд</v>
          </cell>
          <cell r="MD168" t="str">
            <v>нд</v>
          </cell>
          <cell r="ME168" t="str">
            <v>нд</v>
          </cell>
          <cell r="MF168" t="str">
            <v>нд</v>
          </cell>
          <cell r="MG168" t="str">
            <v>нд</v>
          </cell>
          <cell r="MH168" t="str">
            <v>нд</v>
          </cell>
          <cell r="MI168" t="str">
            <v>нд</v>
          </cell>
          <cell r="MJ168" t="str">
            <v>нд</v>
          </cell>
          <cell r="MK168" t="str">
            <v>нд</v>
          </cell>
          <cell r="ML168" t="str">
            <v>нд</v>
          </cell>
          <cell r="MM168" t="str">
            <v>нд</v>
          </cell>
          <cell r="MN168" t="str">
            <v>нд</v>
          </cell>
          <cell r="MO168" t="str">
            <v>нд</v>
          </cell>
          <cell r="MP168" t="str">
            <v>нд</v>
          </cell>
          <cell r="MQ168" t="str">
            <v>нд</v>
          </cell>
          <cell r="MR168" t="str">
            <v>нд</v>
          </cell>
          <cell r="MS168" t="str">
            <v>нд</v>
          </cell>
          <cell r="MT168" t="str">
            <v>нд</v>
          </cell>
          <cell r="MU168" t="str">
            <v>нд</v>
          </cell>
          <cell r="MV168" t="str">
            <v>нд</v>
          </cell>
          <cell r="MW168" t="str">
            <v>нд</v>
          </cell>
          <cell r="MX168" t="str">
            <v>нд</v>
          </cell>
          <cell r="MY168" t="str">
            <v>нд</v>
          </cell>
          <cell r="MZ168" t="str">
            <v>нд</v>
          </cell>
          <cell r="NA168" t="str">
            <v>нд</v>
          </cell>
          <cell r="NB168" t="str">
            <v>нд</v>
          </cell>
          <cell r="NC168" t="str">
            <v>нд</v>
          </cell>
          <cell r="ND168" t="str">
            <v>нд</v>
          </cell>
          <cell r="NE168" t="str">
            <v>нд</v>
          </cell>
          <cell r="NF168" t="str">
            <v>нд</v>
          </cell>
          <cell r="NG168">
            <v>0</v>
          </cell>
          <cell r="NH168">
            <v>0</v>
          </cell>
          <cell r="NI168">
            <v>0</v>
          </cell>
          <cell r="NJ168">
            <v>0</v>
          </cell>
          <cell r="NK168">
            <v>0</v>
          </cell>
          <cell r="NL168">
            <v>0</v>
          </cell>
          <cell r="NM168">
            <v>0</v>
          </cell>
          <cell r="NN168">
            <v>0</v>
          </cell>
          <cell r="NO168">
            <v>0</v>
          </cell>
          <cell r="NP168">
            <v>0</v>
          </cell>
          <cell r="NQ168">
            <v>0</v>
          </cell>
          <cell r="NR168">
            <v>0</v>
          </cell>
          <cell r="NS168">
            <v>0</v>
          </cell>
          <cell r="NT168">
            <v>0</v>
          </cell>
          <cell r="NU168">
            <v>0</v>
          </cell>
          <cell r="NV168">
            <v>0</v>
          </cell>
          <cell r="NW168">
            <v>0</v>
          </cell>
          <cell r="NX168">
            <v>0</v>
          </cell>
          <cell r="NY168">
            <v>0</v>
          </cell>
          <cell r="NZ168">
            <v>0</v>
          </cell>
          <cell r="OA168">
            <v>0</v>
          </cell>
          <cell r="OB168">
            <v>0</v>
          </cell>
          <cell r="OC168">
            <v>0</v>
          </cell>
          <cell r="OD168">
            <v>0</v>
          </cell>
          <cell r="OE168">
            <v>0</v>
          </cell>
          <cell r="OF168">
            <v>0</v>
          </cell>
          <cell r="OG168">
            <v>0</v>
          </cell>
          <cell r="OH168">
            <v>0</v>
          </cell>
          <cell r="OI168">
            <v>0</v>
          </cell>
          <cell r="OJ168">
            <v>0</v>
          </cell>
          <cell r="OL168">
            <v>2022</v>
          </cell>
          <cell r="OM168">
            <v>2023</v>
          </cell>
          <cell r="ON168">
            <v>2022</v>
          </cell>
          <cell r="OO168">
            <v>2023</v>
          </cell>
          <cell r="OP168" t="str">
            <v>з</v>
          </cell>
          <cell r="OT168">
            <v>0.43439999999999995</v>
          </cell>
        </row>
        <row r="169">
          <cell r="D169" t="str">
            <v>M_Che458_22</v>
          </cell>
          <cell r="E169" t="str">
            <v>нд</v>
          </cell>
          <cell r="H169">
            <v>0</v>
          </cell>
          <cell r="J169">
            <v>0.96299999999999997</v>
          </cell>
          <cell r="K169">
            <v>0.48149999999999998</v>
          </cell>
          <cell r="L169">
            <v>0.48149999999999998</v>
          </cell>
          <cell r="M169">
            <v>0</v>
          </cell>
          <cell r="N169">
            <v>0</v>
          </cell>
          <cell r="O169">
            <v>0.40125</v>
          </cell>
          <cell r="P169">
            <v>0</v>
          </cell>
          <cell r="Q169">
            <v>8.0249999999999988E-2</v>
          </cell>
          <cell r="R169" t="str">
            <v>нд</v>
          </cell>
          <cell r="S169" t="str">
            <v>нд</v>
          </cell>
          <cell r="T169" t="str">
            <v>нд</v>
          </cell>
          <cell r="U169" t="str">
            <v>нд</v>
          </cell>
          <cell r="V169" t="str">
            <v>нд</v>
          </cell>
          <cell r="W169" t="str">
            <v>нд</v>
          </cell>
          <cell r="X169" t="str">
            <v>нд</v>
          </cell>
          <cell r="Y169" t="str">
            <v>нд</v>
          </cell>
          <cell r="Z169" t="str">
            <v>нд</v>
          </cell>
          <cell r="AA169" t="str">
            <v>нд</v>
          </cell>
          <cell r="AB169" t="str">
            <v>нд</v>
          </cell>
          <cell r="AC169" t="str">
            <v>нд</v>
          </cell>
          <cell r="AD169" t="str">
            <v>нд</v>
          </cell>
          <cell r="AE169" t="str">
            <v>нд</v>
          </cell>
          <cell r="AF169" t="str">
            <v>нд</v>
          </cell>
          <cell r="AG169" t="str">
            <v>нд</v>
          </cell>
          <cell r="AH169" t="str">
            <v>нд</v>
          </cell>
          <cell r="AI169" t="str">
            <v>нд</v>
          </cell>
          <cell r="AJ169" t="str">
            <v>нд</v>
          </cell>
          <cell r="AK169" t="str">
            <v>нд</v>
          </cell>
          <cell r="AL169" t="str">
            <v>нд</v>
          </cell>
          <cell r="AM169" t="str">
            <v>нд</v>
          </cell>
          <cell r="AN169" t="str">
            <v>нд</v>
          </cell>
          <cell r="AO169" t="str">
            <v>нд</v>
          </cell>
          <cell r="AP169" t="str">
            <v>нд</v>
          </cell>
          <cell r="AQ169" t="str">
            <v>нд</v>
          </cell>
          <cell r="AR169" t="str">
            <v>нд</v>
          </cell>
          <cell r="AS169" t="str">
            <v>нд</v>
          </cell>
          <cell r="AT169" t="str">
            <v>нд</v>
          </cell>
          <cell r="AU169" t="str">
            <v>нд</v>
          </cell>
          <cell r="AV169" t="str">
            <v>нд</v>
          </cell>
          <cell r="AW169" t="str">
            <v>нд</v>
          </cell>
          <cell r="AX169" t="str">
            <v>нд</v>
          </cell>
          <cell r="AY169" t="str">
            <v>нд</v>
          </cell>
          <cell r="AZ169" t="str">
            <v>нд</v>
          </cell>
          <cell r="BA169" t="str">
            <v>нд</v>
          </cell>
          <cell r="BB169">
            <v>1</v>
          </cell>
          <cell r="BC169">
            <v>2</v>
          </cell>
          <cell r="BD169">
            <v>3</v>
          </cell>
          <cell r="BE169" t="str">
            <v/>
          </cell>
          <cell r="BF169" t="str">
            <v>1 2 3</v>
          </cell>
          <cell r="BG169">
            <v>0</v>
          </cell>
          <cell r="BH169">
            <v>0</v>
          </cell>
          <cell r="BI169">
            <v>0</v>
          </cell>
          <cell r="BJ169">
            <v>0</v>
          </cell>
          <cell r="BK169">
            <v>0</v>
          </cell>
          <cell r="BL169">
            <v>0</v>
          </cell>
          <cell r="BM169">
            <v>0</v>
          </cell>
          <cell r="BN169">
            <v>0</v>
          </cell>
          <cell r="BO169">
            <v>0</v>
          </cell>
          <cell r="BP169">
            <v>0</v>
          </cell>
          <cell r="BQ169">
            <v>0</v>
          </cell>
          <cell r="BR169">
            <v>0</v>
          </cell>
          <cell r="BS169">
            <v>0</v>
          </cell>
          <cell r="BT169">
            <v>0</v>
          </cell>
          <cell r="BU169">
            <v>0</v>
          </cell>
          <cell r="BV169">
            <v>0</v>
          </cell>
          <cell r="BW169">
            <v>0</v>
          </cell>
          <cell r="BX169">
            <v>0</v>
          </cell>
          <cell r="BY169">
            <v>0</v>
          </cell>
          <cell r="BZ169">
            <v>0</v>
          </cell>
          <cell r="CA169">
            <v>0</v>
          </cell>
          <cell r="CB169">
            <v>0</v>
          </cell>
          <cell r="CC169">
            <v>0</v>
          </cell>
          <cell r="CD169">
            <v>0</v>
          </cell>
          <cell r="CE169">
            <v>0</v>
          </cell>
          <cell r="CF169">
            <v>0</v>
          </cell>
          <cell r="CG169">
            <v>0</v>
          </cell>
          <cell r="CH169">
            <v>0</v>
          </cell>
          <cell r="CI169">
            <v>0</v>
          </cell>
          <cell r="CJ169">
            <v>0</v>
          </cell>
          <cell r="CK169">
            <v>0</v>
          </cell>
          <cell r="CL169">
            <v>0</v>
          </cell>
          <cell r="CM169">
            <v>0</v>
          </cell>
          <cell r="CN169">
            <v>0</v>
          </cell>
          <cell r="CO169">
            <v>0</v>
          </cell>
          <cell r="CP169">
            <v>0</v>
          </cell>
          <cell r="CQ169">
            <v>1</v>
          </cell>
          <cell r="CR169">
            <v>2</v>
          </cell>
          <cell r="CS169">
            <v>3</v>
          </cell>
          <cell r="CT169" t="str">
            <v/>
          </cell>
          <cell r="CU169" t="str">
            <v>1 2 3</v>
          </cell>
          <cell r="CX169" t="str">
            <v>нд</v>
          </cell>
          <cell r="CY169" t="str">
            <v>нд</v>
          </cell>
          <cell r="CZ169" t="str">
            <v>нд</v>
          </cell>
          <cell r="DA169" t="str">
            <v>нд</v>
          </cell>
          <cell r="DB169" t="str">
            <v>нд</v>
          </cell>
          <cell r="DE169">
            <v>0.40125</v>
          </cell>
          <cell r="DG169">
            <v>0.40125</v>
          </cell>
          <cell r="DH169">
            <v>0</v>
          </cell>
          <cell r="DI169">
            <v>0.40125</v>
          </cell>
          <cell r="DJ169">
            <v>0</v>
          </cell>
          <cell r="DK169">
            <v>0</v>
          </cell>
          <cell r="DL169">
            <v>0.40125</v>
          </cell>
          <cell r="DM169">
            <v>0</v>
          </cell>
          <cell r="DN169" t="str">
            <v>нд</v>
          </cell>
          <cell r="DS169" t="str">
            <v>нд</v>
          </cell>
          <cell r="DT169" t="str">
            <v>нд</v>
          </cell>
          <cell r="DU169" t="str">
            <v>нд</v>
          </cell>
          <cell r="DV169" t="str">
            <v>нд</v>
          </cell>
          <cell r="DW169" t="str">
            <v>нд</v>
          </cell>
          <cell r="DX169" t="str">
            <v/>
          </cell>
          <cell r="DY169" t="str">
            <v/>
          </cell>
          <cell r="DZ169" t="str">
            <v/>
          </cell>
          <cell r="EA169" t="str">
            <v/>
          </cell>
          <cell r="EB169">
            <v>0</v>
          </cell>
          <cell r="EC169">
            <v>0</v>
          </cell>
          <cell r="ED169">
            <v>0</v>
          </cell>
          <cell r="EE169">
            <v>0</v>
          </cell>
          <cell r="EF169">
            <v>0</v>
          </cell>
          <cell r="EG169">
            <v>0</v>
          </cell>
          <cell r="EH169">
            <v>0</v>
          </cell>
          <cell r="EI169">
            <v>0</v>
          </cell>
          <cell r="EJ169">
            <v>0</v>
          </cell>
          <cell r="EK169">
            <v>0</v>
          </cell>
          <cell r="EL169">
            <v>0</v>
          </cell>
          <cell r="EM169">
            <v>0</v>
          </cell>
          <cell r="EN169">
            <v>0</v>
          </cell>
          <cell r="EO169">
            <v>0</v>
          </cell>
          <cell r="EP169">
            <v>0</v>
          </cell>
          <cell r="EQ169">
            <v>0</v>
          </cell>
          <cell r="ER169">
            <v>0</v>
          </cell>
          <cell r="ES169">
            <v>0</v>
          </cell>
          <cell r="ET169">
            <v>0</v>
          </cell>
          <cell r="EU169">
            <v>0</v>
          </cell>
          <cell r="EV169">
            <v>0</v>
          </cell>
          <cell r="EW169">
            <v>0</v>
          </cell>
          <cell r="EX169">
            <v>0</v>
          </cell>
          <cell r="EY169">
            <v>0</v>
          </cell>
          <cell r="EZ169">
            <v>0</v>
          </cell>
          <cell r="FA169">
            <v>0</v>
          </cell>
          <cell r="FB169">
            <v>0</v>
          </cell>
          <cell r="FC169">
            <v>0</v>
          </cell>
          <cell r="FD169">
            <v>0</v>
          </cell>
          <cell r="FE169">
            <v>0</v>
          </cell>
          <cell r="FF169">
            <v>0</v>
          </cell>
          <cell r="FG169">
            <v>1</v>
          </cell>
          <cell r="FH169">
            <v>1</v>
          </cell>
          <cell r="FI169">
            <v>1</v>
          </cell>
          <cell r="FJ169">
            <v>1</v>
          </cell>
          <cell r="FK169" t="str">
            <v>1 1 1 1</v>
          </cell>
          <cell r="FN169" t="str">
            <v>нд</v>
          </cell>
          <cell r="FO169" t="str">
            <v>нд</v>
          </cell>
          <cell r="FP169" t="str">
            <v>нд</v>
          </cell>
          <cell r="FQ169" t="str">
            <v>нд</v>
          </cell>
          <cell r="FR169" t="str">
            <v>нд</v>
          </cell>
          <cell r="FS169" t="str">
            <v>нд</v>
          </cell>
          <cell r="FT169" t="str">
            <v>нд</v>
          </cell>
          <cell r="FU169" t="str">
            <v>нд</v>
          </cell>
          <cell r="FV169" t="str">
            <v>нд</v>
          </cell>
          <cell r="FW169" t="str">
            <v>нд</v>
          </cell>
          <cell r="FX169" t="str">
            <v>нд</v>
          </cell>
          <cell r="FZ169">
            <v>0</v>
          </cell>
          <cell r="GA169">
            <v>0</v>
          </cell>
          <cell r="GB169">
            <v>0</v>
          </cell>
          <cell r="GC169">
            <v>0</v>
          </cell>
          <cell r="GD169">
            <v>0</v>
          </cell>
          <cell r="GE169">
            <v>0</v>
          </cell>
          <cell r="GF169">
            <v>0</v>
          </cell>
          <cell r="GG169">
            <v>0</v>
          </cell>
          <cell r="GH169">
            <v>0</v>
          </cell>
          <cell r="GI169">
            <v>0</v>
          </cell>
          <cell r="GJ169">
            <v>0</v>
          </cell>
          <cell r="GK169" t="str">
            <v>нд</v>
          </cell>
          <cell r="GL169" t="str">
            <v>нд</v>
          </cell>
          <cell r="GM169" t="str">
            <v>нд</v>
          </cell>
          <cell r="GN169" t="str">
            <v>нд</v>
          </cell>
          <cell r="GO169" t="str">
            <v>нд</v>
          </cell>
          <cell r="GP169" t="str">
            <v>нд</v>
          </cell>
          <cell r="GQ169" t="str">
            <v>нд</v>
          </cell>
          <cell r="GR169" t="str">
            <v>нд</v>
          </cell>
          <cell r="GS169" t="str">
            <v>нд</v>
          </cell>
          <cell r="GT169" t="str">
            <v>нд</v>
          </cell>
          <cell r="GU169" t="str">
            <v>нд</v>
          </cell>
          <cell r="GV169" t="str">
            <v>нд</v>
          </cell>
          <cell r="GW169" t="str">
            <v>нд</v>
          </cell>
          <cell r="GX169" t="str">
            <v>нд</v>
          </cell>
          <cell r="GY169" t="str">
            <v>нд</v>
          </cell>
          <cell r="GZ169" t="str">
            <v>нд</v>
          </cell>
          <cell r="HA169" t="str">
            <v>нд</v>
          </cell>
          <cell r="HB169" t="str">
            <v>нд</v>
          </cell>
          <cell r="HC169" t="str">
            <v>нд</v>
          </cell>
          <cell r="HD169" t="str">
            <v>нд</v>
          </cell>
          <cell r="HE169" t="str">
            <v>нд</v>
          </cell>
          <cell r="HF169" t="str">
            <v>нд</v>
          </cell>
          <cell r="HG169" t="str">
            <v>нд</v>
          </cell>
          <cell r="HH169" t="str">
            <v>нд</v>
          </cell>
          <cell r="HI169" t="str">
            <v>нд</v>
          </cell>
          <cell r="HJ169" t="str">
            <v>нд</v>
          </cell>
          <cell r="HK169" t="str">
            <v>нд</v>
          </cell>
          <cell r="HL169" t="str">
            <v>нд</v>
          </cell>
          <cell r="HM169" t="str">
            <v>нд</v>
          </cell>
          <cell r="HN169" t="str">
            <v>нд</v>
          </cell>
          <cell r="HO169" t="str">
            <v>нд</v>
          </cell>
          <cell r="HP169" t="str">
            <v>нд</v>
          </cell>
          <cell r="HQ169" t="str">
            <v>нд</v>
          </cell>
          <cell r="HR169" t="str">
            <v>нд</v>
          </cell>
          <cell r="HS169" t="str">
            <v>нд</v>
          </cell>
          <cell r="HT169" t="str">
            <v>нд</v>
          </cell>
          <cell r="HU169" t="str">
            <v>нд</v>
          </cell>
          <cell r="HV169" t="str">
            <v>нд</v>
          </cell>
          <cell r="HW169" t="str">
            <v>нд</v>
          </cell>
          <cell r="HX169" t="str">
            <v>нд</v>
          </cell>
          <cell r="HY169" t="str">
            <v>нд</v>
          </cell>
          <cell r="HZ169" t="str">
            <v>нд</v>
          </cell>
          <cell r="IA169" t="str">
            <v>нд</v>
          </cell>
          <cell r="IB169" t="str">
            <v>нд</v>
          </cell>
          <cell r="IC169" t="str">
            <v>нд</v>
          </cell>
          <cell r="ID169" t="str">
            <v>нд</v>
          </cell>
          <cell r="IE169" t="str">
            <v>нд</v>
          </cell>
          <cell r="IF169" t="str">
            <v>нд</v>
          </cell>
          <cell r="IG169" t="str">
            <v>нд</v>
          </cell>
          <cell r="IH169" t="str">
            <v>нд</v>
          </cell>
          <cell r="II169" t="str">
            <v>нд</v>
          </cell>
          <cell r="IJ169" t="str">
            <v>нд</v>
          </cell>
          <cell r="IK169" t="str">
            <v>нд</v>
          </cell>
          <cell r="IL169" t="str">
            <v>нд</v>
          </cell>
          <cell r="IM169" t="str">
            <v>нд</v>
          </cell>
          <cell r="IN169" t="str">
            <v>нд</v>
          </cell>
          <cell r="IO169" t="str">
            <v>нд</v>
          </cell>
          <cell r="IP169" t="str">
            <v>нд</v>
          </cell>
          <cell r="IQ169" t="str">
            <v>нд</v>
          </cell>
          <cell r="IR169" t="str">
            <v>нд</v>
          </cell>
          <cell r="IS169" t="str">
            <v>нд</v>
          </cell>
          <cell r="IT169" t="str">
            <v>нд</v>
          </cell>
          <cell r="IU169" t="str">
            <v>нд</v>
          </cell>
          <cell r="IV169" t="str">
            <v>нд</v>
          </cell>
          <cell r="IW169" t="str">
            <v>нд</v>
          </cell>
          <cell r="IX169" t="str">
            <v>нд</v>
          </cell>
          <cell r="IY169">
            <v>0.40125</v>
          </cell>
          <cell r="IZ169">
            <v>0</v>
          </cell>
          <cell r="JA169">
            <v>0</v>
          </cell>
          <cell r="JB169">
            <v>0</v>
          </cell>
          <cell r="JC169">
            <v>0</v>
          </cell>
          <cell r="JD169">
            <v>0</v>
          </cell>
          <cell r="JE169">
            <v>0</v>
          </cell>
          <cell r="JF169">
            <v>0</v>
          </cell>
          <cell r="JG169">
            <v>1</v>
          </cell>
          <cell r="JH169">
            <v>0</v>
          </cell>
          <cell r="JI169">
            <v>1</v>
          </cell>
          <cell r="JJ169">
            <v>0.40125</v>
          </cell>
          <cell r="JK169">
            <v>0</v>
          </cell>
          <cell r="JL169">
            <v>0</v>
          </cell>
          <cell r="JM169">
            <v>0</v>
          </cell>
          <cell r="JN169">
            <v>0</v>
          </cell>
          <cell r="JO169">
            <v>0</v>
          </cell>
          <cell r="JP169">
            <v>0</v>
          </cell>
          <cell r="JQ169">
            <v>0</v>
          </cell>
          <cell r="JR169">
            <v>1</v>
          </cell>
          <cell r="JS169">
            <v>0</v>
          </cell>
          <cell r="JT169">
            <v>1</v>
          </cell>
          <cell r="JU169">
            <v>0</v>
          </cell>
          <cell r="JV169">
            <v>0</v>
          </cell>
          <cell r="JW169">
            <v>0</v>
          </cell>
          <cell r="JX169">
            <v>0</v>
          </cell>
          <cell r="JY169">
            <v>0</v>
          </cell>
          <cell r="JZ169">
            <v>0</v>
          </cell>
          <cell r="KA169">
            <v>0</v>
          </cell>
          <cell r="KB169">
            <v>0</v>
          </cell>
          <cell r="KC169">
            <v>0</v>
          </cell>
          <cell r="KD169">
            <v>0</v>
          </cell>
          <cell r="KE169">
            <v>0</v>
          </cell>
          <cell r="KF169">
            <v>0</v>
          </cell>
          <cell r="KG169">
            <v>0</v>
          </cell>
          <cell r="KH169">
            <v>0</v>
          </cell>
          <cell r="KI169">
            <v>0</v>
          </cell>
          <cell r="KJ169">
            <v>0</v>
          </cell>
          <cell r="KK169">
            <v>0</v>
          </cell>
          <cell r="KL169">
            <v>0</v>
          </cell>
          <cell r="KM169">
            <v>0</v>
          </cell>
          <cell r="KN169">
            <v>0</v>
          </cell>
          <cell r="KO169">
            <v>0</v>
          </cell>
          <cell r="KP169">
            <v>0</v>
          </cell>
          <cell r="KQ169">
            <v>0</v>
          </cell>
          <cell r="KR169">
            <v>0</v>
          </cell>
          <cell r="KS169">
            <v>0</v>
          </cell>
          <cell r="KT169">
            <v>0</v>
          </cell>
          <cell r="KU169">
            <v>0</v>
          </cell>
          <cell r="KV169">
            <v>0</v>
          </cell>
          <cell r="KW169">
            <v>0</v>
          </cell>
          <cell r="KX169">
            <v>0</v>
          </cell>
          <cell r="KY169">
            <v>0</v>
          </cell>
          <cell r="KZ169">
            <v>0</v>
          </cell>
          <cell r="LA169">
            <v>0</v>
          </cell>
          <cell r="LB169">
            <v>0</v>
          </cell>
          <cell r="LC169">
            <v>0</v>
          </cell>
          <cell r="LD169">
            <v>0</v>
          </cell>
          <cell r="LE169">
            <v>0</v>
          </cell>
          <cell r="LF169">
            <v>0</v>
          </cell>
          <cell r="LG169">
            <v>0</v>
          </cell>
          <cell r="LH169">
            <v>0</v>
          </cell>
          <cell r="LI169">
            <v>0</v>
          </cell>
          <cell r="LJ169">
            <v>0</v>
          </cell>
          <cell r="LK169">
            <v>0</v>
          </cell>
          <cell r="LL169">
            <v>0</v>
          </cell>
          <cell r="LQ169" t="str">
            <v>нд</v>
          </cell>
          <cell r="LR169" t="str">
            <v>нд</v>
          </cell>
          <cell r="LS169" t="str">
            <v>нд</v>
          </cell>
          <cell r="LT169" t="str">
            <v>нд</v>
          </cell>
          <cell r="LU169" t="str">
            <v>нд</v>
          </cell>
          <cell r="LX169">
            <v>0</v>
          </cell>
          <cell r="LY169">
            <v>0</v>
          </cell>
          <cell r="LZ169">
            <v>0</v>
          </cell>
          <cell r="MA169">
            <v>0</v>
          </cell>
          <cell r="MB169">
            <v>0</v>
          </cell>
          <cell r="MC169" t="str">
            <v>нд</v>
          </cell>
          <cell r="MD169" t="str">
            <v>нд</v>
          </cell>
          <cell r="ME169" t="str">
            <v>нд</v>
          </cell>
          <cell r="MF169" t="str">
            <v>нд</v>
          </cell>
          <cell r="MG169" t="str">
            <v>нд</v>
          </cell>
          <cell r="MH169" t="str">
            <v>нд</v>
          </cell>
          <cell r="MI169" t="str">
            <v>нд</v>
          </cell>
          <cell r="MJ169" t="str">
            <v>нд</v>
          </cell>
          <cell r="MK169" t="str">
            <v>нд</v>
          </cell>
          <cell r="ML169" t="str">
            <v>нд</v>
          </cell>
          <cell r="MM169" t="str">
            <v>нд</v>
          </cell>
          <cell r="MN169" t="str">
            <v>нд</v>
          </cell>
          <cell r="MO169" t="str">
            <v>нд</v>
          </cell>
          <cell r="MP169" t="str">
            <v>нд</v>
          </cell>
          <cell r="MQ169" t="str">
            <v>нд</v>
          </cell>
          <cell r="MR169" t="str">
            <v>нд</v>
          </cell>
          <cell r="MS169" t="str">
            <v>нд</v>
          </cell>
          <cell r="MT169" t="str">
            <v>нд</v>
          </cell>
          <cell r="MU169" t="str">
            <v>нд</v>
          </cell>
          <cell r="MV169" t="str">
            <v>нд</v>
          </cell>
          <cell r="MW169" t="str">
            <v>нд</v>
          </cell>
          <cell r="MX169" t="str">
            <v>нд</v>
          </cell>
          <cell r="MY169" t="str">
            <v>нд</v>
          </cell>
          <cell r="MZ169" t="str">
            <v>нд</v>
          </cell>
          <cell r="NA169" t="str">
            <v>нд</v>
          </cell>
          <cell r="NB169" t="str">
            <v>нд</v>
          </cell>
          <cell r="NC169" t="str">
            <v>нд</v>
          </cell>
          <cell r="ND169" t="str">
            <v>нд</v>
          </cell>
          <cell r="NE169" t="str">
            <v>нд</v>
          </cell>
          <cell r="NF169" t="str">
            <v>нд</v>
          </cell>
          <cell r="NG169">
            <v>0</v>
          </cell>
          <cell r="NH169">
            <v>0</v>
          </cell>
          <cell r="NI169">
            <v>0</v>
          </cell>
          <cell r="NJ169">
            <v>0</v>
          </cell>
          <cell r="NK169">
            <v>0</v>
          </cell>
          <cell r="NL169">
            <v>0</v>
          </cell>
          <cell r="NM169">
            <v>0</v>
          </cell>
          <cell r="NN169">
            <v>0</v>
          </cell>
          <cell r="NO169">
            <v>0</v>
          </cell>
          <cell r="NP169">
            <v>0</v>
          </cell>
          <cell r="NQ169">
            <v>0</v>
          </cell>
          <cell r="NR169">
            <v>0</v>
          </cell>
          <cell r="NS169">
            <v>0</v>
          </cell>
          <cell r="NT169">
            <v>0</v>
          </cell>
          <cell r="NU169">
            <v>0</v>
          </cell>
          <cell r="NV169">
            <v>0</v>
          </cell>
          <cell r="NW169">
            <v>0</v>
          </cell>
          <cell r="NX169">
            <v>0</v>
          </cell>
          <cell r="NY169">
            <v>0</v>
          </cell>
          <cell r="NZ169">
            <v>0</v>
          </cell>
          <cell r="OA169">
            <v>0</v>
          </cell>
          <cell r="OB169">
            <v>0</v>
          </cell>
          <cell r="OC169">
            <v>0</v>
          </cell>
          <cell r="OD169">
            <v>0</v>
          </cell>
          <cell r="OE169">
            <v>0</v>
          </cell>
          <cell r="OF169">
            <v>0</v>
          </cell>
          <cell r="OG169">
            <v>0</v>
          </cell>
          <cell r="OH169">
            <v>0</v>
          </cell>
          <cell r="OI169">
            <v>0</v>
          </cell>
          <cell r="OJ169">
            <v>0</v>
          </cell>
          <cell r="OL169">
            <v>2022</v>
          </cell>
          <cell r="OM169">
            <v>2023</v>
          </cell>
          <cell r="ON169">
            <v>2022</v>
          </cell>
          <cell r="OO169">
            <v>2023</v>
          </cell>
          <cell r="OP169" t="str">
            <v>з</v>
          </cell>
          <cell r="OT169">
            <v>0.48149999999999998</v>
          </cell>
        </row>
        <row r="170">
          <cell r="D170" t="str">
            <v>M_Che459_22</v>
          </cell>
          <cell r="E170" t="str">
            <v>нд</v>
          </cell>
          <cell r="H170">
            <v>0</v>
          </cell>
          <cell r="J170">
            <v>1.1440000000000001</v>
          </cell>
          <cell r="K170">
            <v>0.624</v>
          </cell>
          <cell r="L170">
            <v>0.52</v>
          </cell>
          <cell r="M170">
            <v>0</v>
          </cell>
          <cell r="N170">
            <v>0</v>
          </cell>
          <cell r="O170">
            <v>0.43333333333333335</v>
          </cell>
          <cell r="P170">
            <v>0</v>
          </cell>
          <cell r="Q170">
            <v>8.666666666666667E-2</v>
          </cell>
          <cell r="R170" t="str">
            <v>нд</v>
          </cell>
          <cell r="S170" t="str">
            <v>нд</v>
          </cell>
          <cell r="T170" t="str">
            <v>нд</v>
          </cell>
          <cell r="U170" t="str">
            <v>нд</v>
          </cell>
          <cell r="V170" t="str">
            <v>нд</v>
          </cell>
          <cell r="W170" t="str">
            <v>нд</v>
          </cell>
          <cell r="X170" t="str">
            <v>нд</v>
          </cell>
          <cell r="Y170" t="str">
            <v>нд</v>
          </cell>
          <cell r="Z170" t="str">
            <v>нд</v>
          </cell>
          <cell r="AA170" t="str">
            <v>нд</v>
          </cell>
          <cell r="AB170" t="str">
            <v>нд</v>
          </cell>
          <cell r="AC170" t="str">
            <v>нд</v>
          </cell>
          <cell r="AD170" t="str">
            <v>нд</v>
          </cell>
          <cell r="AE170" t="str">
            <v>нд</v>
          </cell>
          <cell r="AF170" t="str">
            <v>нд</v>
          </cell>
          <cell r="AG170" t="str">
            <v>нд</v>
          </cell>
          <cell r="AH170" t="str">
            <v>нд</v>
          </cell>
          <cell r="AI170" t="str">
            <v>нд</v>
          </cell>
          <cell r="AJ170" t="str">
            <v>нд</v>
          </cell>
          <cell r="AK170" t="str">
            <v>нд</v>
          </cell>
          <cell r="AL170" t="str">
            <v>нд</v>
          </cell>
          <cell r="AM170" t="str">
            <v>нд</v>
          </cell>
          <cell r="AN170" t="str">
            <v>нд</v>
          </cell>
          <cell r="AO170" t="str">
            <v>нд</v>
          </cell>
          <cell r="AP170" t="str">
            <v>нд</v>
          </cell>
          <cell r="AQ170" t="str">
            <v>нд</v>
          </cell>
          <cell r="AR170" t="str">
            <v>нд</v>
          </cell>
          <cell r="AS170" t="str">
            <v>нд</v>
          </cell>
          <cell r="AT170" t="str">
            <v>нд</v>
          </cell>
          <cell r="AU170" t="str">
            <v>нд</v>
          </cell>
          <cell r="AV170" t="str">
            <v>нд</v>
          </cell>
          <cell r="AW170" t="str">
            <v>нд</v>
          </cell>
          <cell r="AX170" t="str">
            <v>нд</v>
          </cell>
          <cell r="AY170" t="str">
            <v>нд</v>
          </cell>
          <cell r="AZ170" t="str">
            <v>нд</v>
          </cell>
          <cell r="BA170" t="str">
            <v>нд</v>
          </cell>
          <cell r="BB170">
            <v>1</v>
          </cell>
          <cell r="BC170">
            <v>2</v>
          </cell>
          <cell r="BD170">
            <v>3</v>
          </cell>
          <cell r="BE170" t="str">
            <v/>
          </cell>
          <cell r="BF170" t="str">
            <v>1 2 3</v>
          </cell>
          <cell r="BG170">
            <v>0</v>
          </cell>
          <cell r="BH170">
            <v>0</v>
          </cell>
          <cell r="BI170">
            <v>0</v>
          </cell>
          <cell r="BJ170">
            <v>0</v>
          </cell>
          <cell r="BK170">
            <v>0</v>
          </cell>
          <cell r="BL170">
            <v>0</v>
          </cell>
          <cell r="BM170">
            <v>0</v>
          </cell>
          <cell r="BN170">
            <v>0</v>
          </cell>
          <cell r="BO170">
            <v>0</v>
          </cell>
          <cell r="BP170">
            <v>0</v>
          </cell>
          <cell r="BQ170">
            <v>0</v>
          </cell>
          <cell r="BR170">
            <v>0</v>
          </cell>
          <cell r="BS170">
            <v>0</v>
          </cell>
          <cell r="BT170">
            <v>0</v>
          </cell>
          <cell r="BU170">
            <v>0</v>
          </cell>
          <cell r="BV170">
            <v>0</v>
          </cell>
          <cell r="BW170">
            <v>0</v>
          </cell>
          <cell r="BX170">
            <v>0</v>
          </cell>
          <cell r="BY170">
            <v>0</v>
          </cell>
          <cell r="BZ170">
            <v>0</v>
          </cell>
          <cell r="CA170">
            <v>0</v>
          </cell>
          <cell r="CB170">
            <v>0</v>
          </cell>
          <cell r="CC170">
            <v>0</v>
          </cell>
          <cell r="CD170">
            <v>0</v>
          </cell>
          <cell r="CE170">
            <v>0</v>
          </cell>
          <cell r="CF170">
            <v>0</v>
          </cell>
          <cell r="CG170">
            <v>0</v>
          </cell>
          <cell r="CH170">
            <v>0</v>
          </cell>
          <cell r="CI170">
            <v>0</v>
          </cell>
          <cell r="CJ170">
            <v>0</v>
          </cell>
          <cell r="CK170">
            <v>0</v>
          </cell>
          <cell r="CL170">
            <v>0</v>
          </cell>
          <cell r="CM170">
            <v>0</v>
          </cell>
          <cell r="CN170">
            <v>0</v>
          </cell>
          <cell r="CO170">
            <v>0</v>
          </cell>
          <cell r="CP170">
            <v>0</v>
          </cell>
          <cell r="CQ170">
            <v>1</v>
          </cell>
          <cell r="CR170">
            <v>2</v>
          </cell>
          <cell r="CS170">
            <v>3</v>
          </cell>
          <cell r="CT170" t="str">
            <v/>
          </cell>
          <cell r="CU170" t="str">
            <v>1 2 3</v>
          </cell>
          <cell r="CX170" t="str">
            <v>нд</v>
          </cell>
          <cell r="CY170" t="str">
            <v>нд</v>
          </cell>
          <cell r="CZ170" t="str">
            <v>нд</v>
          </cell>
          <cell r="DA170" t="str">
            <v>нд</v>
          </cell>
          <cell r="DB170" t="str">
            <v>нд</v>
          </cell>
          <cell r="DE170">
            <v>0.52</v>
          </cell>
          <cell r="DG170">
            <v>0.52</v>
          </cell>
          <cell r="DH170">
            <v>0</v>
          </cell>
          <cell r="DI170">
            <v>0.52</v>
          </cell>
          <cell r="DJ170">
            <v>0</v>
          </cell>
          <cell r="DK170">
            <v>0</v>
          </cell>
          <cell r="DL170">
            <v>0.52</v>
          </cell>
          <cell r="DM170">
            <v>0</v>
          </cell>
          <cell r="DN170" t="str">
            <v>нд</v>
          </cell>
          <cell r="DS170" t="str">
            <v>нд</v>
          </cell>
          <cell r="DT170" t="str">
            <v>нд</v>
          </cell>
          <cell r="DU170" t="str">
            <v>нд</v>
          </cell>
          <cell r="DV170" t="str">
            <v>нд</v>
          </cell>
          <cell r="DW170" t="str">
            <v>нд</v>
          </cell>
          <cell r="DX170" t="str">
            <v/>
          </cell>
          <cell r="DY170" t="str">
            <v/>
          </cell>
          <cell r="DZ170" t="str">
            <v/>
          </cell>
          <cell r="EA170" t="str">
            <v/>
          </cell>
          <cell r="EB170">
            <v>0</v>
          </cell>
          <cell r="EC170">
            <v>0</v>
          </cell>
          <cell r="ED170">
            <v>0</v>
          </cell>
          <cell r="EE170">
            <v>0</v>
          </cell>
          <cell r="EF170">
            <v>0</v>
          </cell>
          <cell r="EG170">
            <v>0</v>
          </cell>
          <cell r="EH170">
            <v>0</v>
          </cell>
          <cell r="EI170">
            <v>0</v>
          </cell>
          <cell r="EJ170">
            <v>0</v>
          </cell>
          <cell r="EK170">
            <v>0</v>
          </cell>
          <cell r="EL170">
            <v>0</v>
          </cell>
          <cell r="EM170">
            <v>0</v>
          </cell>
          <cell r="EN170">
            <v>0</v>
          </cell>
          <cell r="EO170">
            <v>0</v>
          </cell>
          <cell r="EP170">
            <v>0</v>
          </cell>
          <cell r="EQ170">
            <v>0</v>
          </cell>
          <cell r="ER170">
            <v>0</v>
          </cell>
          <cell r="ES170">
            <v>0</v>
          </cell>
          <cell r="ET170">
            <v>0</v>
          </cell>
          <cell r="EU170">
            <v>0</v>
          </cell>
          <cell r="EV170">
            <v>0</v>
          </cell>
          <cell r="EW170">
            <v>0</v>
          </cell>
          <cell r="EX170">
            <v>0</v>
          </cell>
          <cell r="EY170">
            <v>0</v>
          </cell>
          <cell r="EZ170">
            <v>0</v>
          </cell>
          <cell r="FA170">
            <v>0</v>
          </cell>
          <cell r="FB170">
            <v>0</v>
          </cell>
          <cell r="FC170">
            <v>0</v>
          </cell>
          <cell r="FD170">
            <v>0</v>
          </cell>
          <cell r="FE170">
            <v>0</v>
          </cell>
          <cell r="FF170">
            <v>0</v>
          </cell>
          <cell r="FG170">
            <v>1</v>
          </cell>
          <cell r="FH170">
            <v>1</v>
          </cell>
          <cell r="FI170">
            <v>1</v>
          </cell>
          <cell r="FJ170">
            <v>1</v>
          </cell>
          <cell r="FK170" t="str">
            <v>1 1 1 1</v>
          </cell>
          <cell r="FN170" t="str">
            <v>нд</v>
          </cell>
          <cell r="FO170" t="str">
            <v>нд</v>
          </cell>
          <cell r="FP170" t="str">
            <v>нд</v>
          </cell>
          <cell r="FQ170" t="str">
            <v>нд</v>
          </cell>
          <cell r="FR170" t="str">
            <v>нд</v>
          </cell>
          <cell r="FS170" t="str">
            <v>нд</v>
          </cell>
          <cell r="FT170" t="str">
            <v>нд</v>
          </cell>
          <cell r="FU170" t="str">
            <v>нд</v>
          </cell>
          <cell r="FV170" t="str">
            <v>нд</v>
          </cell>
          <cell r="FW170" t="str">
            <v>нд</v>
          </cell>
          <cell r="FX170" t="str">
            <v>нд</v>
          </cell>
          <cell r="FZ170">
            <v>0</v>
          </cell>
          <cell r="GA170">
            <v>0</v>
          </cell>
          <cell r="GB170">
            <v>0</v>
          </cell>
          <cell r="GC170">
            <v>0</v>
          </cell>
          <cell r="GD170">
            <v>0</v>
          </cell>
          <cell r="GE170">
            <v>0</v>
          </cell>
          <cell r="GF170">
            <v>0</v>
          </cell>
          <cell r="GG170">
            <v>0</v>
          </cell>
          <cell r="GH170">
            <v>0</v>
          </cell>
          <cell r="GI170">
            <v>0</v>
          </cell>
          <cell r="GJ170">
            <v>0</v>
          </cell>
          <cell r="GK170" t="str">
            <v>нд</v>
          </cell>
          <cell r="GL170" t="str">
            <v>нд</v>
          </cell>
          <cell r="GM170" t="str">
            <v>нд</v>
          </cell>
          <cell r="GN170" t="str">
            <v>нд</v>
          </cell>
          <cell r="GO170" t="str">
            <v>нд</v>
          </cell>
          <cell r="GP170" t="str">
            <v>нд</v>
          </cell>
          <cell r="GQ170" t="str">
            <v>нд</v>
          </cell>
          <cell r="GR170" t="str">
            <v>нд</v>
          </cell>
          <cell r="GS170" t="str">
            <v>нд</v>
          </cell>
          <cell r="GT170" t="str">
            <v>нд</v>
          </cell>
          <cell r="GU170" t="str">
            <v>нд</v>
          </cell>
          <cell r="GV170" t="str">
            <v>нд</v>
          </cell>
          <cell r="GW170" t="str">
            <v>нд</v>
          </cell>
          <cell r="GX170" t="str">
            <v>нд</v>
          </cell>
          <cell r="GY170" t="str">
            <v>нд</v>
          </cell>
          <cell r="GZ170" t="str">
            <v>нд</v>
          </cell>
          <cell r="HA170" t="str">
            <v>нд</v>
          </cell>
          <cell r="HB170" t="str">
            <v>нд</v>
          </cell>
          <cell r="HC170" t="str">
            <v>нд</v>
          </cell>
          <cell r="HD170" t="str">
            <v>нд</v>
          </cell>
          <cell r="HE170" t="str">
            <v>нд</v>
          </cell>
          <cell r="HF170" t="str">
            <v>нд</v>
          </cell>
          <cell r="HG170" t="str">
            <v>нд</v>
          </cell>
          <cell r="HH170" t="str">
            <v>нд</v>
          </cell>
          <cell r="HI170" t="str">
            <v>нд</v>
          </cell>
          <cell r="HJ170" t="str">
            <v>нд</v>
          </cell>
          <cell r="HK170" t="str">
            <v>нд</v>
          </cell>
          <cell r="HL170" t="str">
            <v>нд</v>
          </cell>
          <cell r="HM170" t="str">
            <v>нд</v>
          </cell>
          <cell r="HN170" t="str">
            <v>нд</v>
          </cell>
          <cell r="HO170" t="str">
            <v>нд</v>
          </cell>
          <cell r="HP170" t="str">
            <v>нд</v>
          </cell>
          <cell r="HQ170" t="str">
            <v>нд</v>
          </cell>
          <cell r="HR170" t="str">
            <v>нд</v>
          </cell>
          <cell r="HS170" t="str">
            <v>нд</v>
          </cell>
          <cell r="HT170" t="str">
            <v>нд</v>
          </cell>
          <cell r="HU170" t="str">
            <v>нд</v>
          </cell>
          <cell r="HV170" t="str">
            <v>нд</v>
          </cell>
          <cell r="HW170" t="str">
            <v>нд</v>
          </cell>
          <cell r="HX170" t="str">
            <v>нд</v>
          </cell>
          <cell r="HY170" t="str">
            <v>нд</v>
          </cell>
          <cell r="HZ170" t="str">
            <v>нд</v>
          </cell>
          <cell r="IA170" t="str">
            <v>нд</v>
          </cell>
          <cell r="IB170" t="str">
            <v>нд</v>
          </cell>
          <cell r="IC170" t="str">
            <v>нд</v>
          </cell>
          <cell r="ID170" t="str">
            <v>нд</v>
          </cell>
          <cell r="IE170" t="str">
            <v>нд</v>
          </cell>
          <cell r="IF170" t="str">
            <v>нд</v>
          </cell>
          <cell r="IG170" t="str">
            <v>нд</v>
          </cell>
          <cell r="IH170" t="str">
            <v>нд</v>
          </cell>
          <cell r="II170" t="str">
            <v>нд</v>
          </cell>
          <cell r="IJ170" t="str">
            <v>нд</v>
          </cell>
          <cell r="IK170" t="str">
            <v>нд</v>
          </cell>
          <cell r="IL170" t="str">
            <v>нд</v>
          </cell>
          <cell r="IM170" t="str">
            <v>нд</v>
          </cell>
          <cell r="IN170" t="str">
            <v>нд</v>
          </cell>
          <cell r="IO170" t="str">
            <v>нд</v>
          </cell>
          <cell r="IP170" t="str">
            <v>нд</v>
          </cell>
          <cell r="IQ170" t="str">
            <v>нд</v>
          </cell>
          <cell r="IR170" t="str">
            <v>нд</v>
          </cell>
          <cell r="IS170" t="str">
            <v>нд</v>
          </cell>
          <cell r="IT170" t="str">
            <v>нд</v>
          </cell>
          <cell r="IU170" t="str">
            <v>нд</v>
          </cell>
          <cell r="IV170" t="str">
            <v>нд</v>
          </cell>
          <cell r="IW170" t="str">
            <v>нд</v>
          </cell>
          <cell r="IX170" t="str">
            <v>нд</v>
          </cell>
          <cell r="IY170">
            <v>0.52</v>
          </cell>
          <cell r="IZ170">
            <v>0</v>
          </cell>
          <cell r="JA170">
            <v>0</v>
          </cell>
          <cell r="JB170">
            <v>0</v>
          </cell>
          <cell r="JC170">
            <v>0</v>
          </cell>
          <cell r="JD170">
            <v>0</v>
          </cell>
          <cell r="JE170">
            <v>0</v>
          </cell>
          <cell r="JF170">
            <v>0</v>
          </cell>
          <cell r="JG170">
            <v>2</v>
          </cell>
          <cell r="JH170">
            <v>0</v>
          </cell>
          <cell r="JI170">
            <v>2</v>
          </cell>
          <cell r="JJ170">
            <v>0.52</v>
          </cell>
          <cell r="JK170">
            <v>0</v>
          </cell>
          <cell r="JL170">
            <v>0</v>
          </cell>
          <cell r="JM170">
            <v>0</v>
          </cell>
          <cell r="JN170">
            <v>0</v>
          </cell>
          <cell r="JO170">
            <v>0</v>
          </cell>
          <cell r="JP170">
            <v>0</v>
          </cell>
          <cell r="JQ170">
            <v>0</v>
          </cell>
          <cell r="JR170">
            <v>2</v>
          </cell>
          <cell r="JS170">
            <v>0</v>
          </cell>
          <cell r="JT170">
            <v>2</v>
          </cell>
          <cell r="JU170">
            <v>0</v>
          </cell>
          <cell r="JV170">
            <v>0</v>
          </cell>
          <cell r="JW170">
            <v>0</v>
          </cell>
          <cell r="JX170">
            <v>0</v>
          </cell>
          <cell r="JY170">
            <v>0</v>
          </cell>
          <cell r="JZ170">
            <v>0</v>
          </cell>
          <cell r="KA170">
            <v>0</v>
          </cell>
          <cell r="KB170">
            <v>0</v>
          </cell>
          <cell r="KC170">
            <v>0</v>
          </cell>
          <cell r="KD170">
            <v>0</v>
          </cell>
          <cell r="KE170">
            <v>0</v>
          </cell>
          <cell r="KF170">
            <v>0</v>
          </cell>
          <cell r="KG170">
            <v>0</v>
          </cell>
          <cell r="KH170">
            <v>0</v>
          </cell>
          <cell r="KI170">
            <v>0</v>
          </cell>
          <cell r="KJ170">
            <v>0</v>
          </cell>
          <cell r="KK170">
            <v>0</v>
          </cell>
          <cell r="KL170">
            <v>0</v>
          </cell>
          <cell r="KM170">
            <v>0</v>
          </cell>
          <cell r="KN170">
            <v>0</v>
          </cell>
          <cell r="KO170">
            <v>0</v>
          </cell>
          <cell r="KP170">
            <v>0</v>
          </cell>
          <cell r="KQ170">
            <v>0</v>
          </cell>
          <cell r="KR170">
            <v>0</v>
          </cell>
          <cell r="KS170">
            <v>0</v>
          </cell>
          <cell r="KT170">
            <v>0</v>
          </cell>
          <cell r="KU170">
            <v>0</v>
          </cell>
          <cell r="KV170">
            <v>0</v>
          </cell>
          <cell r="KW170">
            <v>0</v>
          </cell>
          <cell r="KX170">
            <v>0</v>
          </cell>
          <cell r="KY170">
            <v>0</v>
          </cell>
          <cell r="KZ170">
            <v>0</v>
          </cell>
          <cell r="LA170">
            <v>0</v>
          </cell>
          <cell r="LB170">
            <v>0</v>
          </cell>
          <cell r="LC170">
            <v>0</v>
          </cell>
          <cell r="LD170">
            <v>0</v>
          </cell>
          <cell r="LE170">
            <v>0</v>
          </cell>
          <cell r="LF170">
            <v>0</v>
          </cell>
          <cell r="LG170">
            <v>0</v>
          </cell>
          <cell r="LH170">
            <v>0</v>
          </cell>
          <cell r="LI170">
            <v>0</v>
          </cell>
          <cell r="LJ170">
            <v>0</v>
          </cell>
          <cell r="LK170">
            <v>0</v>
          </cell>
          <cell r="LL170">
            <v>0</v>
          </cell>
          <cell r="LQ170" t="str">
            <v>нд</v>
          </cell>
          <cell r="LR170" t="str">
            <v>нд</v>
          </cell>
          <cell r="LS170" t="str">
            <v>нд</v>
          </cell>
          <cell r="LT170" t="str">
            <v>нд</v>
          </cell>
          <cell r="LU170" t="str">
            <v>нд</v>
          </cell>
          <cell r="LX170">
            <v>0</v>
          </cell>
          <cell r="LY170">
            <v>0</v>
          </cell>
          <cell r="LZ170">
            <v>0</v>
          </cell>
          <cell r="MA170">
            <v>0</v>
          </cell>
          <cell r="MB170">
            <v>0</v>
          </cell>
          <cell r="MC170" t="str">
            <v>нд</v>
          </cell>
          <cell r="MD170" t="str">
            <v>нд</v>
          </cell>
          <cell r="ME170" t="str">
            <v>нд</v>
          </cell>
          <cell r="MF170" t="str">
            <v>нд</v>
          </cell>
          <cell r="MG170" t="str">
            <v>нд</v>
          </cell>
          <cell r="MH170" t="str">
            <v>нд</v>
          </cell>
          <cell r="MI170" t="str">
            <v>нд</v>
          </cell>
          <cell r="MJ170" t="str">
            <v>нд</v>
          </cell>
          <cell r="MK170" t="str">
            <v>нд</v>
          </cell>
          <cell r="ML170" t="str">
            <v>нд</v>
          </cell>
          <cell r="MM170" t="str">
            <v>нд</v>
          </cell>
          <cell r="MN170" t="str">
            <v>нд</v>
          </cell>
          <cell r="MO170" t="str">
            <v>нд</v>
          </cell>
          <cell r="MP170" t="str">
            <v>нд</v>
          </cell>
          <cell r="MQ170" t="str">
            <v>нд</v>
          </cell>
          <cell r="MR170" t="str">
            <v>нд</v>
          </cell>
          <cell r="MS170" t="str">
            <v>нд</v>
          </cell>
          <cell r="MT170" t="str">
            <v>нд</v>
          </cell>
          <cell r="MU170" t="str">
            <v>нд</v>
          </cell>
          <cell r="MV170" t="str">
            <v>нд</v>
          </cell>
          <cell r="MW170" t="str">
            <v>нд</v>
          </cell>
          <cell r="MX170" t="str">
            <v>нд</v>
          </cell>
          <cell r="MY170" t="str">
            <v>нд</v>
          </cell>
          <cell r="MZ170" t="str">
            <v>нд</v>
          </cell>
          <cell r="NA170" t="str">
            <v>нд</v>
          </cell>
          <cell r="NB170" t="str">
            <v>нд</v>
          </cell>
          <cell r="NC170" t="str">
            <v>нд</v>
          </cell>
          <cell r="ND170" t="str">
            <v>нд</v>
          </cell>
          <cell r="NE170" t="str">
            <v>нд</v>
          </cell>
          <cell r="NF170" t="str">
            <v>нд</v>
          </cell>
          <cell r="NG170">
            <v>0</v>
          </cell>
          <cell r="NH170">
            <v>0</v>
          </cell>
          <cell r="NI170">
            <v>0</v>
          </cell>
          <cell r="NJ170">
            <v>0</v>
          </cell>
          <cell r="NK170">
            <v>0</v>
          </cell>
          <cell r="NL170">
            <v>0</v>
          </cell>
          <cell r="NM170">
            <v>0</v>
          </cell>
          <cell r="NN170">
            <v>0</v>
          </cell>
          <cell r="NO170">
            <v>0</v>
          </cell>
          <cell r="NP170">
            <v>0</v>
          </cell>
          <cell r="NQ170">
            <v>0</v>
          </cell>
          <cell r="NR170">
            <v>0</v>
          </cell>
          <cell r="NS170">
            <v>0</v>
          </cell>
          <cell r="NT170">
            <v>0</v>
          </cell>
          <cell r="NU170">
            <v>0</v>
          </cell>
          <cell r="NV170">
            <v>0</v>
          </cell>
          <cell r="NW170">
            <v>0</v>
          </cell>
          <cell r="NX170">
            <v>0</v>
          </cell>
          <cell r="NY170">
            <v>0</v>
          </cell>
          <cell r="NZ170">
            <v>0</v>
          </cell>
          <cell r="OA170">
            <v>0</v>
          </cell>
          <cell r="OB170">
            <v>0</v>
          </cell>
          <cell r="OC170">
            <v>0</v>
          </cell>
          <cell r="OD170">
            <v>0</v>
          </cell>
          <cell r="OE170">
            <v>0</v>
          </cell>
          <cell r="OF170">
            <v>0</v>
          </cell>
          <cell r="OG170">
            <v>0</v>
          </cell>
          <cell r="OH170">
            <v>0</v>
          </cell>
          <cell r="OI170">
            <v>0</v>
          </cell>
          <cell r="OJ170">
            <v>0</v>
          </cell>
          <cell r="OL170">
            <v>2022</v>
          </cell>
          <cell r="OM170">
            <v>2023</v>
          </cell>
          <cell r="ON170">
            <v>2022</v>
          </cell>
          <cell r="OO170">
            <v>2023</v>
          </cell>
          <cell r="OP170" t="str">
            <v>з</v>
          </cell>
          <cell r="OT170">
            <v>0.624</v>
          </cell>
        </row>
        <row r="171">
          <cell r="D171" t="str">
            <v>L_Che442_21</v>
          </cell>
          <cell r="E171" t="str">
            <v>нд</v>
          </cell>
          <cell r="H171">
            <v>0</v>
          </cell>
          <cell r="J171">
            <v>49.894999991999995</v>
          </cell>
          <cell r="K171">
            <v>49.894999991999995</v>
          </cell>
          <cell r="L171">
            <v>0</v>
          </cell>
          <cell r="M171">
            <v>0</v>
          </cell>
          <cell r="N171">
            <v>0</v>
          </cell>
          <cell r="O171">
            <v>0</v>
          </cell>
          <cell r="P171">
            <v>0</v>
          </cell>
          <cell r="Q171">
            <v>0</v>
          </cell>
          <cell r="R171" t="str">
            <v>нд</v>
          </cell>
          <cell r="S171" t="str">
            <v>нд</v>
          </cell>
          <cell r="T171" t="str">
            <v>нд</v>
          </cell>
          <cell r="U171" t="str">
            <v>нд</v>
          </cell>
          <cell r="V171" t="str">
            <v>нд</v>
          </cell>
          <cell r="W171" t="str">
            <v>нд</v>
          </cell>
          <cell r="X171" t="str">
            <v>нд</v>
          </cell>
          <cell r="Y171" t="str">
            <v>нд</v>
          </cell>
          <cell r="Z171" t="str">
            <v>нд</v>
          </cell>
          <cell r="AA171" t="str">
            <v>нд</v>
          </cell>
          <cell r="AB171" t="str">
            <v>нд</v>
          </cell>
          <cell r="AC171" t="str">
            <v>нд</v>
          </cell>
          <cell r="AD171" t="str">
            <v>нд</v>
          </cell>
          <cell r="AE171" t="str">
            <v>нд</v>
          </cell>
          <cell r="AF171" t="str">
            <v>нд</v>
          </cell>
          <cell r="AG171" t="str">
            <v>нд</v>
          </cell>
          <cell r="AH171" t="str">
            <v>нд</v>
          </cell>
          <cell r="AI171" t="str">
            <v>нд</v>
          </cell>
          <cell r="AJ171" t="str">
            <v>нд</v>
          </cell>
          <cell r="AK171" t="str">
            <v>нд</v>
          </cell>
          <cell r="AL171" t="str">
            <v>нд</v>
          </cell>
          <cell r="AM171" t="str">
            <v>нд</v>
          </cell>
          <cell r="AN171" t="str">
            <v>нд</v>
          </cell>
          <cell r="AO171" t="str">
            <v>нд</v>
          </cell>
          <cell r="AP171" t="str">
            <v>нд</v>
          </cell>
          <cell r="AQ171" t="str">
            <v>нд</v>
          </cell>
          <cell r="AR171" t="str">
            <v>нд</v>
          </cell>
          <cell r="AS171" t="str">
            <v>нд</v>
          </cell>
          <cell r="AT171" t="str">
            <v>нд</v>
          </cell>
          <cell r="AU171" t="str">
            <v>нд</v>
          </cell>
          <cell r="AV171" t="str">
            <v>нд</v>
          </cell>
          <cell r="AW171" t="str">
            <v>нд</v>
          </cell>
          <cell r="AX171" t="str">
            <v>нд</v>
          </cell>
          <cell r="AY171" t="str">
            <v>нд</v>
          </cell>
          <cell r="AZ171" t="str">
            <v>нд</v>
          </cell>
          <cell r="BA171" t="str">
            <v>нд</v>
          </cell>
          <cell r="BB171">
            <v>1</v>
          </cell>
          <cell r="BC171">
            <v>2</v>
          </cell>
          <cell r="BD171">
            <v>3</v>
          </cell>
          <cell r="BE171" t="str">
            <v/>
          </cell>
          <cell r="BF171" t="str">
            <v>1 2 3</v>
          </cell>
          <cell r="BG171">
            <v>0</v>
          </cell>
          <cell r="BH171">
            <v>0</v>
          </cell>
          <cell r="BI171">
            <v>0</v>
          </cell>
          <cell r="BJ171">
            <v>0</v>
          </cell>
          <cell r="BK171">
            <v>0</v>
          </cell>
          <cell r="BL171">
            <v>0</v>
          </cell>
          <cell r="BM171">
            <v>0</v>
          </cell>
          <cell r="BN171">
            <v>0</v>
          </cell>
          <cell r="BO171">
            <v>0</v>
          </cell>
          <cell r="BP171">
            <v>0</v>
          </cell>
          <cell r="BQ171">
            <v>0</v>
          </cell>
          <cell r="BR171">
            <v>0</v>
          </cell>
          <cell r="BS171">
            <v>0</v>
          </cell>
          <cell r="BT171">
            <v>0</v>
          </cell>
          <cell r="BU171">
            <v>0</v>
          </cell>
          <cell r="BV171">
            <v>0</v>
          </cell>
          <cell r="BW171">
            <v>0</v>
          </cell>
          <cell r="BX171">
            <v>0</v>
          </cell>
          <cell r="BY171">
            <v>0</v>
          </cell>
          <cell r="BZ171">
            <v>0</v>
          </cell>
          <cell r="CA171">
            <v>0</v>
          </cell>
          <cell r="CB171">
            <v>0</v>
          </cell>
          <cell r="CC171">
            <v>0</v>
          </cell>
          <cell r="CD171">
            <v>0</v>
          </cell>
          <cell r="CE171">
            <v>0</v>
          </cell>
          <cell r="CF171">
            <v>0</v>
          </cell>
          <cell r="CG171">
            <v>0</v>
          </cell>
          <cell r="CH171">
            <v>0</v>
          </cell>
          <cell r="CI171">
            <v>0</v>
          </cell>
          <cell r="CJ171">
            <v>0</v>
          </cell>
          <cell r="CK171">
            <v>0</v>
          </cell>
          <cell r="CL171">
            <v>0</v>
          </cell>
          <cell r="CM171">
            <v>0</v>
          </cell>
          <cell r="CN171">
            <v>0</v>
          </cell>
          <cell r="CO171">
            <v>0</v>
          </cell>
          <cell r="CP171">
            <v>0</v>
          </cell>
          <cell r="CQ171">
            <v>1</v>
          </cell>
          <cell r="CR171">
            <v>2</v>
          </cell>
          <cell r="CS171">
            <v>3</v>
          </cell>
          <cell r="CT171" t="str">
            <v/>
          </cell>
          <cell r="CU171" t="str">
            <v>1 2 3</v>
          </cell>
          <cell r="CX171" t="str">
            <v>нд</v>
          </cell>
          <cell r="CY171" t="str">
            <v>нд</v>
          </cell>
          <cell r="CZ171" t="str">
            <v>нд</v>
          </cell>
          <cell r="DA171" t="str">
            <v>нд</v>
          </cell>
          <cell r="DB171" t="str">
            <v>нд</v>
          </cell>
          <cell r="DE171">
            <v>41.579166659999999</v>
          </cell>
          <cell r="DG171">
            <v>41.579166659999999</v>
          </cell>
          <cell r="DH171">
            <v>0</v>
          </cell>
          <cell r="DI171">
            <v>41.579166659999999</v>
          </cell>
          <cell r="DJ171">
            <v>0</v>
          </cell>
          <cell r="DK171">
            <v>0</v>
          </cell>
          <cell r="DL171">
            <v>41.579166659999999</v>
          </cell>
          <cell r="DM171">
            <v>0</v>
          </cell>
          <cell r="DN171" t="str">
            <v>нд</v>
          </cell>
          <cell r="DS171" t="str">
            <v>нд</v>
          </cell>
          <cell r="DT171" t="str">
            <v>нд</v>
          </cell>
          <cell r="DU171" t="str">
            <v>нд</v>
          </cell>
          <cell r="DV171" t="str">
            <v>нд</v>
          </cell>
          <cell r="DW171" t="str">
            <v>нд</v>
          </cell>
          <cell r="DX171" t="str">
            <v/>
          </cell>
          <cell r="DY171" t="str">
            <v/>
          </cell>
          <cell r="DZ171" t="str">
            <v/>
          </cell>
          <cell r="EA171" t="str">
            <v/>
          </cell>
          <cell r="EB171">
            <v>0</v>
          </cell>
          <cell r="EC171">
            <v>0</v>
          </cell>
          <cell r="ED171">
            <v>0</v>
          </cell>
          <cell r="EE171">
            <v>0</v>
          </cell>
          <cell r="EF171">
            <v>0</v>
          </cell>
          <cell r="EG171">
            <v>0</v>
          </cell>
          <cell r="EH171">
            <v>0</v>
          </cell>
          <cell r="EI171">
            <v>0</v>
          </cell>
          <cell r="EJ171">
            <v>0</v>
          </cell>
          <cell r="EK171">
            <v>0</v>
          </cell>
          <cell r="EL171">
            <v>0</v>
          </cell>
          <cell r="EM171">
            <v>0</v>
          </cell>
          <cell r="EN171">
            <v>0</v>
          </cell>
          <cell r="EO171">
            <v>0</v>
          </cell>
          <cell r="EP171">
            <v>0</v>
          </cell>
          <cell r="EQ171">
            <v>0</v>
          </cell>
          <cell r="ER171">
            <v>0</v>
          </cell>
          <cell r="ES171">
            <v>0</v>
          </cell>
          <cell r="ET171">
            <v>0</v>
          </cell>
          <cell r="EU171">
            <v>0</v>
          </cell>
          <cell r="EV171">
            <v>0</v>
          </cell>
          <cell r="EW171">
            <v>0</v>
          </cell>
          <cell r="EX171">
            <v>0</v>
          </cell>
          <cell r="EY171">
            <v>0</v>
          </cell>
          <cell r="EZ171">
            <v>0</v>
          </cell>
          <cell r="FA171">
            <v>0</v>
          </cell>
          <cell r="FB171">
            <v>0</v>
          </cell>
          <cell r="FC171">
            <v>0</v>
          </cell>
          <cell r="FD171">
            <v>0</v>
          </cell>
          <cell r="FE171">
            <v>0</v>
          </cell>
          <cell r="FF171">
            <v>0</v>
          </cell>
          <cell r="FG171">
            <v>1</v>
          </cell>
          <cell r="FH171">
            <v>1</v>
          </cell>
          <cell r="FI171">
            <v>1</v>
          </cell>
          <cell r="FJ171">
            <v>1</v>
          </cell>
          <cell r="FK171" t="str">
            <v>1 1 1 1</v>
          </cell>
          <cell r="FN171" t="str">
            <v>нд</v>
          </cell>
          <cell r="FO171" t="str">
            <v>нд</v>
          </cell>
          <cell r="FP171" t="str">
            <v>нд</v>
          </cell>
          <cell r="FQ171" t="str">
            <v>нд</v>
          </cell>
          <cell r="FR171" t="str">
            <v>нд</v>
          </cell>
          <cell r="FS171" t="str">
            <v>нд</v>
          </cell>
          <cell r="FT171" t="str">
            <v>нд</v>
          </cell>
          <cell r="FU171" t="str">
            <v>нд</v>
          </cell>
          <cell r="FV171" t="str">
            <v>нд</v>
          </cell>
          <cell r="FW171" t="str">
            <v>нд</v>
          </cell>
          <cell r="FX171" t="str">
            <v>нд</v>
          </cell>
          <cell r="FZ171">
            <v>13.85972222</v>
          </cell>
          <cell r="GA171">
            <v>0</v>
          </cell>
          <cell r="GB171">
            <v>0</v>
          </cell>
          <cell r="GC171">
            <v>0</v>
          </cell>
          <cell r="GD171">
            <v>0</v>
          </cell>
          <cell r="GE171">
            <v>0</v>
          </cell>
          <cell r="GF171">
            <v>0</v>
          </cell>
          <cell r="GG171">
            <v>0</v>
          </cell>
          <cell r="GH171">
            <v>2</v>
          </cell>
          <cell r="GI171">
            <v>0</v>
          </cell>
          <cell r="GJ171">
            <v>2</v>
          </cell>
          <cell r="GK171" t="str">
            <v>нд</v>
          </cell>
          <cell r="GL171" t="str">
            <v>нд</v>
          </cell>
          <cell r="GM171" t="str">
            <v>нд</v>
          </cell>
          <cell r="GN171" t="str">
            <v>нд</v>
          </cell>
          <cell r="GO171" t="str">
            <v>нд</v>
          </cell>
          <cell r="GP171" t="str">
            <v>нд</v>
          </cell>
          <cell r="GQ171" t="str">
            <v>нд</v>
          </cell>
          <cell r="GR171" t="str">
            <v>нд</v>
          </cell>
          <cell r="GS171" t="str">
            <v>нд</v>
          </cell>
          <cell r="GT171" t="str">
            <v>нд</v>
          </cell>
          <cell r="GU171" t="str">
            <v>нд</v>
          </cell>
          <cell r="GV171" t="str">
            <v>нд</v>
          </cell>
          <cell r="GW171" t="str">
            <v>нд</v>
          </cell>
          <cell r="GX171" t="str">
            <v>нд</v>
          </cell>
          <cell r="GY171" t="str">
            <v>нд</v>
          </cell>
          <cell r="GZ171" t="str">
            <v>нд</v>
          </cell>
          <cell r="HA171" t="str">
            <v>нд</v>
          </cell>
          <cell r="HB171" t="str">
            <v>нд</v>
          </cell>
          <cell r="HC171" t="str">
            <v>нд</v>
          </cell>
          <cell r="HD171" t="str">
            <v>нд</v>
          </cell>
          <cell r="HE171" t="str">
            <v>нд</v>
          </cell>
          <cell r="HF171" t="str">
            <v>нд</v>
          </cell>
          <cell r="HG171" t="str">
            <v>нд</v>
          </cell>
          <cell r="HH171" t="str">
            <v>нд</v>
          </cell>
          <cell r="HI171" t="str">
            <v>нд</v>
          </cell>
          <cell r="HJ171" t="str">
            <v>нд</v>
          </cell>
          <cell r="HK171" t="str">
            <v>нд</v>
          </cell>
          <cell r="HL171" t="str">
            <v>нд</v>
          </cell>
          <cell r="HM171" t="str">
            <v>нд</v>
          </cell>
          <cell r="HN171" t="str">
            <v>нд</v>
          </cell>
          <cell r="HO171" t="str">
            <v>нд</v>
          </cell>
          <cell r="HP171" t="str">
            <v>нд</v>
          </cell>
          <cell r="HQ171" t="str">
            <v>нд</v>
          </cell>
          <cell r="HR171" t="str">
            <v>нд</v>
          </cell>
          <cell r="HS171" t="str">
            <v>нд</v>
          </cell>
          <cell r="HT171" t="str">
            <v>нд</v>
          </cell>
          <cell r="HU171" t="str">
            <v>нд</v>
          </cell>
          <cell r="HV171" t="str">
            <v>нд</v>
          </cell>
          <cell r="HW171" t="str">
            <v>нд</v>
          </cell>
          <cell r="HX171" t="str">
            <v>нд</v>
          </cell>
          <cell r="HY171" t="str">
            <v>нд</v>
          </cell>
          <cell r="HZ171" t="str">
            <v>нд</v>
          </cell>
          <cell r="IA171" t="str">
            <v>нд</v>
          </cell>
          <cell r="IB171" t="str">
            <v>нд</v>
          </cell>
          <cell r="IC171" t="str">
            <v>нд</v>
          </cell>
          <cell r="ID171" t="str">
            <v>нд</v>
          </cell>
          <cell r="IE171" t="str">
            <v>нд</v>
          </cell>
          <cell r="IF171" t="str">
            <v>нд</v>
          </cell>
          <cell r="IG171" t="str">
            <v>нд</v>
          </cell>
          <cell r="IH171" t="str">
            <v>нд</v>
          </cell>
          <cell r="II171" t="str">
            <v>нд</v>
          </cell>
          <cell r="IJ171" t="str">
            <v>нд</v>
          </cell>
          <cell r="IK171" t="str">
            <v>нд</v>
          </cell>
          <cell r="IL171" t="str">
            <v>нд</v>
          </cell>
          <cell r="IM171" t="str">
            <v>нд</v>
          </cell>
          <cell r="IN171" t="str">
            <v>нд</v>
          </cell>
          <cell r="IO171" t="str">
            <v>нд</v>
          </cell>
          <cell r="IP171" t="str">
            <v>нд</v>
          </cell>
          <cell r="IQ171" t="str">
            <v>нд</v>
          </cell>
          <cell r="IR171" t="str">
            <v>нд</v>
          </cell>
          <cell r="IS171" t="str">
            <v>нд</v>
          </cell>
          <cell r="IT171" t="str">
            <v>нд</v>
          </cell>
          <cell r="IU171" t="str">
            <v>нд</v>
          </cell>
          <cell r="IV171" t="str">
            <v>нд</v>
          </cell>
          <cell r="IW171" t="str">
            <v>нд</v>
          </cell>
          <cell r="IX171" t="str">
            <v>нд</v>
          </cell>
          <cell r="IY171">
            <v>13.85972222</v>
          </cell>
          <cell r="IZ171">
            <v>0</v>
          </cell>
          <cell r="JA171">
            <v>0</v>
          </cell>
          <cell r="JB171">
            <v>0</v>
          </cell>
          <cell r="JC171">
            <v>0</v>
          </cell>
          <cell r="JD171">
            <v>0</v>
          </cell>
          <cell r="JE171">
            <v>0</v>
          </cell>
          <cell r="JF171">
            <v>0</v>
          </cell>
          <cell r="JG171">
            <v>2</v>
          </cell>
          <cell r="JH171">
            <v>0</v>
          </cell>
          <cell r="JI171">
            <v>2</v>
          </cell>
          <cell r="JJ171">
            <v>0</v>
          </cell>
          <cell r="JK171">
            <v>0</v>
          </cell>
          <cell r="JL171">
            <v>0</v>
          </cell>
          <cell r="JM171">
            <v>0</v>
          </cell>
          <cell r="JN171">
            <v>0</v>
          </cell>
          <cell r="JO171">
            <v>0</v>
          </cell>
          <cell r="JP171">
            <v>0</v>
          </cell>
          <cell r="JQ171">
            <v>0</v>
          </cell>
          <cell r="JR171">
            <v>0</v>
          </cell>
          <cell r="JS171">
            <v>0</v>
          </cell>
          <cell r="JT171">
            <v>0</v>
          </cell>
          <cell r="JU171">
            <v>6.92986111</v>
          </cell>
          <cell r="JV171">
            <v>0</v>
          </cell>
          <cell r="JW171">
            <v>0</v>
          </cell>
          <cell r="JX171">
            <v>0</v>
          </cell>
          <cell r="JY171">
            <v>0</v>
          </cell>
          <cell r="JZ171">
            <v>0</v>
          </cell>
          <cell r="KA171">
            <v>0</v>
          </cell>
          <cell r="KB171">
            <v>0</v>
          </cell>
          <cell r="KC171">
            <v>1</v>
          </cell>
          <cell r="KD171">
            <v>0</v>
          </cell>
          <cell r="KE171">
            <v>1</v>
          </cell>
          <cell r="KF171">
            <v>0</v>
          </cell>
          <cell r="KG171">
            <v>0</v>
          </cell>
          <cell r="KH171">
            <v>0</v>
          </cell>
          <cell r="KI171">
            <v>0</v>
          </cell>
          <cell r="KJ171">
            <v>0</v>
          </cell>
          <cell r="KK171">
            <v>0</v>
          </cell>
          <cell r="KL171">
            <v>0</v>
          </cell>
          <cell r="KM171">
            <v>0</v>
          </cell>
          <cell r="KN171">
            <v>0</v>
          </cell>
          <cell r="KO171">
            <v>0</v>
          </cell>
          <cell r="KP171">
            <v>0</v>
          </cell>
          <cell r="KQ171">
            <v>6.92986111</v>
          </cell>
          <cell r="KR171">
            <v>0</v>
          </cell>
          <cell r="KS171">
            <v>0</v>
          </cell>
          <cell r="KT171">
            <v>0</v>
          </cell>
          <cell r="KU171">
            <v>0</v>
          </cell>
          <cell r="KV171">
            <v>0</v>
          </cell>
          <cell r="KW171">
            <v>0</v>
          </cell>
          <cell r="KX171">
            <v>0</v>
          </cell>
          <cell r="KY171">
            <v>1</v>
          </cell>
          <cell r="KZ171">
            <v>0</v>
          </cell>
          <cell r="LA171">
            <v>1</v>
          </cell>
          <cell r="LB171">
            <v>6.92986111</v>
          </cell>
          <cell r="LC171">
            <v>0</v>
          </cell>
          <cell r="LD171">
            <v>0</v>
          </cell>
          <cell r="LE171">
            <v>0</v>
          </cell>
          <cell r="LF171">
            <v>0</v>
          </cell>
          <cell r="LG171">
            <v>0</v>
          </cell>
          <cell r="LH171">
            <v>0</v>
          </cell>
          <cell r="LI171">
            <v>0</v>
          </cell>
          <cell r="LJ171">
            <v>1</v>
          </cell>
          <cell r="LK171">
            <v>0</v>
          </cell>
          <cell r="LL171">
            <v>1</v>
          </cell>
          <cell r="LQ171" t="str">
            <v>нд</v>
          </cell>
          <cell r="LR171" t="str">
            <v>нд</v>
          </cell>
          <cell r="LS171" t="str">
            <v>нд</v>
          </cell>
          <cell r="LT171" t="str">
            <v>нд</v>
          </cell>
          <cell r="LU171" t="str">
            <v>нд</v>
          </cell>
          <cell r="LX171">
            <v>0</v>
          </cell>
          <cell r="LY171">
            <v>0</v>
          </cell>
          <cell r="LZ171">
            <v>0</v>
          </cell>
          <cell r="MA171">
            <v>0</v>
          </cell>
          <cell r="MB171">
            <v>0</v>
          </cell>
          <cell r="MC171" t="str">
            <v>нд</v>
          </cell>
          <cell r="MD171" t="str">
            <v>нд</v>
          </cell>
          <cell r="ME171" t="str">
            <v>нд</v>
          </cell>
          <cell r="MF171" t="str">
            <v>нд</v>
          </cell>
          <cell r="MG171" t="str">
            <v>нд</v>
          </cell>
          <cell r="MH171" t="str">
            <v>нд</v>
          </cell>
          <cell r="MI171" t="str">
            <v>нд</v>
          </cell>
          <cell r="MJ171" t="str">
            <v>нд</v>
          </cell>
          <cell r="MK171" t="str">
            <v>нд</v>
          </cell>
          <cell r="ML171" t="str">
            <v>нд</v>
          </cell>
          <cell r="MM171" t="str">
            <v>нд</v>
          </cell>
          <cell r="MN171" t="str">
            <v>нд</v>
          </cell>
          <cell r="MO171" t="str">
            <v>нд</v>
          </cell>
          <cell r="MP171" t="str">
            <v>нд</v>
          </cell>
          <cell r="MQ171" t="str">
            <v>нд</v>
          </cell>
          <cell r="MR171" t="str">
            <v>нд</v>
          </cell>
          <cell r="MS171" t="str">
            <v>нд</v>
          </cell>
          <cell r="MT171" t="str">
            <v>нд</v>
          </cell>
          <cell r="MU171" t="str">
            <v>нд</v>
          </cell>
          <cell r="MV171" t="str">
            <v>нд</v>
          </cell>
          <cell r="MW171" t="str">
            <v>нд</v>
          </cell>
          <cell r="MX171" t="str">
            <v>нд</v>
          </cell>
          <cell r="MY171" t="str">
            <v>нд</v>
          </cell>
          <cell r="MZ171" t="str">
            <v>нд</v>
          </cell>
          <cell r="NA171" t="str">
            <v>нд</v>
          </cell>
          <cell r="NB171" t="str">
            <v>нд</v>
          </cell>
          <cell r="NC171" t="str">
            <v>нд</v>
          </cell>
          <cell r="ND171" t="str">
            <v>нд</v>
          </cell>
          <cell r="NE171" t="str">
            <v>нд</v>
          </cell>
          <cell r="NF171" t="str">
            <v>нд</v>
          </cell>
          <cell r="NG171">
            <v>0</v>
          </cell>
          <cell r="NH171">
            <v>0</v>
          </cell>
          <cell r="NI171">
            <v>0</v>
          </cell>
          <cell r="NJ171">
            <v>0</v>
          </cell>
          <cell r="NK171">
            <v>0</v>
          </cell>
          <cell r="NL171">
            <v>0</v>
          </cell>
          <cell r="NM171">
            <v>0</v>
          </cell>
          <cell r="NN171">
            <v>0</v>
          </cell>
          <cell r="NO171">
            <v>0</v>
          </cell>
          <cell r="NP171">
            <v>0</v>
          </cell>
          <cell r="NQ171">
            <v>0</v>
          </cell>
          <cell r="NR171">
            <v>0</v>
          </cell>
          <cell r="NS171">
            <v>0</v>
          </cell>
          <cell r="NT171">
            <v>0</v>
          </cell>
          <cell r="NU171">
            <v>0</v>
          </cell>
          <cell r="NV171">
            <v>0</v>
          </cell>
          <cell r="NW171">
            <v>0</v>
          </cell>
          <cell r="NX171">
            <v>0</v>
          </cell>
          <cell r="NY171">
            <v>0</v>
          </cell>
          <cell r="NZ171">
            <v>0</v>
          </cell>
          <cell r="OA171">
            <v>0</v>
          </cell>
          <cell r="OB171">
            <v>0</v>
          </cell>
          <cell r="OC171">
            <v>0</v>
          </cell>
          <cell r="OD171">
            <v>0</v>
          </cell>
          <cell r="OE171">
            <v>0</v>
          </cell>
          <cell r="OF171">
            <v>0</v>
          </cell>
          <cell r="OG171">
            <v>0</v>
          </cell>
          <cell r="OH171">
            <v>0</v>
          </cell>
          <cell r="OI171">
            <v>0</v>
          </cell>
          <cell r="OJ171">
            <v>0</v>
          </cell>
          <cell r="OL171">
            <v>2020</v>
          </cell>
          <cell r="OM171">
            <v>2023</v>
          </cell>
          <cell r="ON171">
            <v>2021</v>
          </cell>
          <cell r="OO171">
            <v>2023</v>
          </cell>
          <cell r="OP171" t="str">
            <v>з</v>
          </cell>
          <cell r="OT171">
            <v>49.894999991999995</v>
          </cell>
        </row>
        <row r="172">
          <cell r="D172" t="str">
            <v>K_Che419_20</v>
          </cell>
          <cell r="E172" t="str">
            <v>нд</v>
          </cell>
          <cell r="H172">
            <v>4.8959999999999999</v>
          </cell>
          <cell r="J172">
            <v>173.03039343599997</v>
          </cell>
          <cell r="K172">
            <v>173.03039343599997</v>
          </cell>
          <cell r="L172">
            <v>0</v>
          </cell>
          <cell r="M172">
            <v>0</v>
          </cell>
          <cell r="N172">
            <v>0</v>
          </cell>
          <cell r="O172">
            <v>0</v>
          </cell>
          <cell r="P172">
            <v>0</v>
          </cell>
          <cell r="Q172">
            <v>0</v>
          </cell>
          <cell r="R172" t="str">
            <v>нд</v>
          </cell>
          <cell r="S172" t="str">
            <v>нд</v>
          </cell>
          <cell r="T172" t="str">
            <v>нд</v>
          </cell>
          <cell r="U172" t="str">
            <v>нд</v>
          </cell>
          <cell r="V172" t="str">
            <v>нд</v>
          </cell>
          <cell r="W172" t="str">
            <v>нд</v>
          </cell>
          <cell r="X172" t="str">
            <v>нд</v>
          </cell>
          <cell r="Y172" t="str">
            <v>нд</v>
          </cell>
          <cell r="Z172" t="str">
            <v>нд</v>
          </cell>
          <cell r="AA172" t="str">
            <v>нд</v>
          </cell>
          <cell r="AB172" t="str">
            <v>нд</v>
          </cell>
          <cell r="AC172" t="str">
            <v>нд</v>
          </cell>
          <cell r="AD172" t="str">
            <v>нд</v>
          </cell>
          <cell r="AE172" t="str">
            <v>нд</v>
          </cell>
          <cell r="AF172" t="str">
            <v>нд</v>
          </cell>
          <cell r="AG172" t="str">
            <v>нд</v>
          </cell>
          <cell r="AH172" t="str">
            <v>нд</v>
          </cell>
          <cell r="AI172" t="str">
            <v>нд</v>
          </cell>
          <cell r="AJ172" t="str">
            <v>нд</v>
          </cell>
          <cell r="AK172" t="str">
            <v>нд</v>
          </cell>
          <cell r="AL172" t="str">
            <v>нд</v>
          </cell>
          <cell r="AM172" t="str">
            <v>нд</v>
          </cell>
          <cell r="AN172" t="str">
            <v>нд</v>
          </cell>
          <cell r="AO172" t="str">
            <v>нд</v>
          </cell>
          <cell r="AP172" t="str">
            <v>нд</v>
          </cell>
          <cell r="AQ172" t="str">
            <v>нд</v>
          </cell>
          <cell r="AR172" t="str">
            <v>нд</v>
          </cell>
          <cell r="AS172" t="str">
            <v>нд</v>
          </cell>
          <cell r="AT172" t="str">
            <v>нд</v>
          </cell>
          <cell r="AU172" t="str">
            <v>нд</v>
          </cell>
          <cell r="AV172" t="str">
            <v>нд</v>
          </cell>
          <cell r="AW172" t="str">
            <v>нд</v>
          </cell>
          <cell r="AX172" t="str">
            <v>нд</v>
          </cell>
          <cell r="AY172" t="str">
            <v>нд</v>
          </cell>
          <cell r="AZ172" t="str">
            <v>нд</v>
          </cell>
          <cell r="BA172" t="str">
            <v>нд</v>
          </cell>
          <cell r="BB172">
            <v>1</v>
          </cell>
          <cell r="BC172">
            <v>2</v>
          </cell>
          <cell r="BD172">
            <v>3</v>
          </cell>
          <cell r="BE172" t="str">
            <v/>
          </cell>
          <cell r="BF172" t="str">
            <v>1 2 3</v>
          </cell>
          <cell r="BG172">
            <v>4.8959999999999999</v>
          </cell>
          <cell r="BH172">
            <v>0</v>
          </cell>
          <cell r="BI172">
            <v>0</v>
          </cell>
          <cell r="BJ172">
            <v>4.08</v>
          </cell>
          <cell r="BK172">
            <v>0</v>
          </cell>
          <cell r="BL172">
            <v>0.81599999999999984</v>
          </cell>
          <cell r="BM172">
            <v>0</v>
          </cell>
          <cell r="BN172">
            <v>0</v>
          </cell>
          <cell r="BO172">
            <v>0</v>
          </cell>
          <cell r="BP172">
            <v>0</v>
          </cell>
          <cell r="BQ172">
            <v>0</v>
          </cell>
          <cell r="BR172">
            <v>0</v>
          </cell>
          <cell r="BS172">
            <v>0</v>
          </cell>
          <cell r="BT172">
            <v>0</v>
          </cell>
          <cell r="BU172">
            <v>0</v>
          </cell>
          <cell r="BV172">
            <v>0</v>
          </cell>
          <cell r="BW172">
            <v>0</v>
          </cell>
          <cell r="BX172">
            <v>0</v>
          </cell>
          <cell r="BY172">
            <v>0</v>
          </cell>
          <cell r="BZ172">
            <v>0</v>
          </cell>
          <cell r="CA172">
            <v>0</v>
          </cell>
          <cell r="CB172">
            <v>0</v>
          </cell>
          <cell r="CC172">
            <v>0</v>
          </cell>
          <cell r="CD172">
            <v>0</v>
          </cell>
          <cell r="CE172">
            <v>4.8959999999999999</v>
          </cell>
          <cell r="CF172">
            <v>0</v>
          </cell>
          <cell r="CG172">
            <v>0</v>
          </cell>
          <cell r="CH172">
            <v>4.08</v>
          </cell>
          <cell r="CI172">
            <v>0</v>
          </cell>
          <cell r="CJ172">
            <v>0.81599999999999984</v>
          </cell>
          <cell r="CK172">
            <v>4.8959999999999999</v>
          </cell>
          <cell r="CL172">
            <v>0</v>
          </cell>
          <cell r="CM172">
            <v>0</v>
          </cell>
          <cell r="CN172">
            <v>4.08</v>
          </cell>
          <cell r="CO172">
            <v>0</v>
          </cell>
          <cell r="CP172">
            <v>0.81599999999999984</v>
          </cell>
          <cell r="CQ172">
            <v>1</v>
          </cell>
          <cell r="CR172">
            <v>2</v>
          </cell>
          <cell r="CS172">
            <v>3</v>
          </cell>
          <cell r="CT172" t="str">
            <v/>
          </cell>
          <cell r="CU172" t="str">
            <v>1 2 3</v>
          </cell>
          <cell r="CX172" t="str">
            <v>нд</v>
          </cell>
          <cell r="CY172" t="str">
            <v>нд</v>
          </cell>
          <cell r="CZ172" t="str">
            <v>нд</v>
          </cell>
          <cell r="DA172" t="str">
            <v>нд</v>
          </cell>
          <cell r="DB172" t="str">
            <v>нд</v>
          </cell>
          <cell r="DE172">
            <v>144.19199452999999</v>
          </cell>
          <cell r="DG172">
            <v>144.19199452999999</v>
          </cell>
          <cell r="DH172">
            <v>2.2850549999999998</v>
          </cell>
          <cell r="DI172">
            <v>141.90693952999999</v>
          </cell>
          <cell r="DJ172">
            <v>0</v>
          </cell>
          <cell r="DK172">
            <v>0</v>
          </cell>
          <cell r="DL172">
            <v>141.90693952999999</v>
          </cell>
          <cell r="DM172">
            <v>0</v>
          </cell>
          <cell r="DN172" t="str">
            <v>нд</v>
          </cell>
          <cell r="DS172" t="str">
            <v>нд</v>
          </cell>
          <cell r="DT172" t="str">
            <v>нд</v>
          </cell>
          <cell r="DU172" t="str">
            <v>нд</v>
          </cell>
          <cell r="DV172" t="str">
            <v>нд</v>
          </cell>
          <cell r="DW172" t="str">
            <v>нд</v>
          </cell>
          <cell r="DX172" t="str">
            <v/>
          </cell>
          <cell r="DY172" t="str">
            <v/>
          </cell>
          <cell r="DZ172" t="str">
            <v/>
          </cell>
          <cell r="EA172">
            <v>1</v>
          </cell>
          <cell r="EB172" t="str">
            <v>1</v>
          </cell>
          <cell r="EC172">
            <v>2.2850549999999998</v>
          </cell>
          <cell r="ED172">
            <v>0</v>
          </cell>
          <cell r="EE172">
            <v>0</v>
          </cell>
          <cell r="EF172">
            <v>2.2850549999999998</v>
          </cell>
          <cell r="EG172">
            <v>0</v>
          </cell>
          <cell r="EH172">
            <v>0</v>
          </cell>
          <cell r="EI172">
            <v>0</v>
          </cell>
          <cell r="EJ172">
            <v>0</v>
          </cell>
          <cell r="EK172">
            <v>0</v>
          </cell>
          <cell r="EL172">
            <v>0</v>
          </cell>
          <cell r="EM172">
            <v>0</v>
          </cell>
          <cell r="EN172">
            <v>0</v>
          </cell>
          <cell r="EO172">
            <v>0</v>
          </cell>
          <cell r="EP172">
            <v>0</v>
          </cell>
          <cell r="EQ172">
            <v>0</v>
          </cell>
          <cell r="ER172">
            <v>0</v>
          </cell>
          <cell r="ES172">
            <v>0</v>
          </cell>
          <cell r="ET172">
            <v>0</v>
          </cell>
          <cell r="EU172">
            <v>0</v>
          </cell>
          <cell r="EV172">
            <v>0</v>
          </cell>
          <cell r="EW172">
            <v>2.2850549999999998</v>
          </cell>
          <cell r="EX172">
            <v>0</v>
          </cell>
          <cell r="EY172">
            <v>0</v>
          </cell>
          <cell r="EZ172">
            <v>2.2850549999999998</v>
          </cell>
          <cell r="FA172">
            <v>0</v>
          </cell>
          <cell r="FB172">
            <v>2.2850549999999998</v>
          </cell>
          <cell r="FC172">
            <v>0</v>
          </cell>
          <cell r="FD172">
            <v>0</v>
          </cell>
          <cell r="FE172">
            <v>2.2850549999999998</v>
          </cell>
          <cell r="FF172">
            <v>0</v>
          </cell>
          <cell r="FG172">
            <v>1</v>
          </cell>
          <cell r="FH172">
            <v>1</v>
          </cell>
          <cell r="FI172">
            <v>1</v>
          </cell>
          <cell r="FJ172">
            <v>1</v>
          </cell>
          <cell r="FK172" t="str">
            <v>1 1 1 1</v>
          </cell>
          <cell r="FN172" t="str">
            <v>нд</v>
          </cell>
          <cell r="FO172" t="str">
            <v>нд</v>
          </cell>
          <cell r="FP172" t="str">
            <v>нд</v>
          </cell>
          <cell r="FQ172" t="str">
            <v>нд</v>
          </cell>
          <cell r="FR172" t="str">
            <v>нд</v>
          </cell>
          <cell r="FS172" t="str">
            <v>нд</v>
          </cell>
          <cell r="FT172" t="str">
            <v>нд</v>
          </cell>
          <cell r="FU172" t="str">
            <v>нд</v>
          </cell>
          <cell r="FV172" t="str">
            <v>нд</v>
          </cell>
          <cell r="FW172" t="str">
            <v>нд</v>
          </cell>
          <cell r="FX172" t="str">
            <v>нд</v>
          </cell>
          <cell r="FZ172">
            <v>0</v>
          </cell>
          <cell r="GA172">
            <v>0</v>
          </cell>
          <cell r="GB172">
            <v>0</v>
          </cell>
          <cell r="GC172">
            <v>0</v>
          </cell>
          <cell r="GD172">
            <v>0</v>
          </cell>
          <cell r="GE172">
            <v>0</v>
          </cell>
          <cell r="GF172">
            <v>0</v>
          </cell>
          <cell r="GG172">
            <v>0</v>
          </cell>
          <cell r="GH172">
            <v>0</v>
          </cell>
          <cell r="GI172">
            <v>0</v>
          </cell>
          <cell r="GJ172">
            <v>0</v>
          </cell>
          <cell r="GK172" t="str">
            <v>нд</v>
          </cell>
          <cell r="GL172" t="str">
            <v>нд</v>
          </cell>
          <cell r="GM172" t="str">
            <v>нд</v>
          </cell>
          <cell r="GN172" t="str">
            <v>нд</v>
          </cell>
          <cell r="GO172" t="str">
            <v>нд</v>
          </cell>
          <cell r="GP172" t="str">
            <v>нд</v>
          </cell>
          <cell r="GQ172" t="str">
            <v>нд</v>
          </cell>
          <cell r="GR172" t="str">
            <v>нд</v>
          </cell>
          <cell r="GS172" t="str">
            <v>нд</v>
          </cell>
          <cell r="GT172" t="str">
            <v>нд</v>
          </cell>
          <cell r="GU172" t="str">
            <v>нд</v>
          </cell>
          <cell r="GV172" t="str">
            <v>нд</v>
          </cell>
          <cell r="GW172" t="str">
            <v>нд</v>
          </cell>
          <cell r="GX172" t="str">
            <v>нд</v>
          </cell>
          <cell r="GY172" t="str">
            <v>нд</v>
          </cell>
          <cell r="GZ172" t="str">
            <v>нд</v>
          </cell>
          <cell r="HA172" t="str">
            <v>нд</v>
          </cell>
          <cell r="HB172" t="str">
            <v>нд</v>
          </cell>
          <cell r="HC172" t="str">
            <v>нд</v>
          </cell>
          <cell r="HD172" t="str">
            <v>нд</v>
          </cell>
          <cell r="HE172" t="str">
            <v>нд</v>
          </cell>
          <cell r="HF172" t="str">
            <v>нд</v>
          </cell>
          <cell r="HG172" t="str">
            <v>нд</v>
          </cell>
          <cell r="HH172" t="str">
            <v>нд</v>
          </cell>
          <cell r="HI172" t="str">
            <v>нд</v>
          </cell>
          <cell r="HJ172" t="str">
            <v>нд</v>
          </cell>
          <cell r="HK172" t="str">
            <v>нд</v>
          </cell>
          <cell r="HL172" t="str">
            <v>нд</v>
          </cell>
          <cell r="HM172" t="str">
            <v>нд</v>
          </cell>
          <cell r="HN172" t="str">
            <v>нд</v>
          </cell>
          <cell r="HO172" t="str">
            <v>нд</v>
          </cell>
          <cell r="HP172" t="str">
            <v>нд</v>
          </cell>
          <cell r="HQ172" t="str">
            <v>нд</v>
          </cell>
          <cell r="HR172" t="str">
            <v>нд</v>
          </cell>
          <cell r="HS172" t="str">
            <v>нд</v>
          </cell>
          <cell r="HT172" t="str">
            <v>нд</v>
          </cell>
          <cell r="HU172" t="str">
            <v>нд</v>
          </cell>
          <cell r="HV172" t="str">
            <v>нд</v>
          </cell>
          <cell r="HW172" t="str">
            <v>нд</v>
          </cell>
          <cell r="HX172" t="str">
            <v>нд</v>
          </cell>
          <cell r="HY172" t="str">
            <v>нд</v>
          </cell>
          <cell r="HZ172" t="str">
            <v>нд</v>
          </cell>
          <cell r="IA172" t="str">
            <v>нд</v>
          </cell>
          <cell r="IB172" t="str">
            <v>нд</v>
          </cell>
          <cell r="IC172" t="str">
            <v>нд</v>
          </cell>
          <cell r="ID172" t="str">
            <v>нд</v>
          </cell>
          <cell r="IE172" t="str">
            <v>нд</v>
          </cell>
          <cell r="IF172" t="str">
            <v>нд</v>
          </cell>
          <cell r="IG172" t="str">
            <v>нд</v>
          </cell>
          <cell r="IH172" t="str">
            <v>нд</v>
          </cell>
          <cell r="II172" t="str">
            <v>нд</v>
          </cell>
          <cell r="IJ172" t="str">
            <v>нд</v>
          </cell>
          <cell r="IK172" t="str">
            <v>нд</v>
          </cell>
          <cell r="IL172" t="str">
            <v>нд</v>
          </cell>
          <cell r="IM172" t="str">
            <v>нд</v>
          </cell>
          <cell r="IN172" t="str">
            <v>нд</v>
          </cell>
          <cell r="IO172" t="str">
            <v>нд</v>
          </cell>
          <cell r="IP172" t="str">
            <v>нд</v>
          </cell>
          <cell r="IQ172" t="str">
            <v>нд</v>
          </cell>
          <cell r="IR172" t="str">
            <v>нд</v>
          </cell>
          <cell r="IS172" t="str">
            <v>нд</v>
          </cell>
          <cell r="IT172" t="str">
            <v>нд</v>
          </cell>
          <cell r="IU172" t="str">
            <v>нд</v>
          </cell>
          <cell r="IV172" t="str">
            <v>нд</v>
          </cell>
          <cell r="IW172" t="str">
            <v>нд</v>
          </cell>
          <cell r="IX172" t="str">
            <v>нд</v>
          </cell>
          <cell r="IY172">
            <v>2.2850549999999998</v>
          </cell>
          <cell r="IZ172">
            <v>0</v>
          </cell>
          <cell r="JA172">
            <v>0</v>
          </cell>
          <cell r="JB172">
            <v>0</v>
          </cell>
          <cell r="JC172">
            <v>0</v>
          </cell>
          <cell r="JD172">
            <v>0</v>
          </cell>
          <cell r="JE172">
            <v>0</v>
          </cell>
          <cell r="JF172">
            <v>0</v>
          </cell>
          <cell r="JG172">
            <v>6</v>
          </cell>
          <cell r="JH172">
            <v>0</v>
          </cell>
          <cell r="JI172">
            <v>6</v>
          </cell>
          <cell r="JJ172">
            <v>0</v>
          </cell>
          <cell r="JK172">
            <v>0</v>
          </cell>
          <cell r="JL172">
            <v>0</v>
          </cell>
          <cell r="JM172">
            <v>0</v>
          </cell>
          <cell r="JN172">
            <v>0</v>
          </cell>
          <cell r="JO172">
            <v>0</v>
          </cell>
          <cell r="JP172">
            <v>0</v>
          </cell>
          <cell r="JQ172">
            <v>0</v>
          </cell>
          <cell r="JR172">
            <v>0</v>
          </cell>
          <cell r="JS172">
            <v>0</v>
          </cell>
          <cell r="JT172">
            <v>0</v>
          </cell>
          <cell r="JU172">
            <v>0</v>
          </cell>
          <cell r="JV172">
            <v>0</v>
          </cell>
          <cell r="JW172">
            <v>0</v>
          </cell>
          <cell r="JX172">
            <v>0</v>
          </cell>
          <cell r="JY172">
            <v>0</v>
          </cell>
          <cell r="JZ172">
            <v>0</v>
          </cell>
          <cell r="KA172">
            <v>0</v>
          </cell>
          <cell r="KB172">
            <v>0</v>
          </cell>
          <cell r="KC172">
            <v>0</v>
          </cell>
          <cell r="KD172">
            <v>0</v>
          </cell>
          <cell r="KE172">
            <v>0</v>
          </cell>
          <cell r="KF172">
            <v>0</v>
          </cell>
          <cell r="KG172">
            <v>0</v>
          </cell>
          <cell r="KH172">
            <v>0</v>
          </cell>
          <cell r="KI172">
            <v>0</v>
          </cell>
          <cell r="KJ172">
            <v>0</v>
          </cell>
          <cell r="KK172">
            <v>0</v>
          </cell>
          <cell r="KL172">
            <v>0</v>
          </cell>
          <cell r="KM172">
            <v>0</v>
          </cell>
          <cell r="KN172">
            <v>0</v>
          </cell>
          <cell r="KO172">
            <v>0</v>
          </cell>
          <cell r="KP172">
            <v>0</v>
          </cell>
          <cell r="KQ172">
            <v>2.2850549999999998</v>
          </cell>
          <cell r="KR172">
            <v>0</v>
          </cell>
          <cell r="KS172">
            <v>0</v>
          </cell>
          <cell r="KT172">
            <v>0</v>
          </cell>
          <cell r="KU172">
            <v>0</v>
          </cell>
          <cell r="KV172">
            <v>0</v>
          </cell>
          <cell r="KW172">
            <v>0</v>
          </cell>
          <cell r="KX172">
            <v>0</v>
          </cell>
          <cell r="KY172">
            <v>6</v>
          </cell>
          <cell r="KZ172">
            <v>0</v>
          </cell>
          <cell r="LA172">
            <v>6</v>
          </cell>
          <cell r="LB172">
            <v>2.2850549999999998</v>
          </cell>
          <cell r="LC172">
            <v>0</v>
          </cell>
          <cell r="LD172">
            <v>0</v>
          </cell>
          <cell r="LE172">
            <v>0</v>
          </cell>
          <cell r="LF172">
            <v>0</v>
          </cell>
          <cell r="LG172">
            <v>0</v>
          </cell>
          <cell r="LH172">
            <v>0</v>
          </cell>
          <cell r="LI172">
            <v>0</v>
          </cell>
          <cell r="LJ172">
            <v>6</v>
          </cell>
          <cell r="LK172">
            <v>0</v>
          </cell>
          <cell r="LL172">
            <v>6</v>
          </cell>
          <cell r="LQ172" t="str">
            <v>нд</v>
          </cell>
          <cell r="LR172" t="str">
            <v>нд</v>
          </cell>
          <cell r="LS172" t="str">
            <v>нд</v>
          </cell>
          <cell r="LT172" t="str">
            <v>нд</v>
          </cell>
          <cell r="LU172" t="str">
            <v>нд</v>
          </cell>
          <cell r="LX172">
            <v>0</v>
          </cell>
          <cell r="LY172">
            <v>0</v>
          </cell>
          <cell r="LZ172">
            <v>0</v>
          </cell>
          <cell r="MA172">
            <v>0</v>
          </cell>
          <cell r="MB172">
            <v>0</v>
          </cell>
          <cell r="MC172" t="str">
            <v>нд</v>
          </cell>
          <cell r="MD172" t="str">
            <v>нд</v>
          </cell>
          <cell r="ME172" t="str">
            <v>нд</v>
          </cell>
          <cell r="MF172" t="str">
            <v>нд</v>
          </cell>
          <cell r="MG172" t="str">
            <v>нд</v>
          </cell>
          <cell r="MH172" t="str">
            <v>нд</v>
          </cell>
          <cell r="MI172" t="str">
            <v>нд</v>
          </cell>
          <cell r="MJ172" t="str">
            <v>нд</v>
          </cell>
          <cell r="MK172" t="str">
            <v>нд</v>
          </cell>
          <cell r="ML172" t="str">
            <v>нд</v>
          </cell>
          <cell r="MM172" t="str">
            <v>нд</v>
          </cell>
          <cell r="MN172" t="str">
            <v>нд</v>
          </cell>
          <cell r="MO172" t="str">
            <v>нд</v>
          </cell>
          <cell r="MP172" t="str">
            <v>нд</v>
          </cell>
          <cell r="MQ172" t="str">
            <v>нд</v>
          </cell>
          <cell r="MR172" t="str">
            <v>нд</v>
          </cell>
          <cell r="MS172" t="str">
            <v>нд</v>
          </cell>
          <cell r="MT172" t="str">
            <v>нд</v>
          </cell>
          <cell r="MU172" t="str">
            <v>нд</v>
          </cell>
          <cell r="MV172" t="str">
            <v>нд</v>
          </cell>
          <cell r="MW172" t="str">
            <v>нд</v>
          </cell>
          <cell r="MX172" t="str">
            <v>нд</v>
          </cell>
          <cell r="MY172" t="str">
            <v>нд</v>
          </cell>
          <cell r="MZ172" t="str">
            <v>нд</v>
          </cell>
          <cell r="NA172" t="str">
            <v>нд</v>
          </cell>
          <cell r="NB172" t="str">
            <v>нд</v>
          </cell>
          <cell r="NC172" t="str">
            <v>нд</v>
          </cell>
          <cell r="ND172" t="str">
            <v>нд</v>
          </cell>
          <cell r="NE172" t="str">
            <v>нд</v>
          </cell>
          <cell r="NF172" t="str">
            <v>нд</v>
          </cell>
          <cell r="NG172">
            <v>0</v>
          </cell>
          <cell r="NH172">
            <v>0</v>
          </cell>
          <cell r="NI172">
            <v>0</v>
          </cell>
          <cell r="NJ172">
            <v>0</v>
          </cell>
          <cell r="NK172">
            <v>0</v>
          </cell>
          <cell r="NL172">
            <v>0</v>
          </cell>
          <cell r="NM172">
            <v>0</v>
          </cell>
          <cell r="NN172">
            <v>0</v>
          </cell>
          <cell r="NO172">
            <v>0</v>
          </cell>
          <cell r="NP172">
            <v>0</v>
          </cell>
          <cell r="NQ172">
            <v>0</v>
          </cell>
          <cell r="NR172">
            <v>0</v>
          </cell>
          <cell r="NS172">
            <v>0</v>
          </cell>
          <cell r="NT172">
            <v>0</v>
          </cell>
          <cell r="NU172">
            <v>0</v>
          </cell>
          <cell r="NV172">
            <v>0</v>
          </cell>
          <cell r="NW172">
            <v>0</v>
          </cell>
          <cell r="NX172">
            <v>0</v>
          </cell>
          <cell r="NY172">
            <v>0</v>
          </cell>
          <cell r="NZ172">
            <v>0</v>
          </cell>
          <cell r="OA172">
            <v>0</v>
          </cell>
          <cell r="OB172">
            <v>0</v>
          </cell>
          <cell r="OC172">
            <v>0</v>
          </cell>
          <cell r="OD172">
            <v>0</v>
          </cell>
          <cell r="OE172">
            <v>0</v>
          </cell>
          <cell r="OF172">
            <v>0</v>
          </cell>
          <cell r="OG172">
            <v>0</v>
          </cell>
          <cell r="OH172">
            <v>0</v>
          </cell>
          <cell r="OI172">
            <v>0</v>
          </cell>
          <cell r="OJ172">
            <v>0</v>
          </cell>
          <cell r="OL172">
            <v>2023</v>
          </cell>
          <cell r="OM172">
            <v>2023</v>
          </cell>
          <cell r="ON172">
            <v>2023</v>
          </cell>
          <cell r="OO172">
            <v>2023</v>
          </cell>
          <cell r="OP172" t="str">
            <v>з</v>
          </cell>
          <cell r="OT172">
            <v>173.03039343599997</v>
          </cell>
        </row>
        <row r="173">
          <cell r="D173" t="str">
            <v>J_Che233</v>
          </cell>
          <cell r="E173" t="str">
            <v>нд</v>
          </cell>
          <cell r="H173">
            <v>0</v>
          </cell>
          <cell r="J173">
            <v>5.9957168159999989</v>
          </cell>
          <cell r="K173">
            <v>5.9957168159999989</v>
          </cell>
          <cell r="L173">
            <v>0</v>
          </cell>
          <cell r="M173">
            <v>0</v>
          </cell>
          <cell r="N173">
            <v>0</v>
          </cell>
          <cell r="O173">
            <v>0</v>
          </cell>
          <cell r="P173">
            <v>0</v>
          </cell>
          <cell r="Q173">
            <v>0</v>
          </cell>
          <cell r="R173" t="str">
            <v>нд</v>
          </cell>
          <cell r="S173" t="str">
            <v>нд</v>
          </cell>
          <cell r="T173" t="str">
            <v>нд</v>
          </cell>
          <cell r="U173" t="str">
            <v>нд</v>
          </cell>
          <cell r="V173" t="str">
            <v>нд</v>
          </cell>
          <cell r="W173" t="str">
            <v>нд</v>
          </cell>
          <cell r="X173" t="str">
            <v>нд</v>
          </cell>
          <cell r="Y173" t="str">
            <v>нд</v>
          </cell>
          <cell r="Z173" t="str">
            <v>нд</v>
          </cell>
          <cell r="AA173" t="str">
            <v>нд</v>
          </cell>
          <cell r="AB173" t="str">
            <v>нд</v>
          </cell>
          <cell r="AC173" t="str">
            <v>нд</v>
          </cell>
          <cell r="AD173" t="str">
            <v>нд</v>
          </cell>
          <cell r="AE173" t="str">
            <v>нд</v>
          </cell>
          <cell r="AF173" t="str">
            <v>нд</v>
          </cell>
          <cell r="AG173" t="str">
            <v>нд</v>
          </cell>
          <cell r="AH173" t="str">
            <v>нд</v>
          </cell>
          <cell r="AI173" t="str">
            <v>нд</v>
          </cell>
          <cell r="AJ173" t="str">
            <v>нд</v>
          </cell>
          <cell r="AK173" t="str">
            <v>нд</v>
          </cell>
          <cell r="AL173" t="str">
            <v>нд</v>
          </cell>
          <cell r="AM173" t="str">
            <v>нд</v>
          </cell>
          <cell r="AN173" t="str">
            <v>нд</v>
          </cell>
          <cell r="AO173" t="str">
            <v>нд</v>
          </cell>
          <cell r="AP173" t="str">
            <v>нд</v>
          </cell>
          <cell r="AQ173" t="str">
            <v>нд</v>
          </cell>
          <cell r="AR173" t="str">
            <v>нд</v>
          </cell>
          <cell r="AS173" t="str">
            <v>нд</v>
          </cell>
          <cell r="AT173" t="str">
            <v>нд</v>
          </cell>
          <cell r="AU173" t="str">
            <v>нд</v>
          </cell>
          <cell r="AV173" t="str">
            <v>нд</v>
          </cell>
          <cell r="AW173" t="str">
            <v>нд</v>
          </cell>
          <cell r="AX173" t="str">
            <v>нд</v>
          </cell>
          <cell r="AY173" t="str">
            <v>нд</v>
          </cell>
          <cell r="AZ173" t="str">
            <v>нд</v>
          </cell>
          <cell r="BA173" t="str">
            <v>нд</v>
          </cell>
          <cell r="BB173">
            <v>1</v>
          </cell>
          <cell r="BC173">
            <v>2</v>
          </cell>
          <cell r="BD173">
            <v>3</v>
          </cell>
          <cell r="BE173" t="str">
            <v/>
          </cell>
          <cell r="BF173" t="str">
            <v>1 2 3</v>
          </cell>
          <cell r="BG173">
            <v>0</v>
          </cell>
          <cell r="BH173">
            <v>0</v>
          </cell>
          <cell r="BI173">
            <v>0</v>
          </cell>
          <cell r="BJ173">
            <v>0</v>
          </cell>
          <cell r="BK173">
            <v>0</v>
          </cell>
          <cell r="BL173">
            <v>0</v>
          </cell>
          <cell r="BM173">
            <v>0</v>
          </cell>
          <cell r="BN173">
            <v>0</v>
          </cell>
          <cell r="BO173">
            <v>0</v>
          </cell>
          <cell r="BP173">
            <v>0</v>
          </cell>
          <cell r="BQ173">
            <v>0</v>
          </cell>
          <cell r="BR173">
            <v>0</v>
          </cell>
          <cell r="BS173">
            <v>0</v>
          </cell>
          <cell r="BT173">
            <v>0</v>
          </cell>
          <cell r="BU173">
            <v>0</v>
          </cell>
          <cell r="BV173">
            <v>0</v>
          </cell>
          <cell r="BW173">
            <v>0</v>
          </cell>
          <cell r="BX173">
            <v>0</v>
          </cell>
          <cell r="BY173">
            <v>0</v>
          </cell>
          <cell r="BZ173">
            <v>0</v>
          </cell>
          <cell r="CA173">
            <v>0</v>
          </cell>
          <cell r="CB173">
            <v>0</v>
          </cell>
          <cell r="CC173">
            <v>0</v>
          </cell>
          <cell r="CD173">
            <v>0</v>
          </cell>
          <cell r="CE173">
            <v>0</v>
          </cell>
          <cell r="CF173">
            <v>0</v>
          </cell>
          <cell r="CG173">
            <v>0</v>
          </cell>
          <cell r="CH173">
            <v>0</v>
          </cell>
          <cell r="CI173">
            <v>0</v>
          </cell>
          <cell r="CJ173">
            <v>0</v>
          </cell>
          <cell r="CK173">
            <v>0</v>
          </cell>
          <cell r="CL173">
            <v>0</v>
          </cell>
          <cell r="CM173">
            <v>0</v>
          </cell>
          <cell r="CN173">
            <v>0</v>
          </cell>
          <cell r="CO173">
            <v>0</v>
          </cell>
          <cell r="CP173">
            <v>0</v>
          </cell>
          <cell r="CQ173">
            <v>1</v>
          </cell>
          <cell r="CR173">
            <v>2</v>
          </cell>
          <cell r="CS173">
            <v>3</v>
          </cell>
          <cell r="CT173" t="str">
            <v/>
          </cell>
          <cell r="CU173" t="str">
            <v>1 2 3</v>
          </cell>
          <cell r="CX173" t="str">
            <v>нд</v>
          </cell>
          <cell r="CY173" t="str">
            <v>нд</v>
          </cell>
          <cell r="CZ173" t="str">
            <v>нд</v>
          </cell>
          <cell r="DA173" t="str">
            <v>нд</v>
          </cell>
          <cell r="DB173" t="str">
            <v>нд</v>
          </cell>
          <cell r="DE173">
            <v>4.9964306799999996</v>
          </cell>
          <cell r="DG173">
            <v>0</v>
          </cell>
          <cell r="DH173">
            <v>0</v>
          </cell>
          <cell r="DI173">
            <v>0</v>
          </cell>
          <cell r="DJ173">
            <v>0</v>
          </cell>
          <cell r="DK173">
            <v>0</v>
          </cell>
          <cell r="DL173">
            <v>0</v>
          </cell>
          <cell r="DM173">
            <v>0</v>
          </cell>
          <cell r="DN173" t="str">
            <v>нд</v>
          </cell>
          <cell r="DS173" t="str">
            <v>нд</v>
          </cell>
          <cell r="DT173" t="str">
            <v>нд</v>
          </cell>
          <cell r="DU173" t="str">
            <v>нд</v>
          </cell>
          <cell r="DV173" t="str">
            <v>нд</v>
          </cell>
          <cell r="DW173" t="str">
            <v>нд</v>
          </cell>
          <cell r="DX173" t="str">
            <v/>
          </cell>
          <cell r="DY173" t="str">
            <v/>
          </cell>
          <cell r="DZ173" t="str">
            <v/>
          </cell>
          <cell r="EA173" t="str">
            <v/>
          </cell>
          <cell r="EB173">
            <v>0</v>
          </cell>
          <cell r="EC173">
            <v>0</v>
          </cell>
          <cell r="ED173">
            <v>0</v>
          </cell>
          <cell r="EE173">
            <v>0</v>
          </cell>
          <cell r="EF173">
            <v>0</v>
          </cell>
          <cell r="EG173">
            <v>0</v>
          </cell>
          <cell r="EH173">
            <v>0</v>
          </cell>
          <cell r="EI173">
            <v>0</v>
          </cell>
          <cell r="EJ173">
            <v>0</v>
          </cell>
          <cell r="EK173">
            <v>0</v>
          </cell>
          <cell r="EL173">
            <v>0</v>
          </cell>
          <cell r="EM173">
            <v>0</v>
          </cell>
          <cell r="EN173">
            <v>0</v>
          </cell>
          <cell r="EO173">
            <v>0</v>
          </cell>
          <cell r="EP173">
            <v>0</v>
          </cell>
          <cell r="EQ173">
            <v>0</v>
          </cell>
          <cell r="ER173">
            <v>0</v>
          </cell>
          <cell r="ES173">
            <v>0</v>
          </cell>
          <cell r="ET173">
            <v>0</v>
          </cell>
          <cell r="EU173">
            <v>0</v>
          </cell>
          <cell r="EV173">
            <v>0</v>
          </cell>
          <cell r="EW173">
            <v>0</v>
          </cell>
          <cell r="EX173">
            <v>0</v>
          </cell>
          <cell r="EY173">
            <v>0</v>
          </cell>
          <cell r="EZ173">
            <v>0</v>
          </cell>
          <cell r="FA173">
            <v>0</v>
          </cell>
          <cell r="FB173">
            <v>0</v>
          </cell>
          <cell r="FC173">
            <v>0</v>
          </cell>
          <cell r="FD173">
            <v>0</v>
          </cell>
          <cell r="FE173">
            <v>0</v>
          </cell>
          <cell r="FF173">
            <v>0</v>
          </cell>
          <cell r="FG173">
            <v>1</v>
          </cell>
          <cell r="FH173">
            <v>1</v>
          </cell>
          <cell r="FI173">
            <v>1</v>
          </cell>
          <cell r="FJ173">
            <v>1</v>
          </cell>
          <cell r="FK173" t="str">
            <v>1 1 1 1</v>
          </cell>
          <cell r="FN173" t="str">
            <v>нд</v>
          </cell>
          <cell r="FO173" t="str">
            <v>нд</v>
          </cell>
          <cell r="FP173" t="str">
            <v>нд</v>
          </cell>
          <cell r="FQ173" t="str">
            <v>нд</v>
          </cell>
          <cell r="FR173" t="str">
            <v>нд</v>
          </cell>
          <cell r="FS173" t="str">
            <v>нд</v>
          </cell>
          <cell r="FT173" t="str">
            <v>нд</v>
          </cell>
          <cell r="FU173" t="str">
            <v>нд</v>
          </cell>
          <cell r="FV173" t="str">
            <v>нд</v>
          </cell>
          <cell r="FW173" t="str">
            <v>нд</v>
          </cell>
          <cell r="FX173" t="str">
            <v>нд</v>
          </cell>
          <cell r="FZ173">
            <v>0</v>
          </cell>
          <cell r="GA173">
            <v>0</v>
          </cell>
          <cell r="GB173">
            <v>0</v>
          </cell>
          <cell r="GC173">
            <v>0</v>
          </cell>
          <cell r="GD173">
            <v>0</v>
          </cell>
          <cell r="GE173">
            <v>0</v>
          </cell>
          <cell r="GF173">
            <v>0</v>
          </cell>
          <cell r="GG173">
            <v>0</v>
          </cell>
          <cell r="GH173">
            <v>0</v>
          </cell>
          <cell r="GI173">
            <v>0</v>
          </cell>
          <cell r="GJ173">
            <v>0</v>
          </cell>
          <cell r="GK173" t="str">
            <v>нд</v>
          </cell>
          <cell r="GL173" t="str">
            <v>нд</v>
          </cell>
          <cell r="GM173" t="str">
            <v>нд</v>
          </cell>
          <cell r="GN173" t="str">
            <v>нд</v>
          </cell>
          <cell r="GO173" t="str">
            <v>нд</v>
          </cell>
          <cell r="GP173" t="str">
            <v>нд</v>
          </cell>
          <cell r="GQ173" t="str">
            <v>нд</v>
          </cell>
          <cell r="GR173" t="str">
            <v>нд</v>
          </cell>
          <cell r="GS173" t="str">
            <v>нд</v>
          </cell>
          <cell r="GT173" t="str">
            <v>нд</v>
          </cell>
          <cell r="GU173" t="str">
            <v>нд</v>
          </cell>
          <cell r="GV173" t="str">
            <v>нд</v>
          </cell>
          <cell r="GW173" t="str">
            <v>нд</v>
          </cell>
          <cell r="GX173" t="str">
            <v>нд</v>
          </cell>
          <cell r="GY173" t="str">
            <v>нд</v>
          </cell>
          <cell r="GZ173" t="str">
            <v>нд</v>
          </cell>
          <cell r="HA173" t="str">
            <v>нд</v>
          </cell>
          <cell r="HB173" t="str">
            <v>нд</v>
          </cell>
          <cell r="HC173" t="str">
            <v>нд</v>
          </cell>
          <cell r="HD173" t="str">
            <v>нд</v>
          </cell>
          <cell r="HE173" t="str">
            <v>нд</v>
          </cell>
          <cell r="HF173" t="str">
            <v>нд</v>
          </cell>
          <cell r="HG173" t="str">
            <v>нд</v>
          </cell>
          <cell r="HH173" t="str">
            <v>нд</v>
          </cell>
          <cell r="HI173" t="str">
            <v>нд</v>
          </cell>
          <cell r="HJ173" t="str">
            <v>нд</v>
          </cell>
          <cell r="HK173" t="str">
            <v>нд</v>
          </cell>
          <cell r="HL173" t="str">
            <v>нд</v>
          </cell>
          <cell r="HM173" t="str">
            <v>нд</v>
          </cell>
          <cell r="HN173" t="str">
            <v>нд</v>
          </cell>
          <cell r="HO173" t="str">
            <v>нд</v>
          </cell>
          <cell r="HP173" t="str">
            <v>нд</v>
          </cell>
          <cell r="HQ173" t="str">
            <v>нд</v>
          </cell>
          <cell r="HR173" t="str">
            <v>нд</v>
          </cell>
          <cell r="HS173" t="str">
            <v>нд</v>
          </cell>
          <cell r="HT173" t="str">
            <v>нд</v>
          </cell>
          <cell r="HU173" t="str">
            <v>нд</v>
          </cell>
          <cell r="HV173" t="str">
            <v>нд</v>
          </cell>
          <cell r="HW173" t="str">
            <v>нд</v>
          </cell>
          <cell r="HX173" t="str">
            <v>нд</v>
          </cell>
          <cell r="HY173" t="str">
            <v>нд</v>
          </cell>
          <cell r="HZ173" t="str">
            <v>нд</v>
          </cell>
          <cell r="IA173" t="str">
            <v>нд</v>
          </cell>
          <cell r="IB173" t="str">
            <v>нд</v>
          </cell>
          <cell r="IC173" t="str">
            <v>нд</v>
          </cell>
          <cell r="ID173" t="str">
            <v>нд</v>
          </cell>
          <cell r="IE173" t="str">
            <v>нд</v>
          </cell>
          <cell r="IF173" t="str">
            <v>нд</v>
          </cell>
          <cell r="IG173" t="str">
            <v>нд</v>
          </cell>
          <cell r="IH173" t="str">
            <v>нд</v>
          </cell>
          <cell r="II173" t="str">
            <v>нд</v>
          </cell>
          <cell r="IJ173" t="str">
            <v>нд</v>
          </cell>
          <cell r="IK173" t="str">
            <v>нд</v>
          </cell>
          <cell r="IL173" t="str">
            <v>нд</v>
          </cell>
          <cell r="IM173" t="str">
            <v>нд</v>
          </cell>
          <cell r="IN173" t="str">
            <v>нд</v>
          </cell>
          <cell r="IO173" t="str">
            <v>нд</v>
          </cell>
          <cell r="IP173" t="str">
            <v>нд</v>
          </cell>
          <cell r="IQ173" t="str">
            <v>нд</v>
          </cell>
          <cell r="IR173" t="str">
            <v>нд</v>
          </cell>
          <cell r="IS173" t="str">
            <v>нд</v>
          </cell>
          <cell r="IT173" t="str">
            <v>нд</v>
          </cell>
          <cell r="IU173" t="str">
            <v>нд</v>
          </cell>
          <cell r="IV173" t="str">
            <v>нд</v>
          </cell>
          <cell r="IW173" t="str">
            <v>нд</v>
          </cell>
          <cell r="IX173" t="str">
            <v>нд</v>
          </cell>
          <cell r="IY173">
            <v>4.9964306799999996</v>
          </cell>
          <cell r="IZ173">
            <v>0</v>
          </cell>
          <cell r="JA173">
            <v>0</v>
          </cell>
          <cell r="JB173">
            <v>0</v>
          </cell>
          <cell r="JC173">
            <v>0</v>
          </cell>
          <cell r="JD173">
            <v>0</v>
          </cell>
          <cell r="JE173">
            <v>0</v>
          </cell>
          <cell r="JF173">
            <v>0</v>
          </cell>
          <cell r="JG173">
            <v>10</v>
          </cell>
          <cell r="JH173">
            <v>0</v>
          </cell>
          <cell r="JI173">
            <v>10</v>
          </cell>
          <cell r="JJ173">
            <v>0</v>
          </cell>
          <cell r="JK173">
            <v>0</v>
          </cell>
          <cell r="JL173">
            <v>0</v>
          </cell>
          <cell r="JM173">
            <v>0</v>
          </cell>
          <cell r="JN173">
            <v>0</v>
          </cell>
          <cell r="JO173">
            <v>0</v>
          </cell>
          <cell r="JP173">
            <v>0</v>
          </cell>
          <cell r="JQ173">
            <v>0</v>
          </cell>
          <cell r="JR173">
            <v>0</v>
          </cell>
          <cell r="JS173">
            <v>0</v>
          </cell>
          <cell r="JT173">
            <v>0</v>
          </cell>
          <cell r="JU173">
            <v>0</v>
          </cell>
          <cell r="JV173">
            <v>0</v>
          </cell>
          <cell r="JW173">
            <v>0</v>
          </cell>
          <cell r="JX173">
            <v>0</v>
          </cell>
          <cell r="JY173">
            <v>0</v>
          </cell>
          <cell r="JZ173">
            <v>0</v>
          </cell>
          <cell r="KA173">
            <v>0</v>
          </cell>
          <cell r="KB173">
            <v>0</v>
          </cell>
          <cell r="KC173">
            <v>0</v>
          </cell>
          <cell r="KD173">
            <v>0</v>
          </cell>
          <cell r="KE173">
            <v>0</v>
          </cell>
          <cell r="KF173">
            <v>4.9964306799999996</v>
          </cell>
          <cell r="KG173">
            <v>0</v>
          </cell>
          <cell r="KH173">
            <v>0</v>
          </cell>
          <cell r="KI173">
            <v>0</v>
          </cell>
          <cell r="KJ173">
            <v>0</v>
          </cell>
          <cell r="KK173">
            <v>0</v>
          </cell>
          <cell r="KL173">
            <v>0</v>
          </cell>
          <cell r="KM173">
            <v>0</v>
          </cell>
          <cell r="KN173">
            <v>10</v>
          </cell>
          <cell r="KO173">
            <v>0</v>
          </cell>
          <cell r="KP173">
            <v>10</v>
          </cell>
          <cell r="KQ173">
            <v>0</v>
          </cell>
          <cell r="KR173">
            <v>0</v>
          </cell>
          <cell r="KS173">
            <v>0</v>
          </cell>
          <cell r="KT173">
            <v>0</v>
          </cell>
          <cell r="KU173">
            <v>0</v>
          </cell>
          <cell r="KV173">
            <v>0</v>
          </cell>
          <cell r="KW173">
            <v>0</v>
          </cell>
          <cell r="KX173">
            <v>0</v>
          </cell>
          <cell r="KY173">
            <v>0</v>
          </cell>
          <cell r="KZ173">
            <v>0</v>
          </cell>
          <cell r="LA173">
            <v>0</v>
          </cell>
          <cell r="LB173">
            <v>0</v>
          </cell>
          <cell r="LC173">
            <v>0</v>
          </cell>
          <cell r="LD173">
            <v>0</v>
          </cell>
          <cell r="LE173">
            <v>0</v>
          </cell>
          <cell r="LF173">
            <v>0</v>
          </cell>
          <cell r="LG173">
            <v>0</v>
          </cell>
          <cell r="LH173">
            <v>0</v>
          </cell>
          <cell r="LI173">
            <v>0</v>
          </cell>
          <cell r="LJ173">
            <v>0</v>
          </cell>
          <cell r="LK173">
            <v>0</v>
          </cell>
          <cell r="LL173">
            <v>0</v>
          </cell>
          <cell r="LQ173" t="str">
            <v>нд</v>
          </cell>
          <cell r="LR173" t="str">
            <v>нд</v>
          </cell>
          <cell r="LS173" t="str">
            <v>нд</v>
          </cell>
          <cell r="LT173" t="str">
            <v>нд</v>
          </cell>
          <cell r="LU173" t="str">
            <v>нд</v>
          </cell>
          <cell r="LX173">
            <v>0</v>
          </cell>
          <cell r="LY173">
            <v>0</v>
          </cell>
          <cell r="LZ173">
            <v>0</v>
          </cell>
          <cell r="MA173">
            <v>0</v>
          </cell>
          <cell r="MB173">
            <v>0</v>
          </cell>
          <cell r="MC173" t="str">
            <v>нд</v>
          </cell>
          <cell r="MD173" t="str">
            <v>нд</v>
          </cell>
          <cell r="ME173" t="str">
            <v>нд</v>
          </cell>
          <cell r="MF173" t="str">
            <v>нд</v>
          </cell>
          <cell r="MG173" t="str">
            <v>нд</v>
          </cell>
          <cell r="MH173" t="str">
            <v>нд</v>
          </cell>
          <cell r="MI173" t="str">
            <v>нд</v>
          </cell>
          <cell r="MJ173" t="str">
            <v>нд</v>
          </cell>
          <cell r="MK173" t="str">
            <v>нд</v>
          </cell>
          <cell r="ML173" t="str">
            <v>нд</v>
          </cell>
          <cell r="MM173" t="str">
            <v>нд</v>
          </cell>
          <cell r="MN173" t="str">
            <v>нд</v>
          </cell>
          <cell r="MO173" t="str">
            <v>нд</v>
          </cell>
          <cell r="MP173" t="str">
            <v>нд</v>
          </cell>
          <cell r="MQ173" t="str">
            <v>нд</v>
          </cell>
          <cell r="MR173" t="str">
            <v>нд</v>
          </cell>
          <cell r="MS173" t="str">
            <v>нд</v>
          </cell>
          <cell r="MT173" t="str">
            <v>нд</v>
          </cell>
          <cell r="MU173" t="str">
            <v>нд</v>
          </cell>
          <cell r="MV173" t="str">
            <v>нд</v>
          </cell>
          <cell r="MW173" t="str">
            <v>нд</v>
          </cell>
          <cell r="MX173" t="str">
            <v>нд</v>
          </cell>
          <cell r="MY173" t="str">
            <v>нд</v>
          </cell>
          <cell r="MZ173" t="str">
            <v>нд</v>
          </cell>
          <cell r="NA173" t="str">
            <v>нд</v>
          </cell>
          <cell r="NB173" t="str">
            <v>нд</v>
          </cell>
          <cell r="NC173" t="str">
            <v>нд</v>
          </cell>
          <cell r="ND173" t="str">
            <v>нд</v>
          </cell>
          <cell r="NE173" t="str">
            <v>нд</v>
          </cell>
          <cell r="NF173" t="str">
            <v>нд</v>
          </cell>
          <cell r="NG173">
            <v>0</v>
          </cell>
          <cell r="NH173">
            <v>0</v>
          </cell>
          <cell r="NI173">
            <v>0</v>
          </cell>
          <cell r="NJ173">
            <v>0</v>
          </cell>
          <cell r="NK173">
            <v>0</v>
          </cell>
          <cell r="NL173">
            <v>0</v>
          </cell>
          <cell r="NM173">
            <v>0</v>
          </cell>
          <cell r="NN173">
            <v>0</v>
          </cell>
          <cell r="NO173">
            <v>0</v>
          </cell>
          <cell r="NP173">
            <v>0</v>
          </cell>
          <cell r="NQ173">
            <v>0</v>
          </cell>
          <cell r="NR173">
            <v>0</v>
          </cell>
          <cell r="NS173">
            <v>0</v>
          </cell>
          <cell r="NT173">
            <v>0</v>
          </cell>
          <cell r="NU173">
            <v>0</v>
          </cell>
          <cell r="NV173">
            <v>0</v>
          </cell>
          <cell r="NW173">
            <v>0</v>
          </cell>
          <cell r="NX173">
            <v>0</v>
          </cell>
          <cell r="NY173">
            <v>0</v>
          </cell>
          <cell r="NZ173">
            <v>0</v>
          </cell>
          <cell r="OA173">
            <v>0</v>
          </cell>
          <cell r="OB173">
            <v>0</v>
          </cell>
          <cell r="OC173">
            <v>0</v>
          </cell>
          <cell r="OD173">
            <v>0</v>
          </cell>
          <cell r="OE173">
            <v>0</v>
          </cell>
          <cell r="OF173">
            <v>0</v>
          </cell>
          <cell r="OG173">
            <v>0</v>
          </cell>
          <cell r="OH173">
            <v>0</v>
          </cell>
          <cell r="OI173">
            <v>0</v>
          </cell>
          <cell r="OJ173">
            <v>0</v>
          </cell>
          <cell r="OL173">
            <v>2020</v>
          </cell>
          <cell r="OM173">
            <v>2023</v>
          </cell>
          <cell r="ON173">
            <v>2021</v>
          </cell>
          <cell r="OO173">
            <v>2023</v>
          </cell>
          <cell r="OP173" t="str">
            <v>з</v>
          </cell>
          <cell r="OT173">
            <v>5.9957168159999989</v>
          </cell>
        </row>
        <row r="174">
          <cell r="D174" t="str">
            <v>K_Che264</v>
          </cell>
          <cell r="E174" t="str">
            <v>нд</v>
          </cell>
          <cell r="H174">
            <v>0</v>
          </cell>
          <cell r="J174">
            <v>13.084317192</v>
          </cell>
          <cell r="K174">
            <v>13.084317192</v>
          </cell>
          <cell r="L174">
            <v>0</v>
          </cell>
          <cell r="M174">
            <v>0</v>
          </cell>
          <cell r="N174">
            <v>0</v>
          </cell>
          <cell r="O174">
            <v>0</v>
          </cell>
          <cell r="P174">
            <v>0</v>
          </cell>
          <cell r="Q174">
            <v>0</v>
          </cell>
          <cell r="R174" t="str">
            <v>нд</v>
          </cell>
          <cell r="S174" t="str">
            <v>нд</v>
          </cell>
          <cell r="T174" t="str">
            <v>нд</v>
          </cell>
          <cell r="U174" t="str">
            <v>нд</v>
          </cell>
          <cell r="V174" t="str">
            <v>нд</v>
          </cell>
          <cell r="W174" t="str">
            <v>нд</v>
          </cell>
          <cell r="X174" t="str">
            <v>нд</v>
          </cell>
          <cell r="Y174" t="str">
            <v>нд</v>
          </cell>
          <cell r="Z174" t="str">
            <v>нд</v>
          </cell>
          <cell r="AA174" t="str">
            <v>нд</v>
          </cell>
          <cell r="AB174" t="str">
            <v>нд</v>
          </cell>
          <cell r="AC174" t="str">
            <v>нд</v>
          </cell>
          <cell r="AD174" t="str">
            <v>нд</v>
          </cell>
          <cell r="AE174" t="str">
            <v>нд</v>
          </cell>
          <cell r="AF174" t="str">
            <v>нд</v>
          </cell>
          <cell r="AG174" t="str">
            <v>нд</v>
          </cell>
          <cell r="AH174" t="str">
            <v>нд</v>
          </cell>
          <cell r="AI174" t="str">
            <v>нд</v>
          </cell>
          <cell r="AJ174" t="str">
            <v>нд</v>
          </cell>
          <cell r="AK174" t="str">
            <v>нд</v>
          </cell>
          <cell r="AL174" t="str">
            <v>нд</v>
          </cell>
          <cell r="AM174" t="str">
            <v>нд</v>
          </cell>
          <cell r="AN174" t="str">
            <v>нд</v>
          </cell>
          <cell r="AO174" t="str">
            <v>нд</v>
          </cell>
          <cell r="AP174" t="str">
            <v>нд</v>
          </cell>
          <cell r="AQ174" t="str">
            <v>нд</v>
          </cell>
          <cell r="AR174" t="str">
            <v>нд</v>
          </cell>
          <cell r="AS174" t="str">
            <v>нд</v>
          </cell>
          <cell r="AT174" t="str">
            <v>нд</v>
          </cell>
          <cell r="AU174" t="str">
            <v>нд</v>
          </cell>
          <cell r="AV174" t="str">
            <v>нд</v>
          </cell>
          <cell r="AW174" t="str">
            <v>нд</v>
          </cell>
          <cell r="AX174" t="str">
            <v>нд</v>
          </cell>
          <cell r="AY174" t="str">
            <v>нд</v>
          </cell>
          <cell r="AZ174" t="str">
            <v>нд</v>
          </cell>
          <cell r="BA174" t="str">
            <v>нд</v>
          </cell>
          <cell r="BB174">
            <v>1</v>
          </cell>
          <cell r="BC174">
            <v>2</v>
          </cell>
          <cell r="BD174">
            <v>3</v>
          </cell>
          <cell r="BE174" t="str">
            <v/>
          </cell>
          <cell r="BF174" t="str">
            <v>1 2 3</v>
          </cell>
          <cell r="BG174">
            <v>0</v>
          </cell>
          <cell r="BH174">
            <v>0</v>
          </cell>
          <cell r="BI174">
            <v>0</v>
          </cell>
          <cell r="BJ174">
            <v>0</v>
          </cell>
          <cell r="BK174">
            <v>0</v>
          </cell>
          <cell r="BL174">
            <v>0</v>
          </cell>
          <cell r="BM174">
            <v>0</v>
          </cell>
          <cell r="BN174">
            <v>0</v>
          </cell>
          <cell r="BO174">
            <v>0</v>
          </cell>
          <cell r="BP174">
            <v>0</v>
          </cell>
          <cell r="BQ174">
            <v>0</v>
          </cell>
          <cell r="BR174">
            <v>0</v>
          </cell>
          <cell r="BS174">
            <v>0</v>
          </cell>
          <cell r="BT174">
            <v>0</v>
          </cell>
          <cell r="BU174">
            <v>0</v>
          </cell>
          <cell r="BV174">
            <v>0</v>
          </cell>
          <cell r="BW174">
            <v>0</v>
          </cell>
          <cell r="BX174">
            <v>0</v>
          </cell>
          <cell r="BY174">
            <v>0</v>
          </cell>
          <cell r="BZ174">
            <v>0</v>
          </cell>
          <cell r="CA174">
            <v>0</v>
          </cell>
          <cell r="CB174">
            <v>0</v>
          </cell>
          <cell r="CC174">
            <v>0</v>
          </cell>
          <cell r="CD174">
            <v>0</v>
          </cell>
          <cell r="CE174">
            <v>0</v>
          </cell>
          <cell r="CF174">
            <v>0</v>
          </cell>
          <cell r="CG174">
            <v>0</v>
          </cell>
          <cell r="CH174">
            <v>0</v>
          </cell>
          <cell r="CI174">
            <v>0</v>
          </cell>
          <cell r="CJ174">
            <v>0</v>
          </cell>
          <cell r="CK174">
            <v>0</v>
          </cell>
          <cell r="CL174">
            <v>0</v>
          </cell>
          <cell r="CM174">
            <v>0</v>
          </cell>
          <cell r="CN174">
            <v>0</v>
          </cell>
          <cell r="CO174">
            <v>0</v>
          </cell>
          <cell r="CP174">
            <v>0</v>
          </cell>
          <cell r="CQ174">
            <v>1</v>
          </cell>
          <cell r="CR174">
            <v>2</v>
          </cell>
          <cell r="CS174">
            <v>3</v>
          </cell>
          <cell r="CT174" t="str">
            <v/>
          </cell>
          <cell r="CU174" t="str">
            <v>1 2 3</v>
          </cell>
          <cell r="CX174" t="str">
            <v>нд</v>
          </cell>
          <cell r="CY174" t="str">
            <v>нд</v>
          </cell>
          <cell r="CZ174" t="str">
            <v>нд</v>
          </cell>
          <cell r="DA174" t="str">
            <v>нд</v>
          </cell>
          <cell r="DB174" t="str">
            <v>нд</v>
          </cell>
          <cell r="DE174">
            <v>10.903597660000001</v>
          </cell>
          <cell r="DG174">
            <v>0</v>
          </cell>
          <cell r="DH174">
            <v>0</v>
          </cell>
          <cell r="DI174">
            <v>0</v>
          </cell>
          <cell r="DJ174">
            <v>0</v>
          </cell>
          <cell r="DK174">
            <v>0</v>
          </cell>
          <cell r="DL174">
            <v>0</v>
          </cell>
          <cell r="DM174">
            <v>0</v>
          </cell>
          <cell r="DN174" t="str">
            <v>нд</v>
          </cell>
          <cell r="DS174" t="str">
            <v>нд</v>
          </cell>
          <cell r="DT174" t="str">
            <v>нд</v>
          </cell>
          <cell r="DU174" t="str">
            <v>нд</v>
          </cell>
          <cell r="DV174" t="str">
            <v>нд</v>
          </cell>
          <cell r="DW174" t="str">
            <v>нд</v>
          </cell>
          <cell r="DX174" t="str">
            <v/>
          </cell>
          <cell r="DY174" t="str">
            <v/>
          </cell>
          <cell r="DZ174" t="str">
            <v/>
          </cell>
          <cell r="EA174" t="str">
            <v/>
          </cell>
          <cell r="EB174">
            <v>0</v>
          </cell>
          <cell r="EC174">
            <v>0</v>
          </cell>
          <cell r="ED174">
            <v>0</v>
          </cell>
          <cell r="EE174">
            <v>0</v>
          </cell>
          <cell r="EF174">
            <v>0</v>
          </cell>
          <cell r="EG174">
            <v>0</v>
          </cell>
          <cell r="EH174">
            <v>0</v>
          </cell>
          <cell r="EI174">
            <v>0</v>
          </cell>
          <cell r="EJ174">
            <v>0</v>
          </cell>
          <cell r="EK174">
            <v>0</v>
          </cell>
          <cell r="EL174">
            <v>0</v>
          </cell>
          <cell r="EM174">
            <v>0</v>
          </cell>
          <cell r="EN174">
            <v>0</v>
          </cell>
          <cell r="EO174">
            <v>0</v>
          </cell>
          <cell r="EP174">
            <v>0</v>
          </cell>
          <cell r="EQ174">
            <v>0</v>
          </cell>
          <cell r="ER174">
            <v>0</v>
          </cell>
          <cell r="ES174">
            <v>0</v>
          </cell>
          <cell r="ET174">
            <v>0</v>
          </cell>
          <cell r="EU174">
            <v>0</v>
          </cell>
          <cell r="EV174">
            <v>0</v>
          </cell>
          <cell r="EW174">
            <v>0</v>
          </cell>
          <cell r="EX174">
            <v>0</v>
          </cell>
          <cell r="EY174">
            <v>0</v>
          </cell>
          <cell r="EZ174">
            <v>0</v>
          </cell>
          <cell r="FA174">
            <v>0</v>
          </cell>
          <cell r="FB174">
            <v>0</v>
          </cell>
          <cell r="FC174">
            <v>0</v>
          </cell>
          <cell r="FD174">
            <v>0</v>
          </cell>
          <cell r="FE174">
            <v>0</v>
          </cell>
          <cell r="FF174">
            <v>0</v>
          </cell>
          <cell r="FG174">
            <v>1</v>
          </cell>
          <cell r="FH174">
            <v>1</v>
          </cell>
          <cell r="FI174">
            <v>1</v>
          </cell>
          <cell r="FJ174">
            <v>1</v>
          </cell>
          <cell r="FK174" t="str">
            <v>1 1 1 1</v>
          </cell>
          <cell r="FN174" t="str">
            <v>нд</v>
          </cell>
          <cell r="FO174" t="str">
            <v>нд</v>
          </cell>
          <cell r="FP174" t="str">
            <v>нд</v>
          </cell>
          <cell r="FQ174" t="str">
            <v>нд</v>
          </cell>
          <cell r="FR174" t="str">
            <v>нд</v>
          </cell>
          <cell r="FS174" t="str">
            <v>нд</v>
          </cell>
          <cell r="FT174" t="str">
            <v>нд</v>
          </cell>
          <cell r="FU174" t="str">
            <v>нд</v>
          </cell>
          <cell r="FV174" t="str">
            <v>нд</v>
          </cell>
          <cell r="FW174" t="str">
            <v>нд</v>
          </cell>
          <cell r="FX174" t="str">
            <v>нд</v>
          </cell>
          <cell r="FZ174">
            <v>0</v>
          </cell>
          <cell r="GA174">
            <v>0</v>
          </cell>
          <cell r="GB174">
            <v>0</v>
          </cell>
          <cell r="GC174">
            <v>0</v>
          </cell>
          <cell r="GD174">
            <v>0</v>
          </cell>
          <cell r="GE174">
            <v>0</v>
          </cell>
          <cell r="GF174">
            <v>0</v>
          </cell>
          <cell r="GG174">
            <v>0</v>
          </cell>
          <cell r="GH174">
            <v>0</v>
          </cell>
          <cell r="GI174">
            <v>0</v>
          </cell>
          <cell r="GJ174">
            <v>0</v>
          </cell>
          <cell r="GK174" t="str">
            <v>нд</v>
          </cell>
          <cell r="GL174" t="str">
            <v>нд</v>
          </cell>
          <cell r="GM174" t="str">
            <v>нд</v>
          </cell>
          <cell r="GN174" t="str">
            <v>нд</v>
          </cell>
          <cell r="GO174" t="str">
            <v>нд</v>
          </cell>
          <cell r="GP174" t="str">
            <v>нд</v>
          </cell>
          <cell r="GQ174" t="str">
            <v>нд</v>
          </cell>
          <cell r="GR174" t="str">
            <v>нд</v>
          </cell>
          <cell r="GS174" t="str">
            <v>нд</v>
          </cell>
          <cell r="GT174" t="str">
            <v>нд</v>
          </cell>
          <cell r="GU174" t="str">
            <v>нд</v>
          </cell>
          <cell r="GV174" t="str">
            <v>нд</v>
          </cell>
          <cell r="GW174" t="str">
            <v>нд</v>
          </cell>
          <cell r="GX174" t="str">
            <v>нд</v>
          </cell>
          <cell r="GY174" t="str">
            <v>нд</v>
          </cell>
          <cell r="GZ174" t="str">
            <v>нд</v>
          </cell>
          <cell r="HA174" t="str">
            <v>нд</v>
          </cell>
          <cell r="HB174" t="str">
            <v>нд</v>
          </cell>
          <cell r="HC174" t="str">
            <v>нд</v>
          </cell>
          <cell r="HD174" t="str">
            <v>нд</v>
          </cell>
          <cell r="HE174" t="str">
            <v>нд</v>
          </cell>
          <cell r="HF174" t="str">
            <v>нд</v>
          </cell>
          <cell r="HG174" t="str">
            <v>нд</v>
          </cell>
          <cell r="HH174" t="str">
            <v>нд</v>
          </cell>
          <cell r="HI174" t="str">
            <v>нд</v>
          </cell>
          <cell r="HJ174" t="str">
            <v>нд</v>
          </cell>
          <cell r="HK174" t="str">
            <v>нд</v>
          </cell>
          <cell r="HL174" t="str">
            <v>нд</v>
          </cell>
          <cell r="HM174" t="str">
            <v>нд</v>
          </cell>
          <cell r="HN174" t="str">
            <v>нд</v>
          </cell>
          <cell r="HO174" t="str">
            <v>нд</v>
          </cell>
          <cell r="HP174" t="str">
            <v>нд</v>
          </cell>
          <cell r="HQ174" t="str">
            <v>нд</v>
          </cell>
          <cell r="HR174" t="str">
            <v>нд</v>
          </cell>
          <cell r="HS174" t="str">
            <v>нд</v>
          </cell>
          <cell r="HT174" t="str">
            <v>нд</v>
          </cell>
          <cell r="HU174" t="str">
            <v>нд</v>
          </cell>
          <cell r="HV174" t="str">
            <v>нд</v>
          </cell>
          <cell r="HW174" t="str">
            <v>нд</v>
          </cell>
          <cell r="HX174" t="str">
            <v>нд</v>
          </cell>
          <cell r="HY174" t="str">
            <v>нд</v>
          </cell>
          <cell r="HZ174" t="str">
            <v>нд</v>
          </cell>
          <cell r="IA174" t="str">
            <v>нд</v>
          </cell>
          <cell r="IB174" t="str">
            <v>нд</v>
          </cell>
          <cell r="IC174" t="str">
            <v>нд</v>
          </cell>
          <cell r="ID174" t="str">
            <v>нд</v>
          </cell>
          <cell r="IE174" t="str">
            <v>нд</v>
          </cell>
          <cell r="IF174" t="str">
            <v>нд</v>
          </cell>
          <cell r="IG174" t="str">
            <v>нд</v>
          </cell>
          <cell r="IH174" t="str">
            <v>нд</v>
          </cell>
          <cell r="II174" t="str">
            <v>нд</v>
          </cell>
          <cell r="IJ174" t="str">
            <v>нд</v>
          </cell>
          <cell r="IK174" t="str">
            <v>нд</v>
          </cell>
          <cell r="IL174" t="str">
            <v>нд</v>
          </cell>
          <cell r="IM174" t="str">
            <v>нд</v>
          </cell>
          <cell r="IN174" t="str">
            <v>нд</v>
          </cell>
          <cell r="IO174" t="str">
            <v>нд</v>
          </cell>
          <cell r="IP174" t="str">
            <v>нд</v>
          </cell>
          <cell r="IQ174" t="str">
            <v>нд</v>
          </cell>
          <cell r="IR174" t="str">
            <v>нд</v>
          </cell>
          <cell r="IS174" t="str">
            <v>нд</v>
          </cell>
          <cell r="IT174" t="str">
            <v>нд</v>
          </cell>
          <cell r="IU174" t="str">
            <v>нд</v>
          </cell>
          <cell r="IV174" t="str">
            <v>нд</v>
          </cell>
          <cell r="IW174" t="str">
            <v>нд</v>
          </cell>
          <cell r="IX174" t="str">
            <v>нд</v>
          </cell>
          <cell r="IY174">
            <v>10.903597660000001</v>
          </cell>
          <cell r="IZ174">
            <v>0</v>
          </cell>
          <cell r="JA174">
            <v>0</v>
          </cell>
          <cell r="JB174">
            <v>0</v>
          </cell>
          <cell r="JC174">
            <v>0</v>
          </cell>
          <cell r="JD174">
            <v>0</v>
          </cell>
          <cell r="JE174">
            <v>0</v>
          </cell>
          <cell r="JF174">
            <v>0</v>
          </cell>
          <cell r="JG174">
            <v>17</v>
          </cell>
          <cell r="JH174">
            <v>0</v>
          </cell>
          <cell r="JI174">
            <v>17</v>
          </cell>
          <cell r="JJ174">
            <v>0</v>
          </cell>
          <cell r="JK174">
            <v>0</v>
          </cell>
          <cell r="JL174">
            <v>0</v>
          </cell>
          <cell r="JM174">
            <v>0</v>
          </cell>
          <cell r="JN174">
            <v>0</v>
          </cell>
          <cell r="JO174">
            <v>0</v>
          </cell>
          <cell r="JP174">
            <v>0</v>
          </cell>
          <cell r="JQ174">
            <v>0</v>
          </cell>
          <cell r="JR174">
            <v>0</v>
          </cell>
          <cell r="JS174">
            <v>0</v>
          </cell>
          <cell r="JT174">
            <v>0</v>
          </cell>
          <cell r="JU174">
            <v>0</v>
          </cell>
          <cell r="JV174">
            <v>0</v>
          </cell>
          <cell r="JW174">
            <v>0</v>
          </cell>
          <cell r="JX174">
            <v>0</v>
          </cell>
          <cell r="JY174">
            <v>0</v>
          </cell>
          <cell r="JZ174">
            <v>0</v>
          </cell>
          <cell r="KA174">
            <v>0</v>
          </cell>
          <cell r="KB174">
            <v>0</v>
          </cell>
          <cell r="KC174">
            <v>0</v>
          </cell>
          <cell r="KD174">
            <v>0</v>
          </cell>
          <cell r="KE174">
            <v>0</v>
          </cell>
          <cell r="KF174">
            <v>10.903597660000001</v>
          </cell>
          <cell r="KG174">
            <v>0</v>
          </cell>
          <cell r="KH174">
            <v>0</v>
          </cell>
          <cell r="KI174">
            <v>0</v>
          </cell>
          <cell r="KJ174">
            <v>0</v>
          </cell>
          <cell r="KK174">
            <v>0</v>
          </cell>
          <cell r="KL174">
            <v>0</v>
          </cell>
          <cell r="KM174">
            <v>0</v>
          </cell>
          <cell r="KN174">
            <v>17</v>
          </cell>
          <cell r="KO174">
            <v>0</v>
          </cell>
          <cell r="KP174">
            <v>17</v>
          </cell>
          <cell r="KQ174">
            <v>0</v>
          </cell>
          <cell r="KR174">
            <v>0</v>
          </cell>
          <cell r="KS174">
            <v>0</v>
          </cell>
          <cell r="KT174">
            <v>0</v>
          </cell>
          <cell r="KU174">
            <v>0</v>
          </cell>
          <cell r="KV174">
            <v>0</v>
          </cell>
          <cell r="KW174">
            <v>0</v>
          </cell>
          <cell r="KX174">
            <v>0</v>
          </cell>
          <cell r="KY174">
            <v>0</v>
          </cell>
          <cell r="KZ174">
            <v>0</v>
          </cell>
          <cell r="LA174">
            <v>0</v>
          </cell>
          <cell r="LB174">
            <v>0</v>
          </cell>
          <cell r="LC174">
            <v>0</v>
          </cell>
          <cell r="LD174">
            <v>0</v>
          </cell>
          <cell r="LE174">
            <v>0</v>
          </cell>
          <cell r="LF174">
            <v>0</v>
          </cell>
          <cell r="LG174">
            <v>0</v>
          </cell>
          <cell r="LH174">
            <v>0</v>
          </cell>
          <cell r="LI174">
            <v>0</v>
          </cell>
          <cell r="LJ174">
            <v>0</v>
          </cell>
          <cell r="LK174">
            <v>0</v>
          </cell>
          <cell r="LL174">
            <v>0</v>
          </cell>
          <cell r="LQ174" t="str">
            <v>нд</v>
          </cell>
          <cell r="LR174" t="str">
            <v>нд</v>
          </cell>
          <cell r="LS174" t="str">
            <v>нд</v>
          </cell>
          <cell r="LT174" t="str">
            <v>нд</v>
          </cell>
          <cell r="LU174" t="str">
            <v>нд</v>
          </cell>
          <cell r="LX174">
            <v>0</v>
          </cell>
          <cell r="LY174">
            <v>0</v>
          </cell>
          <cell r="LZ174">
            <v>0</v>
          </cell>
          <cell r="MA174">
            <v>0</v>
          </cell>
          <cell r="MB174">
            <v>0</v>
          </cell>
          <cell r="MC174" t="str">
            <v>нд</v>
          </cell>
          <cell r="MD174" t="str">
            <v>нд</v>
          </cell>
          <cell r="ME174" t="str">
            <v>нд</v>
          </cell>
          <cell r="MF174" t="str">
            <v>нд</v>
          </cell>
          <cell r="MG174" t="str">
            <v>нд</v>
          </cell>
          <cell r="MH174" t="str">
            <v>нд</v>
          </cell>
          <cell r="MI174" t="str">
            <v>нд</v>
          </cell>
          <cell r="MJ174" t="str">
            <v>нд</v>
          </cell>
          <cell r="MK174" t="str">
            <v>нд</v>
          </cell>
          <cell r="ML174" t="str">
            <v>нд</v>
          </cell>
          <cell r="MM174" t="str">
            <v>нд</v>
          </cell>
          <cell r="MN174" t="str">
            <v>нд</v>
          </cell>
          <cell r="MO174" t="str">
            <v>нд</v>
          </cell>
          <cell r="MP174" t="str">
            <v>нд</v>
          </cell>
          <cell r="MQ174" t="str">
            <v>нд</v>
          </cell>
          <cell r="MR174" t="str">
            <v>нд</v>
          </cell>
          <cell r="MS174" t="str">
            <v>нд</v>
          </cell>
          <cell r="MT174" t="str">
            <v>нд</v>
          </cell>
          <cell r="MU174" t="str">
            <v>нд</v>
          </cell>
          <cell r="MV174" t="str">
            <v>нд</v>
          </cell>
          <cell r="MW174" t="str">
            <v>нд</v>
          </cell>
          <cell r="MX174" t="str">
            <v>нд</v>
          </cell>
          <cell r="MY174" t="str">
            <v>нд</v>
          </cell>
          <cell r="MZ174" t="str">
            <v>нд</v>
          </cell>
          <cell r="NA174" t="str">
            <v>нд</v>
          </cell>
          <cell r="NB174" t="str">
            <v>нд</v>
          </cell>
          <cell r="NC174" t="str">
            <v>нд</v>
          </cell>
          <cell r="ND174" t="str">
            <v>нд</v>
          </cell>
          <cell r="NE174" t="str">
            <v>нд</v>
          </cell>
          <cell r="NF174" t="str">
            <v>нд</v>
          </cell>
          <cell r="NG174">
            <v>0</v>
          </cell>
          <cell r="NH174">
            <v>0</v>
          </cell>
          <cell r="NI174">
            <v>0</v>
          </cell>
          <cell r="NJ174">
            <v>0</v>
          </cell>
          <cell r="NK174">
            <v>0</v>
          </cell>
          <cell r="NL174">
            <v>0</v>
          </cell>
          <cell r="NM174">
            <v>0</v>
          </cell>
          <cell r="NN174">
            <v>0</v>
          </cell>
          <cell r="NO174">
            <v>0</v>
          </cell>
          <cell r="NP174">
            <v>0</v>
          </cell>
          <cell r="NQ174">
            <v>0</v>
          </cell>
          <cell r="NR174">
            <v>0</v>
          </cell>
          <cell r="NS174">
            <v>0</v>
          </cell>
          <cell r="NT174">
            <v>0</v>
          </cell>
          <cell r="NU174">
            <v>0</v>
          </cell>
          <cell r="NV174">
            <v>0</v>
          </cell>
          <cell r="NW174">
            <v>0</v>
          </cell>
          <cell r="NX174">
            <v>0</v>
          </cell>
          <cell r="NY174">
            <v>0</v>
          </cell>
          <cell r="NZ174">
            <v>0</v>
          </cell>
          <cell r="OA174">
            <v>0</v>
          </cell>
          <cell r="OB174">
            <v>0</v>
          </cell>
          <cell r="OC174">
            <v>0</v>
          </cell>
          <cell r="OD174">
            <v>0</v>
          </cell>
          <cell r="OE174">
            <v>0</v>
          </cell>
          <cell r="OF174">
            <v>0</v>
          </cell>
          <cell r="OG174">
            <v>0</v>
          </cell>
          <cell r="OH174">
            <v>0</v>
          </cell>
          <cell r="OI174">
            <v>0</v>
          </cell>
          <cell r="OJ174">
            <v>0</v>
          </cell>
          <cell r="OL174">
            <v>2020</v>
          </cell>
          <cell r="OM174">
            <v>2023</v>
          </cell>
          <cell r="ON174">
            <v>2021</v>
          </cell>
          <cell r="OO174">
            <v>2023</v>
          </cell>
          <cell r="OP174" t="str">
            <v>з</v>
          </cell>
          <cell r="OT174">
            <v>13.084317192</v>
          </cell>
        </row>
        <row r="175">
          <cell r="D175" t="str">
            <v>N_Che464_23</v>
          </cell>
          <cell r="E175" t="str">
            <v>нд</v>
          </cell>
          <cell r="H175">
            <v>0.15709699999999999</v>
          </cell>
          <cell r="J175">
            <v>0.15709700399999998</v>
          </cell>
          <cell r="K175">
            <v>0.15709700399999998</v>
          </cell>
          <cell r="L175">
            <v>0</v>
          </cell>
          <cell r="M175">
            <v>0</v>
          </cell>
          <cell r="N175">
            <v>0</v>
          </cell>
          <cell r="O175">
            <v>0</v>
          </cell>
          <cell r="P175">
            <v>0</v>
          </cell>
          <cell r="Q175">
            <v>0</v>
          </cell>
          <cell r="R175" t="str">
            <v>нд</v>
          </cell>
          <cell r="S175" t="str">
            <v>нд</v>
          </cell>
          <cell r="T175" t="str">
            <v>нд</v>
          </cell>
          <cell r="U175" t="str">
            <v>нд</v>
          </cell>
          <cell r="V175" t="str">
            <v>нд</v>
          </cell>
          <cell r="W175" t="str">
            <v>нд</v>
          </cell>
          <cell r="X175" t="str">
            <v>нд</v>
          </cell>
          <cell r="Y175" t="str">
            <v>нд</v>
          </cell>
          <cell r="Z175" t="str">
            <v>нд</v>
          </cell>
          <cell r="AA175" t="str">
            <v>нд</v>
          </cell>
          <cell r="AB175" t="str">
            <v>нд</v>
          </cell>
          <cell r="AC175" t="str">
            <v>нд</v>
          </cell>
          <cell r="AD175" t="str">
            <v>нд</v>
          </cell>
          <cell r="AE175" t="str">
            <v>нд</v>
          </cell>
          <cell r="AF175" t="str">
            <v>нд</v>
          </cell>
          <cell r="AG175" t="str">
            <v>нд</v>
          </cell>
          <cell r="AH175" t="str">
            <v>нд</v>
          </cell>
          <cell r="AI175" t="str">
            <v>нд</v>
          </cell>
          <cell r="AJ175" t="str">
            <v>нд</v>
          </cell>
          <cell r="AK175" t="str">
            <v>нд</v>
          </cell>
          <cell r="AL175" t="str">
            <v>нд</v>
          </cell>
          <cell r="AM175" t="str">
            <v>нд</v>
          </cell>
          <cell r="AN175" t="str">
            <v>нд</v>
          </cell>
          <cell r="AO175" t="str">
            <v>нд</v>
          </cell>
          <cell r="AP175" t="str">
            <v>нд</v>
          </cell>
          <cell r="AQ175" t="str">
            <v>нд</v>
          </cell>
          <cell r="AR175" t="str">
            <v>нд</v>
          </cell>
          <cell r="AS175" t="str">
            <v>нд</v>
          </cell>
          <cell r="AT175" t="str">
            <v>нд</v>
          </cell>
          <cell r="AU175" t="str">
            <v>нд</v>
          </cell>
          <cell r="AV175" t="str">
            <v>нд</v>
          </cell>
          <cell r="AW175" t="str">
            <v>нд</v>
          </cell>
          <cell r="AX175" t="str">
            <v>нд</v>
          </cell>
          <cell r="AY175" t="str">
            <v>нд</v>
          </cell>
          <cell r="AZ175" t="str">
            <v>нд</v>
          </cell>
          <cell r="BA175" t="str">
            <v>нд</v>
          </cell>
          <cell r="BB175">
            <v>1</v>
          </cell>
          <cell r="BC175">
            <v>2</v>
          </cell>
          <cell r="BD175">
            <v>3</v>
          </cell>
          <cell r="BE175" t="str">
            <v/>
          </cell>
          <cell r="BF175" t="str">
            <v>1 2 3</v>
          </cell>
          <cell r="BG175">
            <v>0.15709699999999999</v>
          </cell>
          <cell r="BH175">
            <v>0</v>
          </cell>
          <cell r="BI175">
            <v>0</v>
          </cell>
          <cell r="BJ175">
            <v>0.13091416666666666</v>
          </cell>
          <cell r="BK175">
            <v>0</v>
          </cell>
          <cell r="BL175">
            <v>2.6182833333333322E-2</v>
          </cell>
          <cell r="BM175">
            <v>0</v>
          </cell>
          <cell r="BN175">
            <v>0</v>
          </cell>
          <cell r="BO175">
            <v>0</v>
          </cell>
          <cell r="BP175">
            <v>0</v>
          </cell>
          <cell r="BQ175">
            <v>0</v>
          </cell>
          <cell r="BR175">
            <v>0</v>
          </cell>
          <cell r="BS175">
            <v>0</v>
          </cell>
          <cell r="BT175">
            <v>0</v>
          </cell>
          <cell r="BU175">
            <v>0</v>
          </cell>
          <cell r="BV175">
            <v>0</v>
          </cell>
          <cell r="BW175">
            <v>0</v>
          </cell>
          <cell r="BX175">
            <v>0</v>
          </cell>
          <cell r="BY175">
            <v>0</v>
          </cell>
          <cell r="BZ175">
            <v>0</v>
          </cell>
          <cell r="CA175">
            <v>0</v>
          </cell>
          <cell r="CB175">
            <v>0</v>
          </cell>
          <cell r="CC175">
            <v>0</v>
          </cell>
          <cell r="CD175">
            <v>0</v>
          </cell>
          <cell r="CE175">
            <v>0.15709699999999999</v>
          </cell>
          <cell r="CF175">
            <v>0</v>
          </cell>
          <cell r="CG175">
            <v>0</v>
          </cell>
          <cell r="CH175">
            <v>0.13091416666666666</v>
          </cell>
          <cell r="CI175">
            <v>0</v>
          </cell>
          <cell r="CJ175">
            <v>2.6182833333333322E-2</v>
          </cell>
          <cell r="CK175">
            <v>0.15709699999999999</v>
          </cell>
          <cell r="CL175">
            <v>0</v>
          </cell>
          <cell r="CM175">
            <v>0</v>
          </cell>
          <cell r="CN175">
            <v>0.13091416666666666</v>
          </cell>
          <cell r="CO175">
            <v>0</v>
          </cell>
          <cell r="CP175">
            <v>2.6182833333333322E-2</v>
          </cell>
          <cell r="CQ175">
            <v>1</v>
          </cell>
          <cell r="CR175">
            <v>2</v>
          </cell>
          <cell r="CS175">
            <v>3</v>
          </cell>
          <cell r="CT175" t="str">
            <v/>
          </cell>
          <cell r="CU175" t="str">
            <v>1 2 3</v>
          </cell>
          <cell r="CX175" t="str">
            <v>нд</v>
          </cell>
          <cell r="CY175" t="str">
            <v>нд</v>
          </cell>
          <cell r="CZ175" t="str">
            <v>нд</v>
          </cell>
          <cell r="DA175" t="str">
            <v>нд</v>
          </cell>
          <cell r="DB175" t="str">
            <v>нд</v>
          </cell>
          <cell r="DE175">
            <v>0.13091417</v>
          </cell>
          <cell r="DG175">
            <v>0.13091417</v>
          </cell>
          <cell r="DH175">
            <v>0.13091417</v>
          </cell>
          <cell r="DI175">
            <v>0</v>
          </cell>
          <cell r="DJ175">
            <v>0</v>
          </cell>
          <cell r="DK175">
            <v>0</v>
          </cell>
          <cell r="DL175">
            <v>0</v>
          </cell>
          <cell r="DM175">
            <v>0</v>
          </cell>
          <cell r="DN175" t="str">
            <v>нд</v>
          </cell>
          <cell r="DS175" t="str">
            <v>нд</v>
          </cell>
          <cell r="DT175" t="str">
            <v>нд</v>
          </cell>
          <cell r="DU175" t="str">
            <v>нд</v>
          </cell>
          <cell r="DV175" t="str">
            <v>нд</v>
          </cell>
          <cell r="DW175" t="str">
            <v>нд</v>
          </cell>
          <cell r="DX175" t="str">
            <v/>
          </cell>
          <cell r="DY175" t="str">
            <v/>
          </cell>
          <cell r="DZ175">
            <v>1</v>
          </cell>
          <cell r="EA175" t="str">
            <v/>
          </cell>
          <cell r="EB175" t="str">
            <v>1</v>
          </cell>
          <cell r="EC175">
            <v>0.13091417</v>
          </cell>
          <cell r="ED175">
            <v>0</v>
          </cell>
          <cell r="EE175">
            <v>0</v>
          </cell>
          <cell r="EF175">
            <v>0.13091417</v>
          </cell>
          <cell r="EG175">
            <v>0</v>
          </cell>
          <cell r="EH175">
            <v>0</v>
          </cell>
          <cell r="EI175">
            <v>0</v>
          </cell>
          <cell r="EJ175">
            <v>0</v>
          </cell>
          <cell r="EK175">
            <v>0</v>
          </cell>
          <cell r="EL175">
            <v>0</v>
          </cell>
          <cell r="EM175">
            <v>0</v>
          </cell>
          <cell r="EN175">
            <v>0</v>
          </cell>
          <cell r="EO175">
            <v>0</v>
          </cell>
          <cell r="EP175">
            <v>0</v>
          </cell>
          <cell r="EQ175">
            <v>0</v>
          </cell>
          <cell r="ER175">
            <v>0.13091417</v>
          </cell>
          <cell r="ES175">
            <v>0</v>
          </cell>
          <cell r="ET175">
            <v>0</v>
          </cell>
          <cell r="EU175">
            <v>0.13091417</v>
          </cell>
          <cell r="EV175">
            <v>0</v>
          </cell>
          <cell r="EW175">
            <v>0</v>
          </cell>
          <cell r="EX175">
            <v>0</v>
          </cell>
          <cell r="EY175">
            <v>0</v>
          </cell>
          <cell r="EZ175">
            <v>0</v>
          </cell>
          <cell r="FA175">
            <v>0</v>
          </cell>
          <cell r="FB175">
            <v>0</v>
          </cell>
          <cell r="FC175">
            <v>0</v>
          </cell>
          <cell r="FD175">
            <v>0</v>
          </cell>
          <cell r="FE175">
            <v>0</v>
          </cell>
          <cell r="FF175">
            <v>0</v>
          </cell>
          <cell r="FG175">
            <v>1</v>
          </cell>
          <cell r="FH175">
            <v>1</v>
          </cell>
          <cell r="FI175">
            <v>1</v>
          </cell>
          <cell r="FJ175">
            <v>1</v>
          </cell>
          <cell r="FK175" t="str">
            <v>1 1 1 1</v>
          </cell>
          <cell r="FN175" t="str">
            <v>нд</v>
          </cell>
          <cell r="FO175" t="str">
            <v>нд</v>
          </cell>
          <cell r="FP175" t="str">
            <v>нд</v>
          </cell>
          <cell r="FQ175" t="str">
            <v>нд</v>
          </cell>
          <cell r="FR175" t="str">
            <v>нд</v>
          </cell>
          <cell r="FS175" t="str">
            <v>нд</v>
          </cell>
          <cell r="FT175" t="str">
            <v>нд</v>
          </cell>
          <cell r="FU175" t="str">
            <v>нд</v>
          </cell>
          <cell r="FV175" t="str">
            <v>нд</v>
          </cell>
          <cell r="FW175" t="str">
            <v>нд</v>
          </cell>
          <cell r="FX175" t="str">
            <v>нд</v>
          </cell>
          <cell r="FZ175">
            <v>0</v>
          </cell>
          <cell r="GA175">
            <v>0</v>
          </cell>
          <cell r="GB175">
            <v>0</v>
          </cell>
          <cell r="GC175">
            <v>0</v>
          </cell>
          <cell r="GD175">
            <v>0</v>
          </cell>
          <cell r="GE175">
            <v>0</v>
          </cell>
          <cell r="GF175">
            <v>0</v>
          </cell>
          <cell r="GG175">
            <v>0</v>
          </cell>
          <cell r="GH175">
            <v>0</v>
          </cell>
          <cell r="GI175">
            <v>0</v>
          </cell>
          <cell r="GJ175">
            <v>0</v>
          </cell>
          <cell r="GK175" t="str">
            <v>нд</v>
          </cell>
          <cell r="GL175" t="str">
            <v>нд</v>
          </cell>
          <cell r="GM175" t="str">
            <v>нд</v>
          </cell>
          <cell r="GN175" t="str">
            <v>нд</v>
          </cell>
          <cell r="GO175" t="str">
            <v>нд</v>
          </cell>
          <cell r="GP175" t="str">
            <v>нд</v>
          </cell>
          <cell r="GQ175" t="str">
            <v>нд</v>
          </cell>
          <cell r="GR175" t="str">
            <v>нд</v>
          </cell>
          <cell r="GS175" t="str">
            <v>нд</v>
          </cell>
          <cell r="GT175" t="str">
            <v>нд</v>
          </cell>
          <cell r="GU175" t="str">
            <v>нд</v>
          </cell>
          <cell r="GV175" t="str">
            <v>нд</v>
          </cell>
          <cell r="GW175" t="str">
            <v>нд</v>
          </cell>
          <cell r="GX175" t="str">
            <v>нд</v>
          </cell>
          <cell r="GY175" t="str">
            <v>нд</v>
          </cell>
          <cell r="GZ175" t="str">
            <v>нд</v>
          </cell>
          <cell r="HA175" t="str">
            <v>нд</v>
          </cell>
          <cell r="HB175" t="str">
            <v>нд</v>
          </cell>
          <cell r="HC175" t="str">
            <v>нд</v>
          </cell>
          <cell r="HD175" t="str">
            <v>нд</v>
          </cell>
          <cell r="HE175" t="str">
            <v>нд</v>
          </cell>
          <cell r="HF175" t="str">
            <v>нд</v>
          </cell>
          <cell r="HG175" t="str">
            <v>нд</v>
          </cell>
          <cell r="HH175" t="str">
            <v>нд</v>
          </cell>
          <cell r="HI175" t="str">
            <v>нд</v>
          </cell>
          <cell r="HJ175" t="str">
            <v>нд</v>
          </cell>
          <cell r="HK175" t="str">
            <v>нд</v>
          </cell>
          <cell r="HL175" t="str">
            <v>нд</v>
          </cell>
          <cell r="HM175" t="str">
            <v>нд</v>
          </cell>
          <cell r="HN175" t="str">
            <v>нд</v>
          </cell>
          <cell r="HO175" t="str">
            <v>нд</v>
          </cell>
          <cell r="HP175" t="str">
            <v>нд</v>
          </cell>
          <cell r="HQ175" t="str">
            <v>нд</v>
          </cell>
          <cell r="HR175" t="str">
            <v>нд</v>
          </cell>
          <cell r="HS175" t="str">
            <v>нд</v>
          </cell>
          <cell r="HT175" t="str">
            <v>нд</v>
          </cell>
          <cell r="HU175" t="str">
            <v>нд</v>
          </cell>
          <cell r="HV175" t="str">
            <v>нд</v>
          </cell>
          <cell r="HW175" t="str">
            <v>нд</v>
          </cell>
          <cell r="HX175" t="str">
            <v>нд</v>
          </cell>
          <cell r="HY175" t="str">
            <v>нд</v>
          </cell>
          <cell r="HZ175" t="str">
            <v>нд</v>
          </cell>
          <cell r="IA175" t="str">
            <v>нд</v>
          </cell>
          <cell r="IB175" t="str">
            <v>нд</v>
          </cell>
          <cell r="IC175" t="str">
            <v>нд</v>
          </cell>
          <cell r="ID175" t="str">
            <v>нд</v>
          </cell>
          <cell r="IE175" t="str">
            <v>нд</v>
          </cell>
          <cell r="IF175" t="str">
            <v>нд</v>
          </cell>
          <cell r="IG175" t="str">
            <v>нд</v>
          </cell>
          <cell r="IH175" t="str">
            <v>нд</v>
          </cell>
          <cell r="II175" t="str">
            <v>нд</v>
          </cell>
          <cell r="IJ175" t="str">
            <v>нд</v>
          </cell>
          <cell r="IK175" t="str">
            <v>нд</v>
          </cell>
          <cell r="IL175" t="str">
            <v>нд</v>
          </cell>
          <cell r="IM175" t="str">
            <v>нд</v>
          </cell>
          <cell r="IN175" t="str">
            <v>нд</v>
          </cell>
          <cell r="IO175" t="str">
            <v>нд</v>
          </cell>
          <cell r="IP175" t="str">
            <v>нд</v>
          </cell>
          <cell r="IQ175" t="str">
            <v>нд</v>
          </cell>
          <cell r="IR175" t="str">
            <v>нд</v>
          </cell>
          <cell r="IS175" t="str">
            <v>нд</v>
          </cell>
          <cell r="IT175" t="str">
            <v>нд</v>
          </cell>
          <cell r="IU175" t="str">
            <v>нд</v>
          </cell>
          <cell r="IV175" t="str">
            <v>нд</v>
          </cell>
          <cell r="IW175" t="str">
            <v>нд</v>
          </cell>
          <cell r="IX175" t="str">
            <v>нд</v>
          </cell>
          <cell r="IY175">
            <v>0.13091417</v>
          </cell>
          <cell r="IZ175">
            <v>0</v>
          </cell>
          <cell r="JA175">
            <v>0</v>
          </cell>
          <cell r="JB175">
            <v>0</v>
          </cell>
          <cell r="JC175">
            <v>0</v>
          </cell>
          <cell r="JD175">
            <v>0</v>
          </cell>
          <cell r="JE175">
            <v>0</v>
          </cell>
          <cell r="JF175">
            <v>0</v>
          </cell>
          <cell r="JG175">
            <v>1</v>
          </cell>
          <cell r="JH175">
            <v>0</v>
          </cell>
          <cell r="JI175">
            <v>1</v>
          </cell>
          <cell r="JJ175">
            <v>0</v>
          </cell>
          <cell r="JK175">
            <v>0</v>
          </cell>
          <cell r="JL175">
            <v>0</v>
          </cell>
          <cell r="JM175">
            <v>0</v>
          </cell>
          <cell r="JN175">
            <v>0</v>
          </cell>
          <cell r="JO175">
            <v>0</v>
          </cell>
          <cell r="JP175">
            <v>0</v>
          </cell>
          <cell r="JQ175">
            <v>0</v>
          </cell>
          <cell r="JR175">
            <v>0</v>
          </cell>
          <cell r="JS175">
            <v>0</v>
          </cell>
          <cell r="JT175">
            <v>0</v>
          </cell>
          <cell r="JU175">
            <v>0</v>
          </cell>
          <cell r="JV175">
            <v>0</v>
          </cell>
          <cell r="JW175">
            <v>0</v>
          </cell>
          <cell r="JX175">
            <v>0</v>
          </cell>
          <cell r="JY175">
            <v>0</v>
          </cell>
          <cell r="JZ175">
            <v>0</v>
          </cell>
          <cell r="KA175">
            <v>0</v>
          </cell>
          <cell r="KB175">
            <v>0</v>
          </cell>
          <cell r="KC175">
            <v>0</v>
          </cell>
          <cell r="KD175">
            <v>0</v>
          </cell>
          <cell r="KE175">
            <v>0</v>
          </cell>
          <cell r="KF175">
            <v>0.13091417</v>
          </cell>
          <cell r="KG175">
            <v>0</v>
          </cell>
          <cell r="KH175">
            <v>0</v>
          </cell>
          <cell r="KI175">
            <v>0</v>
          </cell>
          <cell r="KJ175">
            <v>0</v>
          </cell>
          <cell r="KK175">
            <v>0</v>
          </cell>
          <cell r="KL175">
            <v>0</v>
          </cell>
          <cell r="KM175">
            <v>0</v>
          </cell>
          <cell r="KN175">
            <v>1</v>
          </cell>
          <cell r="KO175">
            <v>0</v>
          </cell>
          <cell r="KP175">
            <v>1</v>
          </cell>
          <cell r="KQ175">
            <v>0</v>
          </cell>
          <cell r="KR175">
            <v>0</v>
          </cell>
          <cell r="KS175">
            <v>0</v>
          </cell>
          <cell r="KT175">
            <v>0</v>
          </cell>
          <cell r="KU175">
            <v>0</v>
          </cell>
          <cell r="KV175">
            <v>0</v>
          </cell>
          <cell r="KW175">
            <v>0</v>
          </cell>
          <cell r="KX175">
            <v>0</v>
          </cell>
          <cell r="KY175">
            <v>0</v>
          </cell>
          <cell r="KZ175">
            <v>0</v>
          </cell>
          <cell r="LA175">
            <v>0</v>
          </cell>
          <cell r="LB175">
            <v>0</v>
          </cell>
          <cell r="LC175">
            <v>0</v>
          </cell>
          <cell r="LD175">
            <v>0</v>
          </cell>
          <cell r="LE175">
            <v>0</v>
          </cell>
          <cell r="LF175">
            <v>0</v>
          </cell>
          <cell r="LG175">
            <v>0</v>
          </cell>
          <cell r="LH175">
            <v>0</v>
          </cell>
          <cell r="LI175">
            <v>0</v>
          </cell>
          <cell r="LJ175">
            <v>0</v>
          </cell>
          <cell r="LK175">
            <v>0</v>
          </cell>
          <cell r="LL175">
            <v>0</v>
          </cell>
          <cell r="LQ175" t="str">
            <v>нд</v>
          </cell>
          <cell r="LR175" t="str">
            <v>нд</v>
          </cell>
          <cell r="LS175" t="str">
            <v>нд</v>
          </cell>
          <cell r="LT175" t="str">
            <v>нд</v>
          </cell>
          <cell r="LU175" t="str">
            <v>нд</v>
          </cell>
          <cell r="LX175">
            <v>0</v>
          </cell>
          <cell r="LY175">
            <v>0</v>
          </cell>
          <cell r="LZ175">
            <v>0</v>
          </cell>
          <cell r="MA175">
            <v>0</v>
          </cell>
          <cell r="MB175">
            <v>0</v>
          </cell>
          <cell r="MC175" t="str">
            <v>нд</v>
          </cell>
          <cell r="MD175" t="str">
            <v>нд</v>
          </cell>
          <cell r="ME175" t="str">
            <v>нд</v>
          </cell>
          <cell r="MF175" t="str">
            <v>нд</v>
          </cell>
          <cell r="MG175" t="str">
            <v>нд</v>
          </cell>
          <cell r="MH175" t="str">
            <v>нд</v>
          </cell>
          <cell r="MI175" t="str">
            <v>нд</v>
          </cell>
          <cell r="MJ175" t="str">
            <v>нд</v>
          </cell>
          <cell r="MK175" t="str">
            <v>нд</v>
          </cell>
          <cell r="ML175" t="str">
            <v>нд</v>
          </cell>
          <cell r="MM175" t="str">
            <v>нд</v>
          </cell>
          <cell r="MN175" t="str">
            <v>нд</v>
          </cell>
          <cell r="MO175" t="str">
            <v>нд</v>
          </cell>
          <cell r="MP175" t="str">
            <v>нд</v>
          </cell>
          <cell r="MQ175" t="str">
            <v>нд</v>
          </cell>
          <cell r="MR175" t="str">
            <v>нд</v>
          </cell>
          <cell r="MS175" t="str">
            <v>нд</v>
          </cell>
          <cell r="MT175" t="str">
            <v>нд</v>
          </cell>
          <cell r="MU175" t="str">
            <v>нд</v>
          </cell>
          <cell r="MV175" t="str">
            <v>нд</v>
          </cell>
          <cell r="MW175" t="str">
            <v>нд</v>
          </cell>
          <cell r="MX175" t="str">
            <v>нд</v>
          </cell>
          <cell r="MY175" t="str">
            <v>нд</v>
          </cell>
          <cell r="MZ175" t="str">
            <v>нд</v>
          </cell>
          <cell r="NA175" t="str">
            <v>нд</v>
          </cell>
          <cell r="NB175" t="str">
            <v>нд</v>
          </cell>
          <cell r="NC175" t="str">
            <v>нд</v>
          </cell>
          <cell r="ND175" t="str">
            <v>нд</v>
          </cell>
          <cell r="NE175" t="str">
            <v>нд</v>
          </cell>
          <cell r="NF175" t="str">
            <v>нд</v>
          </cell>
          <cell r="NG175">
            <v>0</v>
          </cell>
          <cell r="NH175">
            <v>0</v>
          </cell>
          <cell r="NI175">
            <v>0</v>
          </cell>
          <cell r="NJ175">
            <v>0</v>
          </cell>
          <cell r="NK175">
            <v>0</v>
          </cell>
          <cell r="NL175">
            <v>0</v>
          </cell>
          <cell r="NM175">
            <v>0</v>
          </cell>
          <cell r="NN175">
            <v>0</v>
          </cell>
          <cell r="NO175">
            <v>0</v>
          </cell>
          <cell r="NP175">
            <v>0</v>
          </cell>
          <cell r="NQ175">
            <v>0</v>
          </cell>
          <cell r="NR175">
            <v>0</v>
          </cell>
          <cell r="NS175">
            <v>0</v>
          </cell>
          <cell r="NT175">
            <v>0</v>
          </cell>
          <cell r="NU175">
            <v>0</v>
          </cell>
          <cell r="NV175">
            <v>0</v>
          </cell>
          <cell r="NW175">
            <v>0</v>
          </cell>
          <cell r="NX175">
            <v>0</v>
          </cell>
          <cell r="NY175">
            <v>0</v>
          </cell>
          <cell r="NZ175">
            <v>0</v>
          </cell>
          <cell r="OA175">
            <v>0</v>
          </cell>
          <cell r="OB175">
            <v>0</v>
          </cell>
          <cell r="OC175">
            <v>0</v>
          </cell>
          <cell r="OD175">
            <v>0</v>
          </cell>
          <cell r="OE175">
            <v>0</v>
          </cell>
          <cell r="OF175">
            <v>0</v>
          </cell>
          <cell r="OG175">
            <v>0</v>
          </cell>
          <cell r="OH175">
            <v>0</v>
          </cell>
          <cell r="OI175">
            <v>0</v>
          </cell>
          <cell r="OJ175">
            <v>0</v>
          </cell>
          <cell r="OL175">
            <v>2023</v>
          </cell>
          <cell r="OM175">
            <v>2023</v>
          </cell>
          <cell r="ON175">
            <v>2023</v>
          </cell>
          <cell r="OO175">
            <v>2023</v>
          </cell>
          <cell r="OP175" t="str">
            <v>з</v>
          </cell>
          <cell r="OT175">
            <v>0.15709700399999998</v>
          </cell>
        </row>
        <row r="176">
          <cell r="D176" t="str">
            <v>N_Che465_23</v>
          </cell>
          <cell r="E176" t="str">
            <v>нд</v>
          </cell>
          <cell r="H176">
            <v>0.67600000000000005</v>
          </cell>
          <cell r="J176">
            <v>0.67599998400000005</v>
          </cell>
          <cell r="K176">
            <v>0.67599998400000005</v>
          </cell>
          <cell r="L176">
            <v>0</v>
          </cell>
          <cell r="M176">
            <v>0</v>
          </cell>
          <cell r="N176">
            <v>0</v>
          </cell>
          <cell r="O176">
            <v>0</v>
          </cell>
          <cell r="P176">
            <v>0</v>
          </cell>
          <cell r="Q176">
            <v>0</v>
          </cell>
          <cell r="R176" t="str">
            <v>нд</v>
          </cell>
          <cell r="S176" t="str">
            <v>нд</v>
          </cell>
          <cell r="T176" t="str">
            <v>нд</v>
          </cell>
          <cell r="U176" t="str">
            <v>нд</v>
          </cell>
          <cell r="V176" t="str">
            <v>нд</v>
          </cell>
          <cell r="W176" t="str">
            <v>нд</v>
          </cell>
          <cell r="X176" t="str">
            <v>нд</v>
          </cell>
          <cell r="Y176" t="str">
            <v>нд</v>
          </cell>
          <cell r="Z176" t="str">
            <v>нд</v>
          </cell>
          <cell r="AA176" t="str">
            <v>нд</v>
          </cell>
          <cell r="AB176" t="str">
            <v>нд</v>
          </cell>
          <cell r="AC176" t="str">
            <v>нд</v>
          </cell>
          <cell r="AD176" t="str">
            <v>нд</v>
          </cell>
          <cell r="AE176" t="str">
            <v>нд</v>
          </cell>
          <cell r="AF176" t="str">
            <v>нд</v>
          </cell>
          <cell r="AG176" t="str">
            <v>нд</v>
          </cell>
          <cell r="AH176" t="str">
            <v>нд</v>
          </cell>
          <cell r="AI176" t="str">
            <v>нд</v>
          </cell>
          <cell r="AJ176" t="str">
            <v>нд</v>
          </cell>
          <cell r="AK176" t="str">
            <v>нд</v>
          </cell>
          <cell r="AL176" t="str">
            <v>нд</v>
          </cell>
          <cell r="AM176" t="str">
            <v>нд</v>
          </cell>
          <cell r="AN176" t="str">
            <v>нд</v>
          </cell>
          <cell r="AO176" t="str">
            <v>нд</v>
          </cell>
          <cell r="AP176" t="str">
            <v>нд</v>
          </cell>
          <cell r="AQ176" t="str">
            <v>нд</v>
          </cell>
          <cell r="AR176" t="str">
            <v>нд</v>
          </cell>
          <cell r="AS176" t="str">
            <v>нд</v>
          </cell>
          <cell r="AT176" t="str">
            <v>нд</v>
          </cell>
          <cell r="AU176" t="str">
            <v>нд</v>
          </cell>
          <cell r="AV176" t="str">
            <v>нд</v>
          </cell>
          <cell r="AW176" t="str">
            <v>нд</v>
          </cell>
          <cell r="AX176" t="str">
            <v>нд</v>
          </cell>
          <cell r="AY176" t="str">
            <v>нд</v>
          </cell>
          <cell r="AZ176" t="str">
            <v>нд</v>
          </cell>
          <cell r="BA176" t="str">
            <v>нд</v>
          </cell>
          <cell r="BB176">
            <v>1</v>
          </cell>
          <cell r="BC176">
            <v>2</v>
          </cell>
          <cell r="BD176">
            <v>3</v>
          </cell>
          <cell r="BE176" t="str">
            <v/>
          </cell>
          <cell r="BF176" t="str">
            <v>1 2 3</v>
          </cell>
          <cell r="BG176">
            <v>0.67600000000000005</v>
          </cell>
          <cell r="BH176">
            <v>0</v>
          </cell>
          <cell r="BI176">
            <v>0</v>
          </cell>
          <cell r="BJ176">
            <v>0.56333333333333335</v>
          </cell>
          <cell r="BK176">
            <v>0</v>
          </cell>
          <cell r="BL176">
            <v>0.11266666666666669</v>
          </cell>
          <cell r="BM176">
            <v>0</v>
          </cell>
          <cell r="BN176">
            <v>0</v>
          </cell>
          <cell r="BO176">
            <v>0</v>
          </cell>
          <cell r="BP176">
            <v>0</v>
          </cell>
          <cell r="BQ176">
            <v>0</v>
          </cell>
          <cell r="BR176">
            <v>0</v>
          </cell>
          <cell r="BS176">
            <v>0</v>
          </cell>
          <cell r="BT176">
            <v>0</v>
          </cell>
          <cell r="BU176">
            <v>0</v>
          </cell>
          <cell r="BV176">
            <v>0</v>
          </cell>
          <cell r="BW176">
            <v>0</v>
          </cell>
          <cell r="BX176">
            <v>0</v>
          </cell>
          <cell r="BY176">
            <v>0</v>
          </cell>
          <cell r="BZ176">
            <v>0</v>
          </cell>
          <cell r="CA176">
            <v>0</v>
          </cell>
          <cell r="CB176">
            <v>0</v>
          </cell>
          <cell r="CC176">
            <v>0</v>
          </cell>
          <cell r="CD176">
            <v>0</v>
          </cell>
          <cell r="CE176">
            <v>0.67600000000000005</v>
          </cell>
          <cell r="CF176">
            <v>0</v>
          </cell>
          <cell r="CG176">
            <v>0</v>
          </cell>
          <cell r="CH176">
            <v>0.56333333333333335</v>
          </cell>
          <cell r="CI176">
            <v>0</v>
          </cell>
          <cell r="CJ176">
            <v>0.11266666666666669</v>
          </cell>
          <cell r="CK176">
            <v>0.67600000000000005</v>
          </cell>
          <cell r="CL176">
            <v>0</v>
          </cell>
          <cell r="CM176">
            <v>0</v>
          </cell>
          <cell r="CN176">
            <v>0.56333333333333335</v>
          </cell>
          <cell r="CO176">
            <v>0</v>
          </cell>
          <cell r="CP176">
            <v>0.11266666666666669</v>
          </cell>
          <cell r="CQ176">
            <v>1</v>
          </cell>
          <cell r="CR176">
            <v>2</v>
          </cell>
          <cell r="CS176">
            <v>3</v>
          </cell>
          <cell r="CT176" t="str">
            <v/>
          </cell>
          <cell r="CU176" t="str">
            <v>1 2 3</v>
          </cell>
          <cell r="CX176" t="str">
            <v>нд</v>
          </cell>
          <cell r="CY176" t="str">
            <v>нд</v>
          </cell>
          <cell r="CZ176" t="str">
            <v>нд</v>
          </cell>
          <cell r="DA176" t="str">
            <v>нд</v>
          </cell>
          <cell r="DB176" t="str">
            <v>нд</v>
          </cell>
          <cell r="DE176">
            <v>0.56333332000000003</v>
          </cell>
          <cell r="DG176">
            <v>0.56333332000000003</v>
          </cell>
          <cell r="DH176">
            <v>0.56333332000000003</v>
          </cell>
          <cell r="DI176">
            <v>0</v>
          </cell>
          <cell r="DJ176">
            <v>0</v>
          </cell>
          <cell r="DK176">
            <v>0</v>
          </cell>
          <cell r="DL176">
            <v>0</v>
          </cell>
          <cell r="DM176">
            <v>0</v>
          </cell>
          <cell r="DN176" t="str">
            <v>нд</v>
          </cell>
          <cell r="DS176" t="str">
            <v>нд</v>
          </cell>
          <cell r="DT176" t="str">
            <v>нд</v>
          </cell>
          <cell r="DU176" t="str">
            <v>нд</v>
          </cell>
          <cell r="DV176" t="str">
            <v>нд</v>
          </cell>
          <cell r="DW176" t="str">
            <v>нд</v>
          </cell>
          <cell r="DX176" t="str">
            <v/>
          </cell>
          <cell r="DY176" t="str">
            <v/>
          </cell>
          <cell r="DZ176">
            <v>1</v>
          </cell>
          <cell r="EA176" t="str">
            <v/>
          </cell>
          <cell r="EB176" t="str">
            <v>1</v>
          </cell>
          <cell r="EC176">
            <v>0.56333332000000003</v>
          </cell>
          <cell r="ED176">
            <v>0</v>
          </cell>
          <cell r="EE176">
            <v>0</v>
          </cell>
          <cell r="EF176">
            <v>0.56333332000000003</v>
          </cell>
          <cell r="EG176">
            <v>0</v>
          </cell>
          <cell r="EH176">
            <v>0</v>
          </cell>
          <cell r="EI176">
            <v>0</v>
          </cell>
          <cell r="EJ176">
            <v>0</v>
          </cell>
          <cell r="EK176">
            <v>0</v>
          </cell>
          <cell r="EL176">
            <v>0</v>
          </cell>
          <cell r="EM176">
            <v>0</v>
          </cell>
          <cell r="EN176">
            <v>0</v>
          </cell>
          <cell r="EO176">
            <v>0</v>
          </cell>
          <cell r="EP176">
            <v>0</v>
          </cell>
          <cell r="EQ176">
            <v>0</v>
          </cell>
          <cell r="ER176">
            <v>0.56333332000000003</v>
          </cell>
          <cell r="ES176">
            <v>0</v>
          </cell>
          <cell r="ET176">
            <v>0</v>
          </cell>
          <cell r="EU176">
            <v>0.56333332000000003</v>
          </cell>
          <cell r="EV176">
            <v>0</v>
          </cell>
          <cell r="EW176">
            <v>0</v>
          </cell>
          <cell r="EX176">
            <v>0</v>
          </cell>
          <cell r="EY176">
            <v>0</v>
          </cell>
          <cell r="EZ176">
            <v>0</v>
          </cell>
          <cell r="FA176">
            <v>0</v>
          </cell>
          <cell r="FB176">
            <v>0</v>
          </cell>
          <cell r="FC176">
            <v>0</v>
          </cell>
          <cell r="FD176">
            <v>0</v>
          </cell>
          <cell r="FE176">
            <v>0</v>
          </cell>
          <cell r="FF176">
            <v>0</v>
          </cell>
          <cell r="FG176">
            <v>1</v>
          </cell>
          <cell r="FH176">
            <v>1</v>
          </cell>
          <cell r="FI176">
            <v>1</v>
          </cell>
          <cell r="FJ176">
            <v>1</v>
          </cell>
          <cell r="FK176" t="str">
            <v>1 1 1 1</v>
          </cell>
          <cell r="FN176" t="str">
            <v>нд</v>
          </cell>
          <cell r="FO176" t="str">
            <v>нд</v>
          </cell>
          <cell r="FP176" t="str">
            <v>нд</v>
          </cell>
          <cell r="FQ176" t="str">
            <v>нд</v>
          </cell>
          <cell r="FR176" t="str">
            <v>нд</v>
          </cell>
          <cell r="FS176" t="str">
            <v>нд</v>
          </cell>
          <cell r="FT176" t="str">
            <v>нд</v>
          </cell>
          <cell r="FU176" t="str">
            <v>нд</v>
          </cell>
          <cell r="FV176" t="str">
            <v>нд</v>
          </cell>
          <cell r="FW176" t="str">
            <v>нд</v>
          </cell>
          <cell r="FX176" t="str">
            <v>нд</v>
          </cell>
          <cell r="FZ176">
            <v>0</v>
          </cell>
          <cell r="GA176">
            <v>0</v>
          </cell>
          <cell r="GB176">
            <v>0</v>
          </cell>
          <cell r="GC176">
            <v>0</v>
          </cell>
          <cell r="GD176">
            <v>0</v>
          </cell>
          <cell r="GE176">
            <v>0</v>
          </cell>
          <cell r="GF176">
            <v>0</v>
          </cell>
          <cell r="GG176">
            <v>0</v>
          </cell>
          <cell r="GH176">
            <v>0</v>
          </cell>
          <cell r="GI176">
            <v>0</v>
          </cell>
          <cell r="GJ176">
            <v>0</v>
          </cell>
          <cell r="GK176" t="str">
            <v>нд</v>
          </cell>
          <cell r="GL176" t="str">
            <v>нд</v>
          </cell>
          <cell r="GM176" t="str">
            <v>нд</v>
          </cell>
          <cell r="GN176" t="str">
            <v>нд</v>
          </cell>
          <cell r="GO176" t="str">
            <v>нд</v>
          </cell>
          <cell r="GP176" t="str">
            <v>нд</v>
          </cell>
          <cell r="GQ176" t="str">
            <v>нд</v>
          </cell>
          <cell r="GR176" t="str">
            <v>нд</v>
          </cell>
          <cell r="GS176" t="str">
            <v>нд</v>
          </cell>
          <cell r="GT176" t="str">
            <v>нд</v>
          </cell>
          <cell r="GU176" t="str">
            <v>нд</v>
          </cell>
          <cell r="GV176" t="str">
            <v>нд</v>
          </cell>
          <cell r="GW176" t="str">
            <v>нд</v>
          </cell>
          <cell r="GX176" t="str">
            <v>нд</v>
          </cell>
          <cell r="GY176" t="str">
            <v>нд</v>
          </cell>
          <cell r="GZ176" t="str">
            <v>нд</v>
          </cell>
          <cell r="HA176" t="str">
            <v>нд</v>
          </cell>
          <cell r="HB176" t="str">
            <v>нд</v>
          </cell>
          <cell r="HC176" t="str">
            <v>нд</v>
          </cell>
          <cell r="HD176" t="str">
            <v>нд</v>
          </cell>
          <cell r="HE176" t="str">
            <v>нд</v>
          </cell>
          <cell r="HF176" t="str">
            <v>нд</v>
          </cell>
          <cell r="HG176" t="str">
            <v>нд</v>
          </cell>
          <cell r="HH176" t="str">
            <v>нд</v>
          </cell>
          <cell r="HI176" t="str">
            <v>нд</v>
          </cell>
          <cell r="HJ176" t="str">
            <v>нд</v>
          </cell>
          <cell r="HK176" t="str">
            <v>нд</v>
          </cell>
          <cell r="HL176" t="str">
            <v>нд</v>
          </cell>
          <cell r="HM176" t="str">
            <v>нд</v>
          </cell>
          <cell r="HN176" t="str">
            <v>нд</v>
          </cell>
          <cell r="HO176" t="str">
            <v>нд</v>
          </cell>
          <cell r="HP176" t="str">
            <v>нд</v>
          </cell>
          <cell r="HQ176" t="str">
            <v>нд</v>
          </cell>
          <cell r="HR176" t="str">
            <v>нд</v>
          </cell>
          <cell r="HS176" t="str">
            <v>нд</v>
          </cell>
          <cell r="HT176" t="str">
            <v>нд</v>
          </cell>
          <cell r="HU176" t="str">
            <v>нд</v>
          </cell>
          <cell r="HV176" t="str">
            <v>нд</v>
          </cell>
          <cell r="HW176" t="str">
            <v>нд</v>
          </cell>
          <cell r="HX176" t="str">
            <v>нд</v>
          </cell>
          <cell r="HY176" t="str">
            <v>нд</v>
          </cell>
          <cell r="HZ176" t="str">
            <v>нд</v>
          </cell>
          <cell r="IA176" t="str">
            <v>нд</v>
          </cell>
          <cell r="IB176" t="str">
            <v>нд</v>
          </cell>
          <cell r="IC176" t="str">
            <v>нд</v>
          </cell>
          <cell r="ID176" t="str">
            <v>нд</v>
          </cell>
          <cell r="IE176" t="str">
            <v>нд</v>
          </cell>
          <cell r="IF176" t="str">
            <v>нд</v>
          </cell>
          <cell r="IG176" t="str">
            <v>нд</v>
          </cell>
          <cell r="IH176" t="str">
            <v>нд</v>
          </cell>
          <cell r="II176" t="str">
            <v>нд</v>
          </cell>
          <cell r="IJ176" t="str">
            <v>нд</v>
          </cell>
          <cell r="IK176" t="str">
            <v>нд</v>
          </cell>
          <cell r="IL176" t="str">
            <v>нд</v>
          </cell>
          <cell r="IM176" t="str">
            <v>нд</v>
          </cell>
          <cell r="IN176" t="str">
            <v>нд</v>
          </cell>
          <cell r="IO176" t="str">
            <v>нд</v>
          </cell>
          <cell r="IP176" t="str">
            <v>нд</v>
          </cell>
          <cell r="IQ176" t="str">
            <v>нд</v>
          </cell>
          <cell r="IR176" t="str">
            <v>нд</v>
          </cell>
          <cell r="IS176" t="str">
            <v>нд</v>
          </cell>
          <cell r="IT176" t="str">
            <v>нд</v>
          </cell>
          <cell r="IU176" t="str">
            <v>нд</v>
          </cell>
          <cell r="IV176" t="str">
            <v>нд</v>
          </cell>
          <cell r="IW176" t="str">
            <v>нд</v>
          </cell>
          <cell r="IX176" t="str">
            <v>нд</v>
          </cell>
          <cell r="IY176">
            <v>0.56333332000000003</v>
          </cell>
          <cell r="IZ176">
            <v>0</v>
          </cell>
          <cell r="JA176">
            <v>0</v>
          </cell>
          <cell r="JB176">
            <v>0</v>
          </cell>
          <cell r="JC176">
            <v>0</v>
          </cell>
          <cell r="JD176">
            <v>0</v>
          </cell>
          <cell r="JE176">
            <v>0</v>
          </cell>
          <cell r="JF176">
            <v>0</v>
          </cell>
          <cell r="JG176">
            <v>4</v>
          </cell>
          <cell r="JH176">
            <v>0</v>
          </cell>
          <cell r="JI176">
            <v>4</v>
          </cell>
          <cell r="JJ176">
            <v>0</v>
          </cell>
          <cell r="JK176">
            <v>0</v>
          </cell>
          <cell r="JL176">
            <v>0</v>
          </cell>
          <cell r="JM176">
            <v>0</v>
          </cell>
          <cell r="JN176">
            <v>0</v>
          </cell>
          <cell r="JO176">
            <v>0</v>
          </cell>
          <cell r="JP176">
            <v>0</v>
          </cell>
          <cell r="JQ176">
            <v>0</v>
          </cell>
          <cell r="JR176">
            <v>0</v>
          </cell>
          <cell r="JS176">
            <v>0</v>
          </cell>
          <cell r="JT176">
            <v>0</v>
          </cell>
          <cell r="JU176">
            <v>0</v>
          </cell>
          <cell r="JV176">
            <v>0</v>
          </cell>
          <cell r="JW176">
            <v>0</v>
          </cell>
          <cell r="JX176">
            <v>0</v>
          </cell>
          <cell r="JY176">
            <v>0</v>
          </cell>
          <cell r="JZ176">
            <v>0</v>
          </cell>
          <cell r="KA176">
            <v>0</v>
          </cell>
          <cell r="KB176">
            <v>0</v>
          </cell>
          <cell r="KC176">
            <v>0</v>
          </cell>
          <cell r="KD176">
            <v>0</v>
          </cell>
          <cell r="KE176">
            <v>0</v>
          </cell>
          <cell r="KF176">
            <v>0.56333332000000003</v>
          </cell>
          <cell r="KG176">
            <v>0</v>
          </cell>
          <cell r="KH176">
            <v>0</v>
          </cell>
          <cell r="KI176">
            <v>0</v>
          </cell>
          <cell r="KJ176">
            <v>0</v>
          </cell>
          <cell r="KK176">
            <v>0</v>
          </cell>
          <cell r="KL176">
            <v>0</v>
          </cell>
          <cell r="KM176">
            <v>0</v>
          </cell>
          <cell r="KN176">
            <v>4</v>
          </cell>
          <cell r="KO176">
            <v>0</v>
          </cell>
          <cell r="KP176">
            <v>4</v>
          </cell>
          <cell r="KQ176">
            <v>0</v>
          </cell>
          <cell r="KR176">
            <v>0</v>
          </cell>
          <cell r="KS176">
            <v>0</v>
          </cell>
          <cell r="KT176">
            <v>0</v>
          </cell>
          <cell r="KU176">
            <v>0</v>
          </cell>
          <cell r="KV176">
            <v>0</v>
          </cell>
          <cell r="KW176">
            <v>0</v>
          </cell>
          <cell r="KX176">
            <v>0</v>
          </cell>
          <cell r="KY176">
            <v>0</v>
          </cell>
          <cell r="KZ176">
            <v>0</v>
          </cell>
          <cell r="LA176">
            <v>0</v>
          </cell>
          <cell r="LB176">
            <v>0</v>
          </cell>
          <cell r="LC176">
            <v>0</v>
          </cell>
          <cell r="LD176">
            <v>0</v>
          </cell>
          <cell r="LE176">
            <v>0</v>
          </cell>
          <cell r="LF176">
            <v>0</v>
          </cell>
          <cell r="LG176">
            <v>0</v>
          </cell>
          <cell r="LH176">
            <v>0</v>
          </cell>
          <cell r="LI176">
            <v>0</v>
          </cell>
          <cell r="LJ176">
            <v>0</v>
          </cell>
          <cell r="LK176">
            <v>0</v>
          </cell>
          <cell r="LL176">
            <v>0</v>
          </cell>
          <cell r="LQ176" t="str">
            <v>нд</v>
          </cell>
          <cell r="LR176" t="str">
            <v>нд</v>
          </cell>
          <cell r="LS176" t="str">
            <v>нд</v>
          </cell>
          <cell r="LT176" t="str">
            <v>нд</v>
          </cell>
          <cell r="LU176" t="str">
            <v>нд</v>
          </cell>
          <cell r="LX176">
            <v>0</v>
          </cell>
          <cell r="LY176">
            <v>0</v>
          </cell>
          <cell r="LZ176">
            <v>0</v>
          </cell>
          <cell r="MA176">
            <v>0</v>
          </cell>
          <cell r="MB176">
            <v>0</v>
          </cell>
          <cell r="MC176" t="str">
            <v>нд</v>
          </cell>
          <cell r="MD176" t="str">
            <v>нд</v>
          </cell>
          <cell r="ME176" t="str">
            <v>нд</v>
          </cell>
          <cell r="MF176" t="str">
            <v>нд</v>
          </cell>
          <cell r="MG176" t="str">
            <v>нд</v>
          </cell>
          <cell r="MH176" t="str">
            <v>нд</v>
          </cell>
          <cell r="MI176" t="str">
            <v>нд</v>
          </cell>
          <cell r="MJ176" t="str">
            <v>нд</v>
          </cell>
          <cell r="MK176" t="str">
            <v>нд</v>
          </cell>
          <cell r="ML176" t="str">
            <v>нд</v>
          </cell>
          <cell r="MM176" t="str">
            <v>нд</v>
          </cell>
          <cell r="MN176" t="str">
            <v>нд</v>
          </cell>
          <cell r="MO176" t="str">
            <v>нд</v>
          </cell>
          <cell r="MP176" t="str">
            <v>нд</v>
          </cell>
          <cell r="MQ176" t="str">
            <v>нд</v>
          </cell>
          <cell r="MR176" t="str">
            <v>нд</v>
          </cell>
          <cell r="MS176" t="str">
            <v>нд</v>
          </cell>
          <cell r="MT176" t="str">
            <v>нд</v>
          </cell>
          <cell r="MU176" t="str">
            <v>нд</v>
          </cell>
          <cell r="MV176" t="str">
            <v>нд</v>
          </cell>
          <cell r="MW176" t="str">
            <v>нд</v>
          </cell>
          <cell r="MX176" t="str">
            <v>нд</v>
          </cell>
          <cell r="MY176" t="str">
            <v>нд</v>
          </cell>
          <cell r="MZ176" t="str">
            <v>нд</v>
          </cell>
          <cell r="NA176" t="str">
            <v>нд</v>
          </cell>
          <cell r="NB176" t="str">
            <v>нд</v>
          </cell>
          <cell r="NC176" t="str">
            <v>нд</v>
          </cell>
          <cell r="ND176" t="str">
            <v>нд</v>
          </cell>
          <cell r="NE176" t="str">
            <v>нд</v>
          </cell>
          <cell r="NF176" t="str">
            <v>нд</v>
          </cell>
          <cell r="NG176">
            <v>0</v>
          </cell>
          <cell r="NH176">
            <v>0</v>
          </cell>
          <cell r="NI176">
            <v>0</v>
          </cell>
          <cell r="NJ176">
            <v>0</v>
          </cell>
          <cell r="NK176">
            <v>0</v>
          </cell>
          <cell r="NL176">
            <v>0</v>
          </cell>
          <cell r="NM176">
            <v>0</v>
          </cell>
          <cell r="NN176">
            <v>0</v>
          </cell>
          <cell r="NO176">
            <v>0</v>
          </cell>
          <cell r="NP176">
            <v>0</v>
          </cell>
          <cell r="NQ176">
            <v>0</v>
          </cell>
          <cell r="NR176">
            <v>0</v>
          </cell>
          <cell r="NS176">
            <v>0</v>
          </cell>
          <cell r="NT176">
            <v>0</v>
          </cell>
          <cell r="NU176">
            <v>0</v>
          </cell>
          <cell r="NV176">
            <v>0</v>
          </cell>
          <cell r="NW176">
            <v>0</v>
          </cell>
          <cell r="NX176">
            <v>0</v>
          </cell>
          <cell r="NY176">
            <v>0</v>
          </cell>
          <cell r="NZ176">
            <v>0</v>
          </cell>
          <cell r="OA176">
            <v>0</v>
          </cell>
          <cell r="OB176">
            <v>0</v>
          </cell>
          <cell r="OC176">
            <v>0</v>
          </cell>
          <cell r="OD176">
            <v>0</v>
          </cell>
          <cell r="OE176">
            <v>0</v>
          </cell>
          <cell r="OF176">
            <v>0</v>
          </cell>
          <cell r="OG176">
            <v>0</v>
          </cell>
          <cell r="OH176">
            <v>0</v>
          </cell>
          <cell r="OI176">
            <v>0</v>
          </cell>
          <cell r="OJ176">
            <v>0</v>
          </cell>
          <cell r="OL176">
            <v>2023</v>
          </cell>
          <cell r="OM176">
            <v>2023</v>
          </cell>
          <cell r="ON176">
            <v>2023</v>
          </cell>
          <cell r="OO176">
            <v>2023</v>
          </cell>
          <cell r="OP176" t="str">
            <v>з</v>
          </cell>
          <cell r="OT176">
            <v>0.67599998400000005</v>
          </cell>
        </row>
        <row r="177">
          <cell r="D177" t="str">
            <v>N_Che466_23</v>
          </cell>
          <cell r="E177" t="str">
            <v>нд</v>
          </cell>
          <cell r="H177">
            <v>1.085</v>
          </cell>
          <cell r="J177">
            <v>1.0850000280000001</v>
          </cell>
          <cell r="K177">
            <v>1.0850000280000001</v>
          </cell>
          <cell r="L177">
            <v>0</v>
          </cell>
          <cell r="M177">
            <v>0</v>
          </cell>
          <cell r="N177">
            <v>0</v>
          </cell>
          <cell r="O177">
            <v>0</v>
          </cell>
          <cell r="P177">
            <v>0</v>
          </cell>
          <cell r="Q177">
            <v>0</v>
          </cell>
          <cell r="R177" t="str">
            <v>нд</v>
          </cell>
          <cell r="S177" t="str">
            <v>нд</v>
          </cell>
          <cell r="T177" t="str">
            <v>нд</v>
          </cell>
          <cell r="U177" t="str">
            <v>нд</v>
          </cell>
          <cell r="V177" t="str">
            <v>нд</v>
          </cell>
          <cell r="W177" t="str">
            <v>нд</v>
          </cell>
          <cell r="X177" t="str">
            <v>нд</v>
          </cell>
          <cell r="Y177" t="str">
            <v>нд</v>
          </cell>
          <cell r="Z177" t="str">
            <v>нд</v>
          </cell>
          <cell r="AA177" t="str">
            <v>нд</v>
          </cell>
          <cell r="AB177" t="str">
            <v>нд</v>
          </cell>
          <cell r="AC177" t="str">
            <v>нд</v>
          </cell>
          <cell r="AD177" t="str">
            <v>нд</v>
          </cell>
          <cell r="AE177" t="str">
            <v>нд</v>
          </cell>
          <cell r="AF177" t="str">
            <v>нд</v>
          </cell>
          <cell r="AG177" t="str">
            <v>нд</v>
          </cell>
          <cell r="AH177" t="str">
            <v>нд</v>
          </cell>
          <cell r="AI177" t="str">
            <v>нд</v>
          </cell>
          <cell r="AJ177" t="str">
            <v>нд</v>
          </cell>
          <cell r="AK177" t="str">
            <v>нд</v>
          </cell>
          <cell r="AL177" t="str">
            <v>нд</v>
          </cell>
          <cell r="AM177" t="str">
            <v>нд</v>
          </cell>
          <cell r="AN177" t="str">
            <v>нд</v>
          </cell>
          <cell r="AO177" t="str">
            <v>нд</v>
          </cell>
          <cell r="AP177" t="str">
            <v>нд</v>
          </cell>
          <cell r="AQ177" t="str">
            <v>нд</v>
          </cell>
          <cell r="AR177" t="str">
            <v>нд</v>
          </cell>
          <cell r="AS177" t="str">
            <v>нд</v>
          </cell>
          <cell r="AT177" t="str">
            <v>нд</v>
          </cell>
          <cell r="AU177" t="str">
            <v>нд</v>
          </cell>
          <cell r="AV177" t="str">
            <v>нд</v>
          </cell>
          <cell r="AW177" t="str">
            <v>нд</v>
          </cell>
          <cell r="AX177" t="str">
            <v>нд</v>
          </cell>
          <cell r="AY177" t="str">
            <v>нд</v>
          </cell>
          <cell r="AZ177" t="str">
            <v>нд</v>
          </cell>
          <cell r="BA177" t="str">
            <v>нд</v>
          </cell>
          <cell r="BB177">
            <v>1</v>
          </cell>
          <cell r="BC177">
            <v>2</v>
          </cell>
          <cell r="BD177">
            <v>3</v>
          </cell>
          <cell r="BE177" t="str">
            <v/>
          </cell>
          <cell r="BF177" t="str">
            <v>1 2 3</v>
          </cell>
          <cell r="BG177">
            <v>1.085</v>
          </cell>
          <cell r="BH177">
            <v>0</v>
          </cell>
          <cell r="BI177">
            <v>0</v>
          </cell>
          <cell r="BJ177">
            <v>0.90416666666666667</v>
          </cell>
          <cell r="BK177">
            <v>0</v>
          </cell>
          <cell r="BL177">
            <v>0.18083333333333329</v>
          </cell>
          <cell r="BM177">
            <v>0</v>
          </cell>
          <cell r="BN177">
            <v>0</v>
          </cell>
          <cell r="BO177">
            <v>0</v>
          </cell>
          <cell r="BP177">
            <v>0</v>
          </cell>
          <cell r="BQ177">
            <v>0</v>
          </cell>
          <cell r="BR177">
            <v>0</v>
          </cell>
          <cell r="BS177">
            <v>0</v>
          </cell>
          <cell r="BT177">
            <v>0</v>
          </cell>
          <cell r="BU177">
            <v>0</v>
          </cell>
          <cell r="BV177">
            <v>0</v>
          </cell>
          <cell r="BW177">
            <v>0</v>
          </cell>
          <cell r="BX177">
            <v>0</v>
          </cell>
          <cell r="BY177">
            <v>0</v>
          </cell>
          <cell r="BZ177">
            <v>0</v>
          </cell>
          <cell r="CA177">
            <v>0</v>
          </cell>
          <cell r="CB177">
            <v>0</v>
          </cell>
          <cell r="CC177">
            <v>0</v>
          </cell>
          <cell r="CD177">
            <v>0</v>
          </cell>
          <cell r="CE177">
            <v>1.085</v>
          </cell>
          <cell r="CF177">
            <v>0</v>
          </cell>
          <cell r="CG177">
            <v>0</v>
          </cell>
          <cell r="CH177">
            <v>0.90416666666666667</v>
          </cell>
          <cell r="CI177">
            <v>0</v>
          </cell>
          <cell r="CJ177">
            <v>0.18083333333333329</v>
          </cell>
          <cell r="CK177">
            <v>1.085</v>
          </cell>
          <cell r="CL177">
            <v>0</v>
          </cell>
          <cell r="CM177">
            <v>0</v>
          </cell>
          <cell r="CN177">
            <v>0.90416666666666667</v>
          </cell>
          <cell r="CO177">
            <v>0</v>
          </cell>
          <cell r="CP177">
            <v>0.18083333333333329</v>
          </cell>
          <cell r="CQ177">
            <v>1</v>
          </cell>
          <cell r="CR177">
            <v>2</v>
          </cell>
          <cell r="CS177">
            <v>3</v>
          </cell>
          <cell r="CT177" t="str">
            <v/>
          </cell>
          <cell r="CU177" t="str">
            <v>1 2 3</v>
          </cell>
          <cell r="CX177" t="str">
            <v>нд</v>
          </cell>
          <cell r="CY177" t="str">
            <v>нд</v>
          </cell>
          <cell r="CZ177" t="str">
            <v>нд</v>
          </cell>
          <cell r="DA177" t="str">
            <v>нд</v>
          </cell>
          <cell r="DB177" t="str">
            <v>нд</v>
          </cell>
          <cell r="DE177">
            <v>0.90416669000000005</v>
          </cell>
          <cell r="DG177">
            <v>0.90416669000000005</v>
          </cell>
          <cell r="DH177">
            <v>0.90416669000000005</v>
          </cell>
          <cell r="DI177">
            <v>0</v>
          </cell>
          <cell r="DJ177">
            <v>0</v>
          </cell>
          <cell r="DK177">
            <v>0</v>
          </cell>
          <cell r="DL177">
            <v>0</v>
          </cell>
          <cell r="DM177">
            <v>0</v>
          </cell>
          <cell r="DN177" t="str">
            <v>нд</v>
          </cell>
          <cell r="DS177" t="str">
            <v>нд</v>
          </cell>
          <cell r="DT177" t="str">
            <v>нд</v>
          </cell>
          <cell r="DU177" t="str">
            <v>нд</v>
          </cell>
          <cell r="DV177" t="str">
            <v>нд</v>
          </cell>
          <cell r="DW177" t="str">
            <v>нд</v>
          </cell>
          <cell r="DX177" t="str">
            <v/>
          </cell>
          <cell r="DY177" t="str">
            <v/>
          </cell>
          <cell r="DZ177">
            <v>1</v>
          </cell>
          <cell r="EA177" t="str">
            <v/>
          </cell>
          <cell r="EB177" t="str">
            <v>1</v>
          </cell>
          <cell r="EC177">
            <v>0.90416669000000005</v>
          </cell>
          <cell r="ED177">
            <v>0</v>
          </cell>
          <cell r="EE177">
            <v>0</v>
          </cell>
          <cell r="EF177">
            <v>0.90416669000000005</v>
          </cell>
          <cell r="EG177">
            <v>0</v>
          </cell>
          <cell r="EH177">
            <v>0</v>
          </cell>
          <cell r="EI177">
            <v>0</v>
          </cell>
          <cell r="EJ177">
            <v>0</v>
          </cell>
          <cell r="EK177">
            <v>0</v>
          </cell>
          <cell r="EL177">
            <v>0</v>
          </cell>
          <cell r="EM177">
            <v>0</v>
          </cell>
          <cell r="EN177">
            <v>0</v>
          </cell>
          <cell r="EO177">
            <v>0</v>
          </cell>
          <cell r="EP177">
            <v>0</v>
          </cell>
          <cell r="EQ177">
            <v>0</v>
          </cell>
          <cell r="ER177">
            <v>0.90416669000000005</v>
          </cell>
          <cell r="ES177">
            <v>0</v>
          </cell>
          <cell r="ET177">
            <v>0</v>
          </cell>
          <cell r="EU177">
            <v>0.90416669000000005</v>
          </cell>
          <cell r="EV177">
            <v>0</v>
          </cell>
          <cell r="EW177">
            <v>0</v>
          </cell>
          <cell r="EX177">
            <v>0</v>
          </cell>
          <cell r="EY177">
            <v>0</v>
          </cell>
          <cell r="EZ177">
            <v>0</v>
          </cell>
          <cell r="FA177">
            <v>0</v>
          </cell>
          <cell r="FB177">
            <v>0</v>
          </cell>
          <cell r="FC177">
            <v>0</v>
          </cell>
          <cell r="FD177">
            <v>0</v>
          </cell>
          <cell r="FE177">
            <v>0</v>
          </cell>
          <cell r="FF177">
            <v>0</v>
          </cell>
          <cell r="FG177">
            <v>1</v>
          </cell>
          <cell r="FH177">
            <v>1</v>
          </cell>
          <cell r="FI177">
            <v>1</v>
          </cell>
          <cell r="FJ177">
            <v>1</v>
          </cell>
          <cell r="FK177" t="str">
            <v>1 1 1 1</v>
          </cell>
          <cell r="FN177" t="str">
            <v>нд</v>
          </cell>
          <cell r="FO177" t="str">
            <v>нд</v>
          </cell>
          <cell r="FP177" t="str">
            <v>нд</v>
          </cell>
          <cell r="FQ177" t="str">
            <v>нд</v>
          </cell>
          <cell r="FR177" t="str">
            <v>нд</v>
          </cell>
          <cell r="FS177" t="str">
            <v>нд</v>
          </cell>
          <cell r="FT177" t="str">
            <v>нд</v>
          </cell>
          <cell r="FU177" t="str">
            <v>нд</v>
          </cell>
          <cell r="FV177" t="str">
            <v>нд</v>
          </cell>
          <cell r="FW177" t="str">
            <v>нд</v>
          </cell>
          <cell r="FX177" t="str">
            <v>нд</v>
          </cell>
          <cell r="FZ177">
            <v>0</v>
          </cell>
          <cell r="GA177">
            <v>0</v>
          </cell>
          <cell r="GB177">
            <v>0</v>
          </cell>
          <cell r="GC177">
            <v>0</v>
          </cell>
          <cell r="GD177">
            <v>0</v>
          </cell>
          <cell r="GE177">
            <v>0</v>
          </cell>
          <cell r="GF177">
            <v>0</v>
          </cell>
          <cell r="GG177">
            <v>0</v>
          </cell>
          <cell r="GH177">
            <v>0</v>
          </cell>
          <cell r="GI177">
            <v>0</v>
          </cell>
          <cell r="GJ177">
            <v>0</v>
          </cell>
          <cell r="GK177" t="str">
            <v>нд</v>
          </cell>
          <cell r="GL177" t="str">
            <v>нд</v>
          </cell>
          <cell r="GM177" t="str">
            <v>нд</v>
          </cell>
          <cell r="GN177" t="str">
            <v>нд</v>
          </cell>
          <cell r="GO177" t="str">
            <v>нд</v>
          </cell>
          <cell r="GP177" t="str">
            <v>нд</v>
          </cell>
          <cell r="GQ177" t="str">
            <v>нд</v>
          </cell>
          <cell r="GR177" t="str">
            <v>нд</v>
          </cell>
          <cell r="GS177" t="str">
            <v>нд</v>
          </cell>
          <cell r="GT177" t="str">
            <v>нд</v>
          </cell>
          <cell r="GU177" t="str">
            <v>нд</v>
          </cell>
          <cell r="GV177" t="str">
            <v>нд</v>
          </cell>
          <cell r="GW177" t="str">
            <v>нд</v>
          </cell>
          <cell r="GX177" t="str">
            <v>нд</v>
          </cell>
          <cell r="GY177" t="str">
            <v>нд</v>
          </cell>
          <cell r="GZ177" t="str">
            <v>нд</v>
          </cell>
          <cell r="HA177" t="str">
            <v>нд</v>
          </cell>
          <cell r="HB177" t="str">
            <v>нд</v>
          </cell>
          <cell r="HC177" t="str">
            <v>нд</v>
          </cell>
          <cell r="HD177" t="str">
            <v>нд</v>
          </cell>
          <cell r="HE177" t="str">
            <v>нд</v>
          </cell>
          <cell r="HF177" t="str">
            <v>нд</v>
          </cell>
          <cell r="HG177" t="str">
            <v>нд</v>
          </cell>
          <cell r="HH177" t="str">
            <v>нд</v>
          </cell>
          <cell r="HI177" t="str">
            <v>нд</v>
          </cell>
          <cell r="HJ177" t="str">
            <v>нд</v>
          </cell>
          <cell r="HK177" t="str">
            <v>нд</v>
          </cell>
          <cell r="HL177" t="str">
            <v>нд</v>
          </cell>
          <cell r="HM177" t="str">
            <v>нд</v>
          </cell>
          <cell r="HN177" t="str">
            <v>нд</v>
          </cell>
          <cell r="HO177" t="str">
            <v>нд</v>
          </cell>
          <cell r="HP177" t="str">
            <v>нд</v>
          </cell>
          <cell r="HQ177" t="str">
            <v>нд</v>
          </cell>
          <cell r="HR177" t="str">
            <v>нд</v>
          </cell>
          <cell r="HS177" t="str">
            <v>нд</v>
          </cell>
          <cell r="HT177" t="str">
            <v>нд</v>
          </cell>
          <cell r="HU177" t="str">
            <v>нд</v>
          </cell>
          <cell r="HV177" t="str">
            <v>нд</v>
          </cell>
          <cell r="HW177" t="str">
            <v>нд</v>
          </cell>
          <cell r="HX177" t="str">
            <v>нд</v>
          </cell>
          <cell r="HY177" t="str">
            <v>нд</v>
          </cell>
          <cell r="HZ177" t="str">
            <v>нд</v>
          </cell>
          <cell r="IA177" t="str">
            <v>нд</v>
          </cell>
          <cell r="IB177" t="str">
            <v>нд</v>
          </cell>
          <cell r="IC177" t="str">
            <v>нд</v>
          </cell>
          <cell r="ID177" t="str">
            <v>нд</v>
          </cell>
          <cell r="IE177" t="str">
            <v>нд</v>
          </cell>
          <cell r="IF177" t="str">
            <v>нд</v>
          </cell>
          <cell r="IG177" t="str">
            <v>нд</v>
          </cell>
          <cell r="IH177" t="str">
            <v>нд</v>
          </cell>
          <cell r="II177" t="str">
            <v>нд</v>
          </cell>
          <cell r="IJ177" t="str">
            <v>нд</v>
          </cell>
          <cell r="IK177" t="str">
            <v>нд</v>
          </cell>
          <cell r="IL177" t="str">
            <v>нд</v>
          </cell>
          <cell r="IM177" t="str">
            <v>нд</v>
          </cell>
          <cell r="IN177" t="str">
            <v>нд</v>
          </cell>
          <cell r="IO177" t="str">
            <v>нд</v>
          </cell>
          <cell r="IP177" t="str">
            <v>нд</v>
          </cell>
          <cell r="IQ177" t="str">
            <v>нд</v>
          </cell>
          <cell r="IR177" t="str">
            <v>нд</v>
          </cell>
          <cell r="IS177" t="str">
            <v>нд</v>
          </cell>
          <cell r="IT177" t="str">
            <v>нд</v>
          </cell>
          <cell r="IU177" t="str">
            <v>нд</v>
          </cell>
          <cell r="IV177" t="str">
            <v>нд</v>
          </cell>
          <cell r="IW177" t="str">
            <v>нд</v>
          </cell>
          <cell r="IX177" t="str">
            <v>нд</v>
          </cell>
          <cell r="IY177">
            <v>0.90416669000000005</v>
          </cell>
          <cell r="IZ177">
            <v>0</v>
          </cell>
          <cell r="JA177">
            <v>0</v>
          </cell>
          <cell r="JB177">
            <v>0</v>
          </cell>
          <cell r="JC177">
            <v>0</v>
          </cell>
          <cell r="JD177">
            <v>0</v>
          </cell>
          <cell r="JE177">
            <v>0</v>
          </cell>
          <cell r="JF177">
            <v>0</v>
          </cell>
          <cell r="JG177">
            <v>7</v>
          </cell>
          <cell r="JH177">
            <v>0</v>
          </cell>
          <cell r="JI177">
            <v>7</v>
          </cell>
          <cell r="JJ177">
            <v>0</v>
          </cell>
          <cell r="JK177">
            <v>0</v>
          </cell>
          <cell r="JL177">
            <v>0</v>
          </cell>
          <cell r="JM177">
            <v>0</v>
          </cell>
          <cell r="JN177">
            <v>0</v>
          </cell>
          <cell r="JO177">
            <v>0</v>
          </cell>
          <cell r="JP177">
            <v>0</v>
          </cell>
          <cell r="JQ177">
            <v>0</v>
          </cell>
          <cell r="JR177">
            <v>0</v>
          </cell>
          <cell r="JS177">
            <v>0</v>
          </cell>
          <cell r="JT177">
            <v>0</v>
          </cell>
          <cell r="JU177">
            <v>0</v>
          </cell>
          <cell r="JV177">
            <v>0</v>
          </cell>
          <cell r="JW177">
            <v>0</v>
          </cell>
          <cell r="JX177">
            <v>0</v>
          </cell>
          <cell r="JY177">
            <v>0</v>
          </cell>
          <cell r="JZ177">
            <v>0</v>
          </cell>
          <cell r="KA177">
            <v>0</v>
          </cell>
          <cell r="KB177">
            <v>0</v>
          </cell>
          <cell r="KC177">
            <v>0</v>
          </cell>
          <cell r="KD177">
            <v>0</v>
          </cell>
          <cell r="KE177">
            <v>0</v>
          </cell>
          <cell r="KF177">
            <v>0.90416669000000005</v>
          </cell>
          <cell r="KG177">
            <v>0</v>
          </cell>
          <cell r="KH177">
            <v>0</v>
          </cell>
          <cell r="KI177">
            <v>0</v>
          </cell>
          <cell r="KJ177">
            <v>0</v>
          </cell>
          <cell r="KK177">
            <v>0</v>
          </cell>
          <cell r="KL177">
            <v>0</v>
          </cell>
          <cell r="KM177">
            <v>0</v>
          </cell>
          <cell r="KN177">
            <v>7</v>
          </cell>
          <cell r="KO177">
            <v>0</v>
          </cell>
          <cell r="KP177">
            <v>7</v>
          </cell>
          <cell r="KQ177">
            <v>0</v>
          </cell>
          <cell r="KR177">
            <v>0</v>
          </cell>
          <cell r="KS177">
            <v>0</v>
          </cell>
          <cell r="KT177">
            <v>0</v>
          </cell>
          <cell r="KU177">
            <v>0</v>
          </cell>
          <cell r="KV177">
            <v>0</v>
          </cell>
          <cell r="KW177">
            <v>0</v>
          </cell>
          <cell r="KX177">
            <v>0</v>
          </cell>
          <cell r="KY177">
            <v>0</v>
          </cell>
          <cell r="KZ177">
            <v>0</v>
          </cell>
          <cell r="LA177">
            <v>0</v>
          </cell>
          <cell r="LB177">
            <v>0</v>
          </cell>
          <cell r="LC177">
            <v>0</v>
          </cell>
          <cell r="LD177">
            <v>0</v>
          </cell>
          <cell r="LE177">
            <v>0</v>
          </cell>
          <cell r="LF177">
            <v>0</v>
          </cell>
          <cell r="LG177">
            <v>0</v>
          </cell>
          <cell r="LH177">
            <v>0</v>
          </cell>
          <cell r="LI177">
            <v>0</v>
          </cell>
          <cell r="LJ177">
            <v>0</v>
          </cell>
          <cell r="LK177">
            <v>0</v>
          </cell>
          <cell r="LL177">
            <v>0</v>
          </cell>
          <cell r="LQ177" t="str">
            <v>нд</v>
          </cell>
          <cell r="LR177" t="str">
            <v>нд</v>
          </cell>
          <cell r="LS177" t="str">
            <v>нд</v>
          </cell>
          <cell r="LT177" t="str">
            <v>нд</v>
          </cell>
          <cell r="LU177" t="str">
            <v>нд</v>
          </cell>
          <cell r="LX177">
            <v>0</v>
          </cell>
          <cell r="LY177">
            <v>0</v>
          </cell>
          <cell r="LZ177">
            <v>0</v>
          </cell>
          <cell r="MA177">
            <v>0</v>
          </cell>
          <cell r="MB177">
            <v>0</v>
          </cell>
          <cell r="MC177" t="str">
            <v>нд</v>
          </cell>
          <cell r="MD177" t="str">
            <v>нд</v>
          </cell>
          <cell r="ME177" t="str">
            <v>нд</v>
          </cell>
          <cell r="MF177" t="str">
            <v>нд</v>
          </cell>
          <cell r="MG177" t="str">
            <v>нд</v>
          </cell>
          <cell r="MH177" t="str">
            <v>нд</v>
          </cell>
          <cell r="MI177" t="str">
            <v>нд</v>
          </cell>
          <cell r="MJ177" t="str">
            <v>нд</v>
          </cell>
          <cell r="MK177" t="str">
            <v>нд</v>
          </cell>
          <cell r="ML177" t="str">
            <v>нд</v>
          </cell>
          <cell r="MM177" t="str">
            <v>нд</v>
          </cell>
          <cell r="MN177" t="str">
            <v>нд</v>
          </cell>
          <cell r="MO177" t="str">
            <v>нд</v>
          </cell>
          <cell r="MP177" t="str">
            <v>нд</v>
          </cell>
          <cell r="MQ177" t="str">
            <v>нд</v>
          </cell>
          <cell r="MR177" t="str">
            <v>нд</v>
          </cell>
          <cell r="MS177" t="str">
            <v>нд</v>
          </cell>
          <cell r="MT177" t="str">
            <v>нд</v>
          </cell>
          <cell r="MU177" t="str">
            <v>нд</v>
          </cell>
          <cell r="MV177" t="str">
            <v>нд</v>
          </cell>
          <cell r="MW177" t="str">
            <v>нд</v>
          </cell>
          <cell r="MX177" t="str">
            <v>нд</v>
          </cell>
          <cell r="MY177" t="str">
            <v>нд</v>
          </cell>
          <cell r="MZ177" t="str">
            <v>нд</v>
          </cell>
          <cell r="NA177" t="str">
            <v>нд</v>
          </cell>
          <cell r="NB177" t="str">
            <v>нд</v>
          </cell>
          <cell r="NC177" t="str">
            <v>нд</v>
          </cell>
          <cell r="ND177" t="str">
            <v>нд</v>
          </cell>
          <cell r="NE177" t="str">
            <v>нд</v>
          </cell>
          <cell r="NF177" t="str">
            <v>нд</v>
          </cell>
          <cell r="NG177">
            <v>0</v>
          </cell>
          <cell r="NH177">
            <v>0</v>
          </cell>
          <cell r="NI177">
            <v>0</v>
          </cell>
          <cell r="NJ177">
            <v>0</v>
          </cell>
          <cell r="NK177">
            <v>0</v>
          </cell>
          <cell r="NL177">
            <v>0</v>
          </cell>
          <cell r="NM177">
            <v>0</v>
          </cell>
          <cell r="NN177">
            <v>0</v>
          </cell>
          <cell r="NO177">
            <v>0</v>
          </cell>
          <cell r="NP177">
            <v>0</v>
          </cell>
          <cell r="NQ177">
            <v>0</v>
          </cell>
          <cell r="NR177">
            <v>0</v>
          </cell>
          <cell r="NS177">
            <v>0</v>
          </cell>
          <cell r="NT177">
            <v>0</v>
          </cell>
          <cell r="NU177">
            <v>0</v>
          </cell>
          <cell r="NV177">
            <v>0</v>
          </cell>
          <cell r="NW177">
            <v>0</v>
          </cell>
          <cell r="NX177">
            <v>0</v>
          </cell>
          <cell r="NY177">
            <v>0</v>
          </cell>
          <cell r="NZ177">
            <v>0</v>
          </cell>
          <cell r="OA177">
            <v>0</v>
          </cell>
          <cell r="OB177">
            <v>0</v>
          </cell>
          <cell r="OC177">
            <v>0</v>
          </cell>
          <cell r="OD177">
            <v>0</v>
          </cell>
          <cell r="OE177">
            <v>0</v>
          </cell>
          <cell r="OF177">
            <v>0</v>
          </cell>
          <cell r="OG177">
            <v>0</v>
          </cell>
          <cell r="OH177">
            <v>0</v>
          </cell>
          <cell r="OI177">
            <v>0</v>
          </cell>
          <cell r="OJ177">
            <v>0</v>
          </cell>
          <cell r="OL177">
            <v>2023</v>
          </cell>
          <cell r="OM177">
            <v>2023</v>
          </cell>
          <cell r="ON177">
            <v>2023</v>
          </cell>
          <cell r="OO177">
            <v>2023</v>
          </cell>
          <cell r="OP177" t="str">
            <v>з</v>
          </cell>
          <cell r="OT177">
            <v>1.0850000280000001</v>
          </cell>
        </row>
        <row r="178">
          <cell r="D178" t="str">
            <v>N_Che467_23</v>
          </cell>
          <cell r="E178" t="str">
            <v>нд</v>
          </cell>
          <cell r="H178">
            <v>0.57884140000000006</v>
          </cell>
          <cell r="J178">
            <v>0.57884140799999995</v>
          </cell>
          <cell r="K178">
            <v>0.57884140799999995</v>
          </cell>
          <cell r="L178">
            <v>0</v>
          </cell>
          <cell r="M178">
            <v>0</v>
          </cell>
          <cell r="N178">
            <v>0</v>
          </cell>
          <cell r="O178">
            <v>0</v>
          </cell>
          <cell r="P178">
            <v>0</v>
          </cell>
          <cell r="Q178">
            <v>0</v>
          </cell>
          <cell r="R178" t="str">
            <v>нд</v>
          </cell>
          <cell r="S178" t="str">
            <v>нд</v>
          </cell>
          <cell r="T178" t="str">
            <v>нд</v>
          </cell>
          <cell r="U178" t="str">
            <v>нд</v>
          </cell>
          <cell r="V178" t="str">
            <v>нд</v>
          </cell>
          <cell r="W178" t="str">
            <v>нд</v>
          </cell>
          <cell r="X178" t="str">
            <v>нд</v>
          </cell>
          <cell r="Y178" t="str">
            <v>нд</v>
          </cell>
          <cell r="Z178" t="str">
            <v>нд</v>
          </cell>
          <cell r="AA178" t="str">
            <v>нд</v>
          </cell>
          <cell r="AB178" t="str">
            <v>нд</v>
          </cell>
          <cell r="AC178" t="str">
            <v>нд</v>
          </cell>
          <cell r="AD178" t="str">
            <v>нд</v>
          </cell>
          <cell r="AE178" t="str">
            <v>нд</v>
          </cell>
          <cell r="AF178" t="str">
            <v>нд</v>
          </cell>
          <cell r="AG178" t="str">
            <v>нд</v>
          </cell>
          <cell r="AH178" t="str">
            <v>нд</v>
          </cell>
          <cell r="AI178" t="str">
            <v>нд</v>
          </cell>
          <cell r="AJ178" t="str">
            <v>нд</v>
          </cell>
          <cell r="AK178" t="str">
            <v>нд</v>
          </cell>
          <cell r="AL178" t="str">
            <v>нд</v>
          </cell>
          <cell r="AM178" t="str">
            <v>нд</v>
          </cell>
          <cell r="AN178" t="str">
            <v>нд</v>
          </cell>
          <cell r="AO178" t="str">
            <v>нд</v>
          </cell>
          <cell r="AP178" t="str">
            <v>нд</v>
          </cell>
          <cell r="AQ178" t="str">
            <v>нд</v>
          </cell>
          <cell r="AR178" t="str">
            <v>нд</v>
          </cell>
          <cell r="AS178" t="str">
            <v>нд</v>
          </cell>
          <cell r="AT178" t="str">
            <v>нд</v>
          </cell>
          <cell r="AU178" t="str">
            <v>нд</v>
          </cell>
          <cell r="AV178" t="str">
            <v>нд</v>
          </cell>
          <cell r="AW178" t="str">
            <v>нд</v>
          </cell>
          <cell r="AX178" t="str">
            <v>нд</v>
          </cell>
          <cell r="AY178" t="str">
            <v>нд</v>
          </cell>
          <cell r="AZ178" t="str">
            <v>нд</v>
          </cell>
          <cell r="BA178" t="str">
            <v>нд</v>
          </cell>
          <cell r="BB178">
            <v>1</v>
          </cell>
          <cell r="BC178">
            <v>2</v>
          </cell>
          <cell r="BD178">
            <v>3</v>
          </cell>
          <cell r="BE178" t="str">
            <v/>
          </cell>
          <cell r="BF178" t="str">
            <v>1 2 3</v>
          </cell>
          <cell r="BG178">
            <v>0.57884140000000006</v>
          </cell>
          <cell r="BH178">
            <v>0</v>
          </cell>
          <cell r="BI178">
            <v>0</v>
          </cell>
          <cell r="BJ178">
            <v>0.48236783333333338</v>
          </cell>
          <cell r="BK178">
            <v>0</v>
          </cell>
          <cell r="BL178">
            <v>9.6473566666666677E-2</v>
          </cell>
          <cell r="BM178">
            <v>0</v>
          </cell>
          <cell r="BN178">
            <v>0</v>
          </cell>
          <cell r="BO178">
            <v>0</v>
          </cell>
          <cell r="BP178">
            <v>0</v>
          </cell>
          <cell r="BQ178">
            <v>0</v>
          </cell>
          <cell r="BR178">
            <v>0</v>
          </cell>
          <cell r="BS178">
            <v>0</v>
          </cell>
          <cell r="BT178">
            <v>0</v>
          </cell>
          <cell r="BU178">
            <v>0</v>
          </cell>
          <cell r="BV178">
            <v>0</v>
          </cell>
          <cell r="BW178">
            <v>0</v>
          </cell>
          <cell r="BX178">
            <v>0</v>
          </cell>
          <cell r="BY178">
            <v>0</v>
          </cell>
          <cell r="BZ178">
            <v>0</v>
          </cell>
          <cell r="CA178">
            <v>0</v>
          </cell>
          <cell r="CB178">
            <v>0</v>
          </cell>
          <cell r="CC178">
            <v>0</v>
          </cell>
          <cell r="CD178">
            <v>0</v>
          </cell>
          <cell r="CE178">
            <v>0.57884140000000006</v>
          </cell>
          <cell r="CF178">
            <v>0</v>
          </cell>
          <cell r="CG178">
            <v>0</v>
          </cell>
          <cell r="CH178">
            <v>0.48236783333333338</v>
          </cell>
          <cell r="CI178">
            <v>0</v>
          </cell>
          <cell r="CJ178">
            <v>9.6473566666666677E-2</v>
          </cell>
          <cell r="CK178">
            <v>0.57884140000000006</v>
          </cell>
          <cell r="CL178">
            <v>0</v>
          </cell>
          <cell r="CM178">
            <v>0</v>
          </cell>
          <cell r="CN178">
            <v>0.48236783333333338</v>
          </cell>
          <cell r="CO178">
            <v>0</v>
          </cell>
          <cell r="CP178">
            <v>9.6473566666666677E-2</v>
          </cell>
          <cell r="CQ178">
            <v>1</v>
          </cell>
          <cell r="CR178">
            <v>2</v>
          </cell>
          <cell r="CS178">
            <v>3</v>
          </cell>
          <cell r="CT178" t="str">
            <v/>
          </cell>
          <cell r="CU178" t="str">
            <v>1 2 3</v>
          </cell>
          <cell r="CX178" t="str">
            <v>нд</v>
          </cell>
          <cell r="CY178" t="str">
            <v>нд</v>
          </cell>
          <cell r="CZ178" t="str">
            <v>нд</v>
          </cell>
          <cell r="DA178" t="str">
            <v>нд</v>
          </cell>
          <cell r="DB178" t="str">
            <v>нд</v>
          </cell>
          <cell r="DE178">
            <v>0.48236783999999999</v>
          </cell>
          <cell r="DG178">
            <v>0.48236783999999999</v>
          </cell>
          <cell r="DH178">
            <v>0.48236783999999999</v>
          </cell>
          <cell r="DI178">
            <v>0</v>
          </cell>
          <cell r="DJ178">
            <v>0</v>
          </cell>
          <cell r="DK178">
            <v>0</v>
          </cell>
          <cell r="DL178">
            <v>0</v>
          </cell>
          <cell r="DM178">
            <v>0</v>
          </cell>
          <cell r="DN178" t="str">
            <v>нд</v>
          </cell>
          <cell r="DS178" t="str">
            <v>нд</v>
          </cell>
          <cell r="DT178" t="str">
            <v>нд</v>
          </cell>
          <cell r="DU178" t="str">
            <v>нд</v>
          </cell>
          <cell r="DV178" t="str">
            <v>нд</v>
          </cell>
          <cell r="DW178" t="str">
            <v>нд</v>
          </cell>
          <cell r="DX178" t="str">
            <v/>
          </cell>
          <cell r="DY178" t="str">
            <v/>
          </cell>
          <cell r="DZ178">
            <v>1</v>
          </cell>
          <cell r="EA178" t="str">
            <v/>
          </cell>
          <cell r="EB178" t="str">
            <v>1</v>
          </cell>
          <cell r="EC178">
            <v>0.48236783999999999</v>
          </cell>
          <cell r="ED178">
            <v>0</v>
          </cell>
          <cell r="EE178">
            <v>0</v>
          </cell>
          <cell r="EF178">
            <v>0.48236783999999999</v>
          </cell>
          <cell r="EG178">
            <v>0</v>
          </cell>
          <cell r="EH178">
            <v>0</v>
          </cell>
          <cell r="EI178">
            <v>0</v>
          </cell>
          <cell r="EJ178">
            <v>0</v>
          </cell>
          <cell r="EK178">
            <v>0</v>
          </cell>
          <cell r="EL178">
            <v>0</v>
          </cell>
          <cell r="EM178">
            <v>0</v>
          </cell>
          <cell r="EN178">
            <v>0</v>
          </cell>
          <cell r="EO178">
            <v>0</v>
          </cell>
          <cell r="EP178">
            <v>0</v>
          </cell>
          <cell r="EQ178">
            <v>0</v>
          </cell>
          <cell r="ER178">
            <v>0.48236783999999999</v>
          </cell>
          <cell r="ES178">
            <v>0</v>
          </cell>
          <cell r="ET178">
            <v>0</v>
          </cell>
          <cell r="EU178">
            <v>0.48236783999999999</v>
          </cell>
          <cell r="EV178">
            <v>0</v>
          </cell>
          <cell r="EW178">
            <v>0</v>
          </cell>
          <cell r="EX178">
            <v>0</v>
          </cell>
          <cell r="EY178">
            <v>0</v>
          </cell>
          <cell r="EZ178">
            <v>0</v>
          </cell>
          <cell r="FA178">
            <v>0</v>
          </cell>
          <cell r="FB178">
            <v>0</v>
          </cell>
          <cell r="FC178">
            <v>0</v>
          </cell>
          <cell r="FD178">
            <v>0</v>
          </cell>
          <cell r="FE178">
            <v>0</v>
          </cell>
          <cell r="FF178">
            <v>0</v>
          </cell>
          <cell r="FG178">
            <v>1</v>
          </cell>
          <cell r="FH178">
            <v>1</v>
          </cell>
          <cell r="FI178">
            <v>1</v>
          </cell>
          <cell r="FJ178">
            <v>1</v>
          </cell>
          <cell r="FK178" t="str">
            <v>1 1 1 1</v>
          </cell>
          <cell r="FN178" t="str">
            <v>нд</v>
          </cell>
          <cell r="FO178" t="str">
            <v>нд</v>
          </cell>
          <cell r="FP178" t="str">
            <v>нд</v>
          </cell>
          <cell r="FQ178" t="str">
            <v>нд</v>
          </cell>
          <cell r="FR178" t="str">
            <v>нд</v>
          </cell>
          <cell r="FS178" t="str">
            <v>нд</v>
          </cell>
          <cell r="FT178" t="str">
            <v>нд</v>
          </cell>
          <cell r="FU178" t="str">
            <v>нд</v>
          </cell>
          <cell r="FV178" t="str">
            <v>нд</v>
          </cell>
          <cell r="FW178" t="str">
            <v>нд</v>
          </cell>
          <cell r="FX178" t="str">
            <v>нд</v>
          </cell>
          <cell r="FZ178">
            <v>0</v>
          </cell>
          <cell r="GA178">
            <v>0</v>
          </cell>
          <cell r="GB178">
            <v>0</v>
          </cell>
          <cell r="GC178">
            <v>0</v>
          </cell>
          <cell r="GD178">
            <v>0</v>
          </cell>
          <cell r="GE178">
            <v>0</v>
          </cell>
          <cell r="GF178">
            <v>0</v>
          </cell>
          <cell r="GG178">
            <v>0</v>
          </cell>
          <cell r="GH178">
            <v>0</v>
          </cell>
          <cell r="GI178">
            <v>0</v>
          </cell>
          <cell r="GJ178">
            <v>0</v>
          </cell>
          <cell r="GK178" t="str">
            <v>нд</v>
          </cell>
          <cell r="GL178" t="str">
            <v>нд</v>
          </cell>
          <cell r="GM178" t="str">
            <v>нд</v>
          </cell>
          <cell r="GN178" t="str">
            <v>нд</v>
          </cell>
          <cell r="GO178" t="str">
            <v>нд</v>
          </cell>
          <cell r="GP178" t="str">
            <v>нд</v>
          </cell>
          <cell r="GQ178" t="str">
            <v>нд</v>
          </cell>
          <cell r="GR178" t="str">
            <v>нд</v>
          </cell>
          <cell r="GS178" t="str">
            <v>нд</v>
          </cell>
          <cell r="GT178" t="str">
            <v>нд</v>
          </cell>
          <cell r="GU178" t="str">
            <v>нд</v>
          </cell>
          <cell r="GV178" t="str">
            <v>нд</v>
          </cell>
          <cell r="GW178" t="str">
            <v>нд</v>
          </cell>
          <cell r="GX178" t="str">
            <v>нд</v>
          </cell>
          <cell r="GY178" t="str">
            <v>нд</v>
          </cell>
          <cell r="GZ178" t="str">
            <v>нд</v>
          </cell>
          <cell r="HA178" t="str">
            <v>нд</v>
          </cell>
          <cell r="HB178" t="str">
            <v>нд</v>
          </cell>
          <cell r="HC178" t="str">
            <v>нд</v>
          </cell>
          <cell r="HD178" t="str">
            <v>нд</v>
          </cell>
          <cell r="HE178" t="str">
            <v>нд</v>
          </cell>
          <cell r="HF178" t="str">
            <v>нд</v>
          </cell>
          <cell r="HG178" t="str">
            <v>нд</v>
          </cell>
          <cell r="HH178" t="str">
            <v>нд</v>
          </cell>
          <cell r="HI178" t="str">
            <v>нд</v>
          </cell>
          <cell r="HJ178" t="str">
            <v>нд</v>
          </cell>
          <cell r="HK178" t="str">
            <v>нд</v>
          </cell>
          <cell r="HL178" t="str">
            <v>нд</v>
          </cell>
          <cell r="HM178" t="str">
            <v>нд</v>
          </cell>
          <cell r="HN178" t="str">
            <v>нд</v>
          </cell>
          <cell r="HO178" t="str">
            <v>нд</v>
          </cell>
          <cell r="HP178" t="str">
            <v>нд</v>
          </cell>
          <cell r="HQ178" t="str">
            <v>нд</v>
          </cell>
          <cell r="HR178" t="str">
            <v>нд</v>
          </cell>
          <cell r="HS178" t="str">
            <v>нд</v>
          </cell>
          <cell r="HT178" t="str">
            <v>нд</v>
          </cell>
          <cell r="HU178" t="str">
            <v>нд</v>
          </cell>
          <cell r="HV178" t="str">
            <v>нд</v>
          </cell>
          <cell r="HW178" t="str">
            <v>нд</v>
          </cell>
          <cell r="HX178" t="str">
            <v>нд</v>
          </cell>
          <cell r="HY178" t="str">
            <v>нд</v>
          </cell>
          <cell r="HZ178" t="str">
            <v>нд</v>
          </cell>
          <cell r="IA178" t="str">
            <v>нд</v>
          </cell>
          <cell r="IB178" t="str">
            <v>нд</v>
          </cell>
          <cell r="IC178" t="str">
            <v>нд</v>
          </cell>
          <cell r="ID178" t="str">
            <v>нд</v>
          </cell>
          <cell r="IE178" t="str">
            <v>нд</v>
          </cell>
          <cell r="IF178" t="str">
            <v>нд</v>
          </cell>
          <cell r="IG178" t="str">
            <v>нд</v>
          </cell>
          <cell r="IH178" t="str">
            <v>нд</v>
          </cell>
          <cell r="II178" t="str">
            <v>нд</v>
          </cell>
          <cell r="IJ178" t="str">
            <v>нд</v>
          </cell>
          <cell r="IK178" t="str">
            <v>нд</v>
          </cell>
          <cell r="IL178" t="str">
            <v>нд</v>
          </cell>
          <cell r="IM178" t="str">
            <v>нд</v>
          </cell>
          <cell r="IN178" t="str">
            <v>нд</v>
          </cell>
          <cell r="IO178" t="str">
            <v>нд</v>
          </cell>
          <cell r="IP178" t="str">
            <v>нд</v>
          </cell>
          <cell r="IQ178" t="str">
            <v>нд</v>
          </cell>
          <cell r="IR178" t="str">
            <v>нд</v>
          </cell>
          <cell r="IS178" t="str">
            <v>нд</v>
          </cell>
          <cell r="IT178" t="str">
            <v>нд</v>
          </cell>
          <cell r="IU178" t="str">
            <v>нд</v>
          </cell>
          <cell r="IV178" t="str">
            <v>нд</v>
          </cell>
          <cell r="IW178" t="str">
            <v>нд</v>
          </cell>
          <cell r="IX178" t="str">
            <v>нд</v>
          </cell>
          <cell r="IY178">
            <v>0.48236783999999999</v>
          </cell>
          <cell r="IZ178">
            <v>0</v>
          </cell>
          <cell r="JA178">
            <v>0</v>
          </cell>
          <cell r="JB178">
            <v>0</v>
          </cell>
          <cell r="JC178">
            <v>0</v>
          </cell>
          <cell r="JD178">
            <v>0</v>
          </cell>
          <cell r="JE178">
            <v>0</v>
          </cell>
          <cell r="JF178">
            <v>0</v>
          </cell>
          <cell r="JG178">
            <v>2</v>
          </cell>
          <cell r="JH178">
            <v>0</v>
          </cell>
          <cell r="JI178">
            <v>2</v>
          </cell>
          <cell r="JJ178">
            <v>0</v>
          </cell>
          <cell r="JK178">
            <v>0</v>
          </cell>
          <cell r="JL178">
            <v>0</v>
          </cell>
          <cell r="JM178">
            <v>0</v>
          </cell>
          <cell r="JN178">
            <v>0</v>
          </cell>
          <cell r="JO178">
            <v>0</v>
          </cell>
          <cell r="JP178">
            <v>0</v>
          </cell>
          <cell r="JQ178">
            <v>0</v>
          </cell>
          <cell r="JR178">
            <v>0</v>
          </cell>
          <cell r="JS178">
            <v>0</v>
          </cell>
          <cell r="JT178">
            <v>0</v>
          </cell>
          <cell r="JU178">
            <v>0</v>
          </cell>
          <cell r="JV178">
            <v>0</v>
          </cell>
          <cell r="JW178">
            <v>0</v>
          </cell>
          <cell r="JX178">
            <v>0</v>
          </cell>
          <cell r="JY178">
            <v>0</v>
          </cell>
          <cell r="JZ178">
            <v>0</v>
          </cell>
          <cell r="KA178">
            <v>0</v>
          </cell>
          <cell r="KB178">
            <v>0</v>
          </cell>
          <cell r="KC178">
            <v>0</v>
          </cell>
          <cell r="KD178">
            <v>0</v>
          </cell>
          <cell r="KE178">
            <v>0</v>
          </cell>
          <cell r="KF178">
            <v>0.48236783999999999</v>
          </cell>
          <cell r="KG178">
            <v>0</v>
          </cell>
          <cell r="KH178">
            <v>0</v>
          </cell>
          <cell r="KI178">
            <v>0</v>
          </cell>
          <cell r="KJ178">
            <v>0</v>
          </cell>
          <cell r="KK178">
            <v>0</v>
          </cell>
          <cell r="KL178">
            <v>0</v>
          </cell>
          <cell r="KM178">
            <v>0</v>
          </cell>
          <cell r="KN178">
            <v>2</v>
          </cell>
          <cell r="KO178">
            <v>0</v>
          </cell>
          <cell r="KP178">
            <v>2</v>
          </cell>
          <cell r="KQ178">
            <v>0</v>
          </cell>
          <cell r="KR178">
            <v>0</v>
          </cell>
          <cell r="KS178">
            <v>0</v>
          </cell>
          <cell r="KT178">
            <v>0</v>
          </cell>
          <cell r="KU178">
            <v>0</v>
          </cell>
          <cell r="KV178">
            <v>0</v>
          </cell>
          <cell r="KW178">
            <v>0</v>
          </cell>
          <cell r="KX178">
            <v>0</v>
          </cell>
          <cell r="KY178">
            <v>0</v>
          </cell>
          <cell r="KZ178">
            <v>0</v>
          </cell>
          <cell r="LA178">
            <v>0</v>
          </cell>
          <cell r="LB178">
            <v>0</v>
          </cell>
          <cell r="LC178">
            <v>0</v>
          </cell>
          <cell r="LD178">
            <v>0</v>
          </cell>
          <cell r="LE178">
            <v>0</v>
          </cell>
          <cell r="LF178">
            <v>0</v>
          </cell>
          <cell r="LG178">
            <v>0</v>
          </cell>
          <cell r="LH178">
            <v>0</v>
          </cell>
          <cell r="LI178">
            <v>0</v>
          </cell>
          <cell r="LJ178">
            <v>0</v>
          </cell>
          <cell r="LK178">
            <v>0</v>
          </cell>
          <cell r="LL178">
            <v>0</v>
          </cell>
          <cell r="LQ178" t="str">
            <v>нд</v>
          </cell>
          <cell r="LR178" t="str">
            <v>нд</v>
          </cell>
          <cell r="LS178" t="str">
            <v>нд</v>
          </cell>
          <cell r="LT178" t="str">
            <v>нд</v>
          </cell>
          <cell r="LU178" t="str">
            <v>нд</v>
          </cell>
          <cell r="LX178">
            <v>0</v>
          </cell>
          <cell r="LY178">
            <v>0</v>
          </cell>
          <cell r="LZ178">
            <v>0</v>
          </cell>
          <cell r="MA178">
            <v>0</v>
          </cell>
          <cell r="MB178">
            <v>0</v>
          </cell>
          <cell r="MC178" t="str">
            <v>нд</v>
          </cell>
          <cell r="MD178" t="str">
            <v>нд</v>
          </cell>
          <cell r="ME178" t="str">
            <v>нд</v>
          </cell>
          <cell r="MF178" t="str">
            <v>нд</v>
          </cell>
          <cell r="MG178" t="str">
            <v>нд</v>
          </cell>
          <cell r="MH178" t="str">
            <v>нд</v>
          </cell>
          <cell r="MI178" t="str">
            <v>нд</v>
          </cell>
          <cell r="MJ178" t="str">
            <v>нд</v>
          </cell>
          <cell r="MK178" t="str">
            <v>нд</v>
          </cell>
          <cell r="ML178" t="str">
            <v>нд</v>
          </cell>
          <cell r="MM178" t="str">
            <v>нд</v>
          </cell>
          <cell r="MN178" t="str">
            <v>нд</v>
          </cell>
          <cell r="MO178" t="str">
            <v>нд</v>
          </cell>
          <cell r="MP178" t="str">
            <v>нд</v>
          </cell>
          <cell r="MQ178" t="str">
            <v>нд</v>
          </cell>
          <cell r="MR178" t="str">
            <v>нд</v>
          </cell>
          <cell r="MS178" t="str">
            <v>нд</v>
          </cell>
          <cell r="MT178" t="str">
            <v>нд</v>
          </cell>
          <cell r="MU178" t="str">
            <v>нд</v>
          </cell>
          <cell r="MV178" t="str">
            <v>нд</v>
          </cell>
          <cell r="MW178" t="str">
            <v>нд</v>
          </cell>
          <cell r="MX178" t="str">
            <v>нд</v>
          </cell>
          <cell r="MY178" t="str">
            <v>нд</v>
          </cell>
          <cell r="MZ178" t="str">
            <v>нд</v>
          </cell>
          <cell r="NA178" t="str">
            <v>нд</v>
          </cell>
          <cell r="NB178" t="str">
            <v>нд</v>
          </cell>
          <cell r="NC178" t="str">
            <v>нд</v>
          </cell>
          <cell r="ND178" t="str">
            <v>нд</v>
          </cell>
          <cell r="NE178" t="str">
            <v>нд</v>
          </cell>
          <cell r="NF178" t="str">
            <v>нд</v>
          </cell>
          <cell r="NG178">
            <v>0</v>
          </cell>
          <cell r="NH178">
            <v>0</v>
          </cell>
          <cell r="NI178">
            <v>0</v>
          </cell>
          <cell r="NJ178">
            <v>0</v>
          </cell>
          <cell r="NK178">
            <v>0</v>
          </cell>
          <cell r="NL178">
            <v>0</v>
          </cell>
          <cell r="NM178">
            <v>0</v>
          </cell>
          <cell r="NN178">
            <v>0</v>
          </cell>
          <cell r="NO178">
            <v>0</v>
          </cell>
          <cell r="NP178">
            <v>0</v>
          </cell>
          <cell r="NQ178">
            <v>0</v>
          </cell>
          <cell r="NR178">
            <v>0</v>
          </cell>
          <cell r="NS178">
            <v>0</v>
          </cell>
          <cell r="NT178">
            <v>0</v>
          </cell>
          <cell r="NU178">
            <v>0</v>
          </cell>
          <cell r="NV178">
            <v>0</v>
          </cell>
          <cell r="NW178">
            <v>0</v>
          </cell>
          <cell r="NX178">
            <v>0</v>
          </cell>
          <cell r="NY178">
            <v>0</v>
          </cell>
          <cell r="NZ178">
            <v>0</v>
          </cell>
          <cell r="OA178">
            <v>0</v>
          </cell>
          <cell r="OB178">
            <v>0</v>
          </cell>
          <cell r="OC178">
            <v>0</v>
          </cell>
          <cell r="OD178">
            <v>0</v>
          </cell>
          <cell r="OE178">
            <v>0</v>
          </cell>
          <cell r="OF178">
            <v>0</v>
          </cell>
          <cell r="OG178">
            <v>0</v>
          </cell>
          <cell r="OH178">
            <v>0</v>
          </cell>
          <cell r="OI178">
            <v>0</v>
          </cell>
          <cell r="OJ178">
            <v>0</v>
          </cell>
          <cell r="OL178">
            <v>2023</v>
          </cell>
          <cell r="OM178">
            <v>2023</v>
          </cell>
          <cell r="ON178">
            <v>2023</v>
          </cell>
          <cell r="OO178">
            <v>2023</v>
          </cell>
          <cell r="OP178" t="str">
            <v>з</v>
          </cell>
          <cell r="OT178">
            <v>0.57884140799999995</v>
          </cell>
        </row>
        <row r="179">
          <cell r="D179" t="str">
            <v>N_Che468_23</v>
          </cell>
          <cell r="E179" t="str">
            <v>нд</v>
          </cell>
          <cell r="H179">
            <v>1.6493333400000001</v>
          </cell>
          <cell r="J179">
            <v>1.649333352</v>
          </cell>
          <cell r="K179">
            <v>1.649333352</v>
          </cell>
          <cell r="L179">
            <v>0</v>
          </cell>
          <cell r="M179">
            <v>0</v>
          </cell>
          <cell r="N179">
            <v>0</v>
          </cell>
          <cell r="O179">
            <v>0</v>
          </cell>
          <cell r="P179">
            <v>0</v>
          </cell>
          <cell r="Q179">
            <v>0</v>
          </cell>
          <cell r="R179" t="str">
            <v>нд</v>
          </cell>
          <cell r="S179" t="str">
            <v>нд</v>
          </cell>
          <cell r="T179" t="str">
            <v>нд</v>
          </cell>
          <cell r="U179" t="str">
            <v>нд</v>
          </cell>
          <cell r="V179" t="str">
            <v>нд</v>
          </cell>
          <cell r="W179" t="str">
            <v>нд</v>
          </cell>
          <cell r="X179" t="str">
            <v>нд</v>
          </cell>
          <cell r="Y179" t="str">
            <v>нд</v>
          </cell>
          <cell r="Z179" t="str">
            <v>нд</v>
          </cell>
          <cell r="AA179" t="str">
            <v>нд</v>
          </cell>
          <cell r="AB179" t="str">
            <v>нд</v>
          </cell>
          <cell r="AC179" t="str">
            <v>нд</v>
          </cell>
          <cell r="AD179" t="str">
            <v>нд</v>
          </cell>
          <cell r="AE179" t="str">
            <v>нд</v>
          </cell>
          <cell r="AF179" t="str">
            <v>нд</v>
          </cell>
          <cell r="AG179" t="str">
            <v>нд</v>
          </cell>
          <cell r="AH179" t="str">
            <v>нд</v>
          </cell>
          <cell r="AI179" t="str">
            <v>нд</v>
          </cell>
          <cell r="AJ179" t="str">
            <v>нд</v>
          </cell>
          <cell r="AK179" t="str">
            <v>нд</v>
          </cell>
          <cell r="AL179" t="str">
            <v>нд</v>
          </cell>
          <cell r="AM179" t="str">
            <v>нд</v>
          </cell>
          <cell r="AN179" t="str">
            <v>нд</v>
          </cell>
          <cell r="AO179" t="str">
            <v>нд</v>
          </cell>
          <cell r="AP179" t="str">
            <v>нд</v>
          </cell>
          <cell r="AQ179" t="str">
            <v>нд</v>
          </cell>
          <cell r="AR179" t="str">
            <v>нд</v>
          </cell>
          <cell r="AS179" t="str">
            <v>нд</v>
          </cell>
          <cell r="AT179" t="str">
            <v>нд</v>
          </cell>
          <cell r="AU179" t="str">
            <v>нд</v>
          </cell>
          <cell r="AV179" t="str">
            <v>нд</v>
          </cell>
          <cell r="AW179" t="str">
            <v>нд</v>
          </cell>
          <cell r="AX179" t="str">
            <v>нд</v>
          </cell>
          <cell r="AY179" t="str">
            <v>нд</v>
          </cell>
          <cell r="AZ179" t="str">
            <v>нд</v>
          </cell>
          <cell r="BA179" t="str">
            <v>нд</v>
          </cell>
          <cell r="BB179">
            <v>1</v>
          </cell>
          <cell r="BC179">
            <v>2</v>
          </cell>
          <cell r="BD179">
            <v>3</v>
          </cell>
          <cell r="BE179" t="str">
            <v/>
          </cell>
          <cell r="BF179" t="str">
            <v>1 2 3</v>
          </cell>
          <cell r="BG179">
            <v>1.6493333400000001</v>
          </cell>
          <cell r="BH179">
            <v>0</v>
          </cell>
          <cell r="BI179">
            <v>0</v>
          </cell>
          <cell r="BJ179">
            <v>1.3744444500000002</v>
          </cell>
          <cell r="BK179">
            <v>0</v>
          </cell>
          <cell r="BL179">
            <v>0.27488888999999994</v>
          </cell>
          <cell r="BM179">
            <v>0</v>
          </cell>
          <cell r="BN179">
            <v>0</v>
          </cell>
          <cell r="BO179">
            <v>0</v>
          </cell>
          <cell r="BP179">
            <v>0</v>
          </cell>
          <cell r="BQ179">
            <v>0</v>
          </cell>
          <cell r="BR179">
            <v>0</v>
          </cell>
          <cell r="BS179">
            <v>0</v>
          </cell>
          <cell r="BT179">
            <v>0</v>
          </cell>
          <cell r="BU179">
            <v>0</v>
          </cell>
          <cell r="BV179">
            <v>0</v>
          </cell>
          <cell r="BW179">
            <v>0</v>
          </cell>
          <cell r="BX179">
            <v>0</v>
          </cell>
          <cell r="BY179">
            <v>0</v>
          </cell>
          <cell r="BZ179">
            <v>0</v>
          </cell>
          <cell r="CA179">
            <v>0</v>
          </cell>
          <cell r="CB179">
            <v>0</v>
          </cell>
          <cell r="CC179">
            <v>0</v>
          </cell>
          <cell r="CD179">
            <v>0</v>
          </cell>
          <cell r="CE179">
            <v>1.6493333400000001</v>
          </cell>
          <cell r="CF179">
            <v>0</v>
          </cell>
          <cell r="CG179">
            <v>0</v>
          </cell>
          <cell r="CH179">
            <v>1.3744444500000002</v>
          </cell>
          <cell r="CI179">
            <v>0</v>
          </cell>
          <cell r="CJ179">
            <v>0.27488888999999994</v>
          </cell>
          <cell r="CK179">
            <v>1.6493333400000001</v>
          </cell>
          <cell r="CL179">
            <v>0</v>
          </cell>
          <cell r="CM179">
            <v>0</v>
          </cell>
          <cell r="CN179">
            <v>1.3744444500000002</v>
          </cell>
          <cell r="CO179">
            <v>0</v>
          </cell>
          <cell r="CP179">
            <v>0.27488888999999994</v>
          </cell>
          <cell r="CQ179">
            <v>1</v>
          </cell>
          <cell r="CR179">
            <v>2</v>
          </cell>
          <cell r="CS179">
            <v>3</v>
          </cell>
          <cell r="CT179" t="str">
            <v/>
          </cell>
          <cell r="CU179" t="str">
            <v>1 2 3</v>
          </cell>
          <cell r="CX179" t="str">
            <v>нд</v>
          </cell>
          <cell r="CY179" t="str">
            <v>нд</v>
          </cell>
          <cell r="CZ179" t="str">
            <v>нд</v>
          </cell>
          <cell r="DA179" t="str">
            <v>нд</v>
          </cell>
          <cell r="DB179" t="str">
            <v>нд</v>
          </cell>
          <cell r="DE179">
            <v>1.3744444600000001</v>
          </cell>
          <cell r="DG179">
            <v>1.3744444600000001</v>
          </cell>
          <cell r="DH179">
            <v>1.3744444600000001</v>
          </cell>
          <cell r="DI179">
            <v>0</v>
          </cell>
          <cell r="DJ179">
            <v>0</v>
          </cell>
          <cell r="DK179">
            <v>0</v>
          </cell>
          <cell r="DL179">
            <v>0</v>
          </cell>
          <cell r="DM179">
            <v>0</v>
          </cell>
          <cell r="DN179" t="str">
            <v>нд</v>
          </cell>
          <cell r="DS179" t="str">
            <v>нд</v>
          </cell>
          <cell r="DT179" t="str">
            <v>нд</v>
          </cell>
          <cell r="DU179" t="str">
            <v>нд</v>
          </cell>
          <cell r="DV179" t="str">
            <v>нд</v>
          </cell>
          <cell r="DW179" t="str">
            <v>нд</v>
          </cell>
          <cell r="DX179" t="str">
            <v/>
          </cell>
          <cell r="DY179" t="str">
            <v/>
          </cell>
          <cell r="DZ179">
            <v>1</v>
          </cell>
          <cell r="EA179" t="str">
            <v/>
          </cell>
          <cell r="EB179" t="str">
            <v>1</v>
          </cell>
          <cell r="EC179">
            <v>1.3744444600000001</v>
          </cell>
          <cell r="ED179">
            <v>0</v>
          </cell>
          <cell r="EE179">
            <v>0</v>
          </cell>
          <cell r="EF179">
            <v>1.3744444600000001</v>
          </cell>
          <cell r="EG179">
            <v>0</v>
          </cell>
          <cell r="EH179">
            <v>0</v>
          </cell>
          <cell r="EI179">
            <v>0</v>
          </cell>
          <cell r="EJ179">
            <v>0</v>
          </cell>
          <cell r="EK179">
            <v>0</v>
          </cell>
          <cell r="EL179">
            <v>0</v>
          </cell>
          <cell r="EM179">
            <v>0</v>
          </cell>
          <cell r="EN179">
            <v>0</v>
          </cell>
          <cell r="EO179">
            <v>0</v>
          </cell>
          <cell r="EP179">
            <v>0</v>
          </cell>
          <cell r="EQ179">
            <v>0</v>
          </cell>
          <cell r="ER179">
            <v>1.3744444600000001</v>
          </cell>
          <cell r="ES179">
            <v>0</v>
          </cell>
          <cell r="ET179">
            <v>0</v>
          </cell>
          <cell r="EU179">
            <v>1.3744444600000001</v>
          </cell>
          <cell r="EV179">
            <v>0</v>
          </cell>
          <cell r="EW179">
            <v>0</v>
          </cell>
          <cell r="EX179">
            <v>0</v>
          </cell>
          <cell r="EY179">
            <v>0</v>
          </cell>
          <cell r="EZ179">
            <v>0</v>
          </cell>
          <cell r="FA179">
            <v>0</v>
          </cell>
          <cell r="FB179">
            <v>0</v>
          </cell>
          <cell r="FC179">
            <v>0</v>
          </cell>
          <cell r="FD179">
            <v>0</v>
          </cell>
          <cell r="FE179">
            <v>0</v>
          </cell>
          <cell r="FF179">
            <v>0</v>
          </cell>
          <cell r="FG179">
            <v>1</v>
          </cell>
          <cell r="FH179">
            <v>1</v>
          </cell>
          <cell r="FI179">
            <v>1</v>
          </cell>
          <cell r="FJ179">
            <v>1</v>
          </cell>
          <cell r="FK179" t="str">
            <v>1 1 1 1</v>
          </cell>
          <cell r="FN179" t="str">
            <v>нд</v>
          </cell>
          <cell r="FO179" t="str">
            <v>нд</v>
          </cell>
          <cell r="FP179" t="str">
            <v>нд</v>
          </cell>
          <cell r="FQ179" t="str">
            <v>нд</v>
          </cell>
          <cell r="FR179" t="str">
            <v>нд</v>
          </cell>
          <cell r="FS179" t="str">
            <v>нд</v>
          </cell>
          <cell r="FT179" t="str">
            <v>нд</v>
          </cell>
          <cell r="FU179" t="str">
            <v>нд</v>
          </cell>
          <cell r="FV179" t="str">
            <v>нд</v>
          </cell>
          <cell r="FW179" t="str">
            <v>нд</v>
          </cell>
          <cell r="FX179" t="str">
            <v>нд</v>
          </cell>
          <cell r="FZ179">
            <v>0</v>
          </cell>
          <cell r="GA179">
            <v>0</v>
          </cell>
          <cell r="GB179">
            <v>0</v>
          </cell>
          <cell r="GC179">
            <v>0</v>
          </cell>
          <cell r="GD179">
            <v>0</v>
          </cell>
          <cell r="GE179">
            <v>0</v>
          </cell>
          <cell r="GF179">
            <v>0</v>
          </cell>
          <cell r="GG179">
            <v>0</v>
          </cell>
          <cell r="GH179">
            <v>0</v>
          </cell>
          <cell r="GI179">
            <v>0</v>
          </cell>
          <cell r="GJ179">
            <v>0</v>
          </cell>
          <cell r="GK179" t="str">
            <v>нд</v>
          </cell>
          <cell r="GL179" t="str">
            <v>нд</v>
          </cell>
          <cell r="GM179" t="str">
            <v>нд</v>
          </cell>
          <cell r="GN179" t="str">
            <v>нд</v>
          </cell>
          <cell r="GO179" t="str">
            <v>нд</v>
          </cell>
          <cell r="GP179" t="str">
            <v>нд</v>
          </cell>
          <cell r="GQ179" t="str">
            <v>нд</v>
          </cell>
          <cell r="GR179" t="str">
            <v>нд</v>
          </cell>
          <cell r="GS179" t="str">
            <v>нд</v>
          </cell>
          <cell r="GT179" t="str">
            <v>нд</v>
          </cell>
          <cell r="GU179" t="str">
            <v>нд</v>
          </cell>
          <cell r="GV179" t="str">
            <v>нд</v>
          </cell>
          <cell r="GW179" t="str">
            <v>нд</v>
          </cell>
          <cell r="GX179" t="str">
            <v>нд</v>
          </cell>
          <cell r="GY179" t="str">
            <v>нд</v>
          </cell>
          <cell r="GZ179" t="str">
            <v>нд</v>
          </cell>
          <cell r="HA179" t="str">
            <v>нд</v>
          </cell>
          <cell r="HB179" t="str">
            <v>нд</v>
          </cell>
          <cell r="HC179" t="str">
            <v>нд</v>
          </cell>
          <cell r="HD179" t="str">
            <v>нд</v>
          </cell>
          <cell r="HE179" t="str">
            <v>нд</v>
          </cell>
          <cell r="HF179" t="str">
            <v>нд</v>
          </cell>
          <cell r="HG179" t="str">
            <v>нд</v>
          </cell>
          <cell r="HH179" t="str">
            <v>нд</v>
          </cell>
          <cell r="HI179" t="str">
            <v>нд</v>
          </cell>
          <cell r="HJ179" t="str">
            <v>нд</v>
          </cell>
          <cell r="HK179" t="str">
            <v>нд</v>
          </cell>
          <cell r="HL179" t="str">
            <v>нд</v>
          </cell>
          <cell r="HM179" t="str">
            <v>нд</v>
          </cell>
          <cell r="HN179" t="str">
            <v>нд</v>
          </cell>
          <cell r="HO179" t="str">
            <v>нд</v>
          </cell>
          <cell r="HP179" t="str">
            <v>нд</v>
          </cell>
          <cell r="HQ179" t="str">
            <v>нд</v>
          </cell>
          <cell r="HR179" t="str">
            <v>нд</v>
          </cell>
          <cell r="HS179" t="str">
            <v>нд</v>
          </cell>
          <cell r="HT179" t="str">
            <v>нд</v>
          </cell>
          <cell r="HU179" t="str">
            <v>нд</v>
          </cell>
          <cell r="HV179" t="str">
            <v>нд</v>
          </cell>
          <cell r="HW179" t="str">
            <v>нд</v>
          </cell>
          <cell r="HX179" t="str">
            <v>нд</v>
          </cell>
          <cell r="HY179" t="str">
            <v>нд</v>
          </cell>
          <cell r="HZ179" t="str">
            <v>нд</v>
          </cell>
          <cell r="IA179" t="str">
            <v>нд</v>
          </cell>
          <cell r="IB179" t="str">
            <v>нд</v>
          </cell>
          <cell r="IC179" t="str">
            <v>нд</v>
          </cell>
          <cell r="ID179" t="str">
            <v>нд</v>
          </cell>
          <cell r="IE179" t="str">
            <v>нд</v>
          </cell>
          <cell r="IF179" t="str">
            <v>нд</v>
          </cell>
          <cell r="IG179" t="str">
            <v>нд</v>
          </cell>
          <cell r="IH179" t="str">
            <v>нд</v>
          </cell>
          <cell r="II179" t="str">
            <v>нд</v>
          </cell>
          <cell r="IJ179" t="str">
            <v>нд</v>
          </cell>
          <cell r="IK179" t="str">
            <v>нд</v>
          </cell>
          <cell r="IL179" t="str">
            <v>нд</v>
          </cell>
          <cell r="IM179" t="str">
            <v>нд</v>
          </cell>
          <cell r="IN179" t="str">
            <v>нд</v>
          </cell>
          <cell r="IO179" t="str">
            <v>нд</v>
          </cell>
          <cell r="IP179" t="str">
            <v>нд</v>
          </cell>
          <cell r="IQ179" t="str">
            <v>нд</v>
          </cell>
          <cell r="IR179" t="str">
            <v>нд</v>
          </cell>
          <cell r="IS179" t="str">
            <v>нд</v>
          </cell>
          <cell r="IT179" t="str">
            <v>нд</v>
          </cell>
          <cell r="IU179" t="str">
            <v>нд</v>
          </cell>
          <cell r="IV179" t="str">
            <v>нд</v>
          </cell>
          <cell r="IW179" t="str">
            <v>нд</v>
          </cell>
          <cell r="IX179" t="str">
            <v>нд</v>
          </cell>
          <cell r="IY179">
            <v>1.3744444600000001</v>
          </cell>
          <cell r="IZ179">
            <v>0</v>
          </cell>
          <cell r="JA179">
            <v>0</v>
          </cell>
          <cell r="JB179">
            <v>0</v>
          </cell>
          <cell r="JC179">
            <v>0</v>
          </cell>
          <cell r="JD179">
            <v>0</v>
          </cell>
          <cell r="JE179">
            <v>0</v>
          </cell>
          <cell r="JF179">
            <v>0</v>
          </cell>
          <cell r="JG179">
            <v>2</v>
          </cell>
          <cell r="JH179">
            <v>0</v>
          </cell>
          <cell r="JI179">
            <v>2</v>
          </cell>
          <cell r="JJ179">
            <v>0</v>
          </cell>
          <cell r="JK179">
            <v>0</v>
          </cell>
          <cell r="JL179">
            <v>0</v>
          </cell>
          <cell r="JM179">
            <v>0</v>
          </cell>
          <cell r="JN179">
            <v>0</v>
          </cell>
          <cell r="JO179">
            <v>0</v>
          </cell>
          <cell r="JP179">
            <v>0</v>
          </cell>
          <cell r="JQ179">
            <v>0</v>
          </cell>
          <cell r="JR179">
            <v>0</v>
          </cell>
          <cell r="JS179">
            <v>0</v>
          </cell>
          <cell r="JT179">
            <v>0</v>
          </cell>
          <cell r="JU179">
            <v>0</v>
          </cell>
          <cell r="JV179">
            <v>0</v>
          </cell>
          <cell r="JW179">
            <v>0</v>
          </cell>
          <cell r="JX179">
            <v>0</v>
          </cell>
          <cell r="JY179">
            <v>0</v>
          </cell>
          <cell r="JZ179">
            <v>0</v>
          </cell>
          <cell r="KA179">
            <v>0</v>
          </cell>
          <cell r="KB179">
            <v>0</v>
          </cell>
          <cell r="KC179">
            <v>0</v>
          </cell>
          <cell r="KD179">
            <v>0</v>
          </cell>
          <cell r="KE179">
            <v>0</v>
          </cell>
          <cell r="KF179">
            <v>1.3744444600000001</v>
          </cell>
          <cell r="KG179">
            <v>0</v>
          </cell>
          <cell r="KH179">
            <v>0</v>
          </cell>
          <cell r="KI179">
            <v>0</v>
          </cell>
          <cell r="KJ179">
            <v>0</v>
          </cell>
          <cell r="KK179">
            <v>0</v>
          </cell>
          <cell r="KL179">
            <v>0</v>
          </cell>
          <cell r="KM179">
            <v>0</v>
          </cell>
          <cell r="KN179">
            <v>2</v>
          </cell>
          <cell r="KO179">
            <v>0</v>
          </cell>
          <cell r="KP179">
            <v>2</v>
          </cell>
          <cell r="KQ179">
            <v>0</v>
          </cell>
          <cell r="KR179">
            <v>0</v>
          </cell>
          <cell r="KS179">
            <v>0</v>
          </cell>
          <cell r="KT179">
            <v>0</v>
          </cell>
          <cell r="KU179">
            <v>0</v>
          </cell>
          <cell r="KV179">
            <v>0</v>
          </cell>
          <cell r="KW179">
            <v>0</v>
          </cell>
          <cell r="KX179">
            <v>0</v>
          </cell>
          <cell r="KY179">
            <v>0</v>
          </cell>
          <cell r="KZ179">
            <v>0</v>
          </cell>
          <cell r="LA179">
            <v>0</v>
          </cell>
          <cell r="LB179">
            <v>0</v>
          </cell>
          <cell r="LC179">
            <v>0</v>
          </cell>
          <cell r="LD179">
            <v>0</v>
          </cell>
          <cell r="LE179">
            <v>0</v>
          </cell>
          <cell r="LF179">
            <v>0</v>
          </cell>
          <cell r="LG179">
            <v>0</v>
          </cell>
          <cell r="LH179">
            <v>0</v>
          </cell>
          <cell r="LI179">
            <v>0</v>
          </cell>
          <cell r="LJ179">
            <v>0</v>
          </cell>
          <cell r="LK179">
            <v>0</v>
          </cell>
          <cell r="LL179">
            <v>0</v>
          </cell>
          <cell r="LQ179" t="str">
            <v>нд</v>
          </cell>
          <cell r="LR179" t="str">
            <v>нд</v>
          </cell>
          <cell r="LS179" t="str">
            <v>нд</v>
          </cell>
          <cell r="LT179" t="str">
            <v>нд</v>
          </cell>
          <cell r="LU179" t="str">
            <v>нд</v>
          </cell>
          <cell r="LX179">
            <v>0</v>
          </cell>
          <cell r="LY179">
            <v>0</v>
          </cell>
          <cell r="LZ179">
            <v>0</v>
          </cell>
          <cell r="MA179">
            <v>0</v>
          </cell>
          <cell r="MB179">
            <v>0</v>
          </cell>
          <cell r="MC179" t="str">
            <v>нд</v>
          </cell>
          <cell r="MD179" t="str">
            <v>нд</v>
          </cell>
          <cell r="ME179" t="str">
            <v>нд</v>
          </cell>
          <cell r="MF179" t="str">
            <v>нд</v>
          </cell>
          <cell r="MG179" t="str">
            <v>нд</v>
          </cell>
          <cell r="MH179" t="str">
            <v>нд</v>
          </cell>
          <cell r="MI179" t="str">
            <v>нд</v>
          </cell>
          <cell r="MJ179" t="str">
            <v>нд</v>
          </cell>
          <cell r="MK179" t="str">
            <v>нд</v>
          </cell>
          <cell r="ML179" t="str">
            <v>нд</v>
          </cell>
          <cell r="MM179" t="str">
            <v>нд</v>
          </cell>
          <cell r="MN179" t="str">
            <v>нд</v>
          </cell>
          <cell r="MO179" t="str">
            <v>нд</v>
          </cell>
          <cell r="MP179" t="str">
            <v>нд</v>
          </cell>
          <cell r="MQ179" t="str">
            <v>нд</v>
          </cell>
          <cell r="MR179" t="str">
            <v>нд</v>
          </cell>
          <cell r="MS179" t="str">
            <v>нд</v>
          </cell>
          <cell r="MT179" t="str">
            <v>нд</v>
          </cell>
          <cell r="MU179" t="str">
            <v>нд</v>
          </cell>
          <cell r="MV179" t="str">
            <v>нд</v>
          </cell>
          <cell r="MW179" t="str">
            <v>нд</v>
          </cell>
          <cell r="MX179" t="str">
            <v>нд</v>
          </cell>
          <cell r="MY179" t="str">
            <v>нд</v>
          </cell>
          <cell r="MZ179" t="str">
            <v>нд</v>
          </cell>
          <cell r="NA179" t="str">
            <v>нд</v>
          </cell>
          <cell r="NB179" t="str">
            <v>нд</v>
          </cell>
          <cell r="NC179" t="str">
            <v>нд</v>
          </cell>
          <cell r="ND179" t="str">
            <v>нд</v>
          </cell>
          <cell r="NE179" t="str">
            <v>нд</v>
          </cell>
          <cell r="NF179" t="str">
            <v>нд</v>
          </cell>
          <cell r="NG179">
            <v>0</v>
          </cell>
          <cell r="NH179">
            <v>0</v>
          </cell>
          <cell r="NI179">
            <v>0</v>
          </cell>
          <cell r="NJ179">
            <v>0</v>
          </cell>
          <cell r="NK179">
            <v>0</v>
          </cell>
          <cell r="NL179">
            <v>0</v>
          </cell>
          <cell r="NM179">
            <v>0</v>
          </cell>
          <cell r="NN179">
            <v>0</v>
          </cell>
          <cell r="NO179">
            <v>0</v>
          </cell>
          <cell r="NP179">
            <v>0</v>
          </cell>
          <cell r="NQ179">
            <v>0</v>
          </cell>
          <cell r="NR179">
            <v>0</v>
          </cell>
          <cell r="NS179">
            <v>0</v>
          </cell>
          <cell r="NT179">
            <v>0</v>
          </cell>
          <cell r="NU179">
            <v>0</v>
          </cell>
          <cell r="NV179">
            <v>0</v>
          </cell>
          <cell r="NW179">
            <v>0</v>
          </cell>
          <cell r="NX179">
            <v>0</v>
          </cell>
          <cell r="NY179">
            <v>0</v>
          </cell>
          <cell r="NZ179">
            <v>0</v>
          </cell>
          <cell r="OA179">
            <v>0</v>
          </cell>
          <cell r="OB179">
            <v>0</v>
          </cell>
          <cell r="OC179">
            <v>0</v>
          </cell>
          <cell r="OD179">
            <v>0</v>
          </cell>
          <cell r="OE179">
            <v>0</v>
          </cell>
          <cell r="OF179">
            <v>0</v>
          </cell>
          <cell r="OG179">
            <v>0</v>
          </cell>
          <cell r="OH179">
            <v>0</v>
          </cell>
          <cell r="OI179">
            <v>0</v>
          </cell>
          <cell r="OJ179">
            <v>0</v>
          </cell>
          <cell r="OL179">
            <v>2023</v>
          </cell>
          <cell r="OM179">
            <v>2023</v>
          </cell>
          <cell r="ON179">
            <v>2023</v>
          </cell>
          <cell r="OO179">
            <v>2023</v>
          </cell>
          <cell r="OP179" t="str">
            <v>з</v>
          </cell>
          <cell r="OT179">
            <v>1.649333352</v>
          </cell>
        </row>
        <row r="180">
          <cell r="D180" t="str">
            <v>N_Che469_23</v>
          </cell>
          <cell r="E180" t="str">
            <v>нд</v>
          </cell>
          <cell r="H180">
            <v>2.7467999999999999</v>
          </cell>
          <cell r="J180">
            <v>2.7467999999999999</v>
          </cell>
          <cell r="K180">
            <v>2.7467999999999999</v>
          </cell>
          <cell r="L180">
            <v>0</v>
          </cell>
          <cell r="M180">
            <v>0</v>
          </cell>
          <cell r="N180">
            <v>0</v>
          </cell>
          <cell r="O180">
            <v>0</v>
          </cell>
          <cell r="P180">
            <v>0</v>
          </cell>
          <cell r="Q180">
            <v>0</v>
          </cell>
          <cell r="R180" t="str">
            <v>нд</v>
          </cell>
          <cell r="S180" t="str">
            <v>нд</v>
          </cell>
          <cell r="T180" t="str">
            <v>нд</v>
          </cell>
          <cell r="U180" t="str">
            <v>нд</v>
          </cell>
          <cell r="V180" t="str">
            <v>нд</v>
          </cell>
          <cell r="W180" t="str">
            <v>нд</v>
          </cell>
          <cell r="X180" t="str">
            <v>нд</v>
          </cell>
          <cell r="Y180" t="str">
            <v>нд</v>
          </cell>
          <cell r="Z180" t="str">
            <v>нд</v>
          </cell>
          <cell r="AA180" t="str">
            <v>нд</v>
          </cell>
          <cell r="AB180" t="str">
            <v>нд</v>
          </cell>
          <cell r="AC180" t="str">
            <v>нд</v>
          </cell>
          <cell r="AD180" t="str">
            <v>нд</v>
          </cell>
          <cell r="AE180" t="str">
            <v>нд</v>
          </cell>
          <cell r="AF180" t="str">
            <v>нд</v>
          </cell>
          <cell r="AG180" t="str">
            <v>нд</v>
          </cell>
          <cell r="AH180" t="str">
            <v>нд</v>
          </cell>
          <cell r="AI180" t="str">
            <v>нд</v>
          </cell>
          <cell r="AJ180" t="str">
            <v>нд</v>
          </cell>
          <cell r="AK180" t="str">
            <v>нд</v>
          </cell>
          <cell r="AL180" t="str">
            <v>нд</v>
          </cell>
          <cell r="AM180" t="str">
            <v>нд</v>
          </cell>
          <cell r="AN180" t="str">
            <v>нд</v>
          </cell>
          <cell r="AO180" t="str">
            <v>нд</v>
          </cell>
          <cell r="AP180" t="str">
            <v>нд</v>
          </cell>
          <cell r="AQ180" t="str">
            <v>нд</v>
          </cell>
          <cell r="AR180" t="str">
            <v>нд</v>
          </cell>
          <cell r="AS180" t="str">
            <v>нд</v>
          </cell>
          <cell r="AT180" t="str">
            <v>нд</v>
          </cell>
          <cell r="AU180" t="str">
            <v>нд</v>
          </cell>
          <cell r="AV180" t="str">
            <v>нд</v>
          </cell>
          <cell r="AW180" t="str">
            <v>нд</v>
          </cell>
          <cell r="AX180" t="str">
            <v>нд</v>
          </cell>
          <cell r="AY180" t="str">
            <v>нд</v>
          </cell>
          <cell r="AZ180" t="str">
            <v>нд</v>
          </cell>
          <cell r="BA180" t="str">
            <v>нд</v>
          </cell>
          <cell r="BB180">
            <v>1</v>
          </cell>
          <cell r="BC180">
            <v>2</v>
          </cell>
          <cell r="BD180">
            <v>3</v>
          </cell>
          <cell r="BE180" t="str">
            <v/>
          </cell>
          <cell r="BF180" t="str">
            <v>1 2 3</v>
          </cell>
          <cell r="BG180">
            <v>2.7467999999999999</v>
          </cell>
          <cell r="BH180">
            <v>0</v>
          </cell>
          <cell r="BI180">
            <v>0</v>
          </cell>
          <cell r="BJ180">
            <v>2.2890000000000001</v>
          </cell>
          <cell r="BK180">
            <v>0</v>
          </cell>
          <cell r="BL180">
            <v>0.45779999999999976</v>
          </cell>
          <cell r="BM180">
            <v>0</v>
          </cell>
          <cell r="BN180">
            <v>0</v>
          </cell>
          <cell r="BO180">
            <v>0</v>
          </cell>
          <cell r="BP180">
            <v>0</v>
          </cell>
          <cell r="BQ180">
            <v>0</v>
          </cell>
          <cell r="BR180">
            <v>0</v>
          </cell>
          <cell r="BS180">
            <v>0</v>
          </cell>
          <cell r="BT180">
            <v>0</v>
          </cell>
          <cell r="BU180">
            <v>0</v>
          </cell>
          <cell r="BV180">
            <v>0</v>
          </cell>
          <cell r="BW180">
            <v>0</v>
          </cell>
          <cell r="BX180">
            <v>0</v>
          </cell>
          <cell r="BY180">
            <v>2.7467999999999999</v>
          </cell>
          <cell r="BZ180">
            <v>0</v>
          </cell>
          <cell r="CA180">
            <v>0</v>
          </cell>
          <cell r="CB180">
            <v>2.2890000000000001</v>
          </cell>
          <cell r="CC180">
            <v>0</v>
          </cell>
          <cell r="CD180">
            <v>0.45779999999999976</v>
          </cell>
          <cell r="CE180">
            <v>0</v>
          </cell>
          <cell r="CF180">
            <v>0</v>
          </cell>
          <cell r="CG180">
            <v>0</v>
          </cell>
          <cell r="CH180">
            <v>0</v>
          </cell>
          <cell r="CI180">
            <v>0</v>
          </cell>
          <cell r="CJ180">
            <v>0</v>
          </cell>
          <cell r="CK180">
            <v>0</v>
          </cell>
          <cell r="CL180">
            <v>0</v>
          </cell>
          <cell r="CM180">
            <v>0</v>
          </cell>
          <cell r="CN180">
            <v>0</v>
          </cell>
          <cell r="CO180">
            <v>0</v>
          </cell>
          <cell r="CP180">
            <v>0</v>
          </cell>
          <cell r="CQ180">
            <v>1</v>
          </cell>
          <cell r="CR180">
            <v>2</v>
          </cell>
          <cell r="CS180">
            <v>3</v>
          </cell>
          <cell r="CT180" t="str">
            <v/>
          </cell>
          <cell r="CU180" t="str">
            <v>1 2 3</v>
          </cell>
          <cell r="CX180" t="str">
            <v>нд</v>
          </cell>
          <cell r="CY180" t="str">
            <v>нд</v>
          </cell>
          <cell r="CZ180" t="str">
            <v>нд</v>
          </cell>
          <cell r="DA180" t="str">
            <v>нд</v>
          </cell>
          <cell r="DB180" t="str">
            <v>нд</v>
          </cell>
          <cell r="DE180">
            <v>2.2890000000000001</v>
          </cell>
          <cell r="DG180">
            <v>0</v>
          </cell>
          <cell r="DH180">
            <v>0</v>
          </cell>
          <cell r="DI180">
            <v>0</v>
          </cell>
          <cell r="DJ180">
            <v>0</v>
          </cell>
          <cell r="DK180">
            <v>0</v>
          </cell>
          <cell r="DL180">
            <v>0</v>
          </cell>
          <cell r="DM180">
            <v>0</v>
          </cell>
          <cell r="DN180" t="str">
            <v>нд</v>
          </cell>
          <cell r="DS180" t="str">
            <v>нд</v>
          </cell>
          <cell r="DT180" t="str">
            <v>нд</v>
          </cell>
          <cell r="DU180" t="str">
            <v>нд</v>
          </cell>
          <cell r="DV180" t="str">
            <v>нд</v>
          </cell>
          <cell r="DW180" t="str">
            <v>нд</v>
          </cell>
          <cell r="DX180" t="str">
            <v/>
          </cell>
          <cell r="DY180" t="str">
            <v/>
          </cell>
          <cell r="DZ180" t="str">
            <v/>
          </cell>
          <cell r="EA180" t="str">
            <v/>
          </cell>
          <cell r="EB180">
            <v>0</v>
          </cell>
          <cell r="EC180">
            <v>0</v>
          </cell>
          <cell r="ED180">
            <v>0</v>
          </cell>
          <cell r="EE180">
            <v>0</v>
          </cell>
          <cell r="EF180">
            <v>0</v>
          </cell>
          <cell r="EG180">
            <v>0</v>
          </cell>
          <cell r="EH180">
            <v>0</v>
          </cell>
          <cell r="EI180">
            <v>0</v>
          </cell>
          <cell r="EJ180">
            <v>0</v>
          </cell>
          <cell r="EK180">
            <v>0</v>
          </cell>
          <cell r="EL180">
            <v>0</v>
          </cell>
          <cell r="EM180">
            <v>0</v>
          </cell>
          <cell r="EN180">
            <v>0</v>
          </cell>
          <cell r="EO180">
            <v>0</v>
          </cell>
          <cell r="EP180">
            <v>0</v>
          </cell>
          <cell r="EQ180">
            <v>0</v>
          </cell>
          <cell r="ER180">
            <v>0</v>
          </cell>
          <cell r="ES180">
            <v>0</v>
          </cell>
          <cell r="ET180">
            <v>0</v>
          </cell>
          <cell r="EU180">
            <v>0</v>
          </cell>
          <cell r="EV180">
            <v>0</v>
          </cell>
          <cell r="EW180">
            <v>0</v>
          </cell>
          <cell r="EX180">
            <v>0</v>
          </cell>
          <cell r="EY180">
            <v>0</v>
          </cell>
          <cell r="EZ180">
            <v>0</v>
          </cell>
          <cell r="FA180">
            <v>0</v>
          </cell>
          <cell r="FB180">
            <v>0</v>
          </cell>
          <cell r="FC180">
            <v>0</v>
          </cell>
          <cell r="FD180">
            <v>0</v>
          </cell>
          <cell r="FE180">
            <v>0</v>
          </cell>
          <cell r="FF180">
            <v>0</v>
          </cell>
          <cell r="FG180">
            <v>1</v>
          </cell>
          <cell r="FH180">
            <v>1</v>
          </cell>
          <cell r="FI180">
            <v>1</v>
          </cell>
          <cell r="FJ180">
            <v>1</v>
          </cell>
          <cell r="FK180" t="str">
            <v>1 1 1 1</v>
          </cell>
          <cell r="FN180" t="str">
            <v>нд</v>
          </cell>
          <cell r="FO180" t="str">
            <v>нд</v>
          </cell>
          <cell r="FP180" t="str">
            <v>нд</v>
          </cell>
          <cell r="FQ180" t="str">
            <v>нд</v>
          </cell>
          <cell r="FR180" t="str">
            <v>нд</v>
          </cell>
          <cell r="FS180" t="str">
            <v>нд</v>
          </cell>
          <cell r="FT180" t="str">
            <v>нд</v>
          </cell>
          <cell r="FU180" t="str">
            <v>нд</v>
          </cell>
          <cell r="FV180" t="str">
            <v>нд</v>
          </cell>
          <cell r="FW180" t="str">
            <v>нд</v>
          </cell>
          <cell r="FX180" t="str">
            <v>нд</v>
          </cell>
          <cell r="FZ180">
            <v>0</v>
          </cell>
          <cell r="GA180">
            <v>0</v>
          </cell>
          <cell r="GB180">
            <v>0</v>
          </cell>
          <cell r="GC180">
            <v>0</v>
          </cell>
          <cell r="GD180">
            <v>0</v>
          </cell>
          <cell r="GE180">
            <v>0</v>
          </cell>
          <cell r="GF180">
            <v>0</v>
          </cell>
          <cell r="GG180">
            <v>0</v>
          </cell>
          <cell r="GH180">
            <v>0</v>
          </cell>
          <cell r="GI180">
            <v>0</v>
          </cell>
          <cell r="GJ180">
            <v>0</v>
          </cell>
          <cell r="GK180" t="str">
            <v>нд</v>
          </cell>
          <cell r="GL180" t="str">
            <v>нд</v>
          </cell>
          <cell r="GM180" t="str">
            <v>нд</v>
          </cell>
          <cell r="GN180" t="str">
            <v>нд</v>
          </cell>
          <cell r="GO180" t="str">
            <v>нд</v>
          </cell>
          <cell r="GP180" t="str">
            <v>нд</v>
          </cell>
          <cell r="GQ180" t="str">
            <v>нд</v>
          </cell>
          <cell r="GR180" t="str">
            <v>нд</v>
          </cell>
          <cell r="GS180" t="str">
            <v>нд</v>
          </cell>
          <cell r="GT180" t="str">
            <v>нд</v>
          </cell>
          <cell r="GU180" t="str">
            <v>нд</v>
          </cell>
          <cell r="GV180" t="str">
            <v>нд</v>
          </cell>
          <cell r="GW180" t="str">
            <v>нд</v>
          </cell>
          <cell r="GX180" t="str">
            <v>нд</v>
          </cell>
          <cell r="GY180" t="str">
            <v>нд</v>
          </cell>
          <cell r="GZ180" t="str">
            <v>нд</v>
          </cell>
          <cell r="HA180" t="str">
            <v>нд</v>
          </cell>
          <cell r="HB180" t="str">
            <v>нд</v>
          </cell>
          <cell r="HC180" t="str">
            <v>нд</v>
          </cell>
          <cell r="HD180" t="str">
            <v>нд</v>
          </cell>
          <cell r="HE180" t="str">
            <v>нд</v>
          </cell>
          <cell r="HF180" t="str">
            <v>нд</v>
          </cell>
          <cell r="HG180" t="str">
            <v>нд</v>
          </cell>
          <cell r="HH180" t="str">
            <v>нд</v>
          </cell>
          <cell r="HI180" t="str">
            <v>нд</v>
          </cell>
          <cell r="HJ180" t="str">
            <v>нд</v>
          </cell>
          <cell r="HK180" t="str">
            <v>нд</v>
          </cell>
          <cell r="HL180" t="str">
            <v>нд</v>
          </cell>
          <cell r="HM180" t="str">
            <v>нд</v>
          </cell>
          <cell r="HN180" t="str">
            <v>нд</v>
          </cell>
          <cell r="HO180" t="str">
            <v>нд</v>
          </cell>
          <cell r="HP180" t="str">
            <v>нд</v>
          </cell>
          <cell r="HQ180" t="str">
            <v>нд</v>
          </cell>
          <cell r="HR180" t="str">
            <v>нд</v>
          </cell>
          <cell r="HS180" t="str">
            <v>нд</v>
          </cell>
          <cell r="HT180" t="str">
            <v>нд</v>
          </cell>
          <cell r="HU180" t="str">
            <v>нд</v>
          </cell>
          <cell r="HV180" t="str">
            <v>нд</v>
          </cell>
          <cell r="HW180" t="str">
            <v>нд</v>
          </cell>
          <cell r="HX180" t="str">
            <v>нд</v>
          </cell>
          <cell r="HY180" t="str">
            <v>нд</v>
          </cell>
          <cell r="HZ180" t="str">
            <v>нд</v>
          </cell>
          <cell r="IA180" t="str">
            <v>нд</v>
          </cell>
          <cell r="IB180" t="str">
            <v>нд</v>
          </cell>
          <cell r="IC180" t="str">
            <v>нд</v>
          </cell>
          <cell r="ID180" t="str">
            <v>нд</v>
          </cell>
          <cell r="IE180" t="str">
            <v>нд</v>
          </cell>
          <cell r="IF180" t="str">
            <v>нд</v>
          </cell>
          <cell r="IG180" t="str">
            <v>нд</v>
          </cell>
          <cell r="IH180" t="str">
            <v>нд</v>
          </cell>
          <cell r="II180" t="str">
            <v>нд</v>
          </cell>
          <cell r="IJ180" t="str">
            <v>нд</v>
          </cell>
          <cell r="IK180" t="str">
            <v>нд</v>
          </cell>
          <cell r="IL180" t="str">
            <v>нд</v>
          </cell>
          <cell r="IM180" t="str">
            <v>нд</v>
          </cell>
          <cell r="IN180" t="str">
            <v>нд</v>
          </cell>
          <cell r="IO180" t="str">
            <v>нд</v>
          </cell>
          <cell r="IP180" t="str">
            <v>нд</v>
          </cell>
          <cell r="IQ180" t="str">
            <v>нд</v>
          </cell>
          <cell r="IR180" t="str">
            <v>нд</v>
          </cell>
          <cell r="IS180" t="str">
            <v>нд</v>
          </cell>
          <cell r="IT180" t="str">
            <v>нд</v>
          </cell>
          <cell r="IU180" t="str">
            <v>нд</v>
          </cell>
          <cell r="IV180" t="str">
            <v>нд</v>
          </cell>
          <cell r="IW180" t="str">
            <v>нд</v>
          </cell>
          <cell r="IX180" t="str">
            <v>нд</v>
          </cell>
          <cell r="IY180">
            <v>0</v>
          </cell>
          <cell r="IZ180">
            <v>0</v>
          </cell>
          <cell r="JA180">
            <v>0</v>
          </cell>
          <cell r="JB180">
            <v>0</v>
          </cell>
          <cell r="JC180">
            <v>0</v>
          </cell>
          <cell r="JD180">
            <v>0</v>
          </cell>
          <cell r="JE180">
            <v>0</v>
          </cell>
          <cell r="JF180">
            <v>0</v>
          </cell>
          <cell r="JG180">
            <v>0</v>
          </cell>
          <cell r="JH180">
            <v>0</v>
          </cell>
          <cell r="JI180">
            <v>0</v>
          </cell>
          <cell r="JJ180">
            <v>0</v>
          </cell>
          <cell r="JK180">
            <v>0</v>
          </cell>
          <cell r="JL180">
            <v>0</v>
          </cell>
          <cell r="JM180">
            <v>0</v>
          </cell>
          <cell r="JN180">
            <v>0</v>
          </cell>
          <cell r="JO180">
            <v>0</v>
          </cell>
          <cell r="JP180">
            <v>0</v>
          </cell>
          <cell r="JQ180">
            <v>0</v>
          </cell>
          <cell r="JR180">
            <v>0</v>
          </cell>
          <cell r="JS180">
            <v>0</v>
          </cell>
          <cell r="JT180">
            <v>0</v>
          </cell>
          <cell r="JU180">
            <v>0</v>
          </cell>
          <cell r="JV180">
            <v>0</v>
          </cell>
          <cell r="JW180">
            <v>0</v>
          </cell>
          <cell r="JX180">
            <v>0</v>
          </cell>
          <cell r="JY180">
            <v>0</v>
          </cell>
          <cell r="JZ180">
            <v>0</v>
          </cell>
          <cell r="KA180">
            <v>0</v>
          </cell>
          <cell r="KB180">
            <v>0</v>
          </cell>
          <cell r="KC180">
            <v>0</v>
          </cell>
          <cell r="KD180">
            <v>0</v>
          </cell>
          <cell r="KE180">
            <v>0</v>
          </cell>
          <cell r="KF180">
            <v>0</v>
          </cell>
          <cell r="KG180">
            <v>0</v>
          </cell>
          <cell r="KH180">
            <v>0</v>
          </cell>
          <cell r="KI180">
            <v>0</v>
          </cell>
          <cell r="KJ180">
            <v>0</v>
          </cell>
          <cell r="KK180">
            <v>0</v>
          </cell>
          <cell r="KL180">
            <v>0</v>
          </cell>
          <cell r="KM180">
            <v>0</v>
          </cell>
          <cell r="KN180">
            <v>0</v>
          </cell>
          <cell r="KO180">
            <v>0</v>
          </cell>
          <cell r="KP180">
            <v>0</v>
          </cell>
          <cell r="KQ180">
            <v>0</v>
          </cell>
          <cell r="KR180">
            <v>0</v>
          </cell>
          <cell r="KS180">
            <v>0</v>
          </cell>
          <cell r="KT180">
            <v>0</v>
          </cell>
          <cell r="KU180">
            <v>0</v>
          </cell>
          <cell r="KV180">
            <v>0</v>
          </cell>
          <cell r="KW180">
            <v>0</v>
          </cell>
          <cell r="KX180">
            <v>0</v>
          </cell>
          <cell r="KY180">
            <v>0</v>
          </cell>
          <cell r="KZ180">
            <v>0</v>
          </cell>
          <cell r="LA180">
            <v>0</v>
          </cell>
          <cell r="LB180">
            <v>0</v>
          </cell>
          <cell r="LC180">
            <v>0</v>
          </cell>
          <cell r="LD180">
            <v>0</v>
          </cell>
          <cell r="LE180">
            <v>0</v>
          </cell>
          <cell r="LF180">
            <v>0</v>
          </cell>
          <cell r="LG180">
            <v>0</v>
          </cell>
          <cell r="LH180">
            <v>0</v>
          </cell>
          <cell r="LI180">
            <v>0</v>
          </cell>
          <cell r="LJ180">
            <v>0</v>
          </cell>
          <cell r="LK180">
            <v>0</v>
          </cell>
          <cell r="LL180">
            <v>0</v>
          </cell>
          <cell r="LQ180" t="str">
            <v>нд</v>
          </cell>
          <cell r="LR180" t="str">
            <v>нд</v>
          </cell>
          <cell r="LS180" t="str">
            <v>нд</v>
          </cell>
          <cell r="LT180" t="str">
            <v>нд</v>
          </cell>
          <cell r="LU180" t="str">
            <v>нд</v>
          </cell>
          <cell r="LX180">
            <v>0</v>
          </cell>
          <cell r="LY180">
            <v>0</v>
          </cell>
          <cell r="LZ180">
            <v>0</v>
          </cell>
          <cell r="MA180">
            <v>0</v>
          </cell>
          <cell r="MB180">
            <v>0</v>
          </cell>
          <cell r="MC180" t="str">
            <v>нд</v>
          </cell>
          <cell r="MD180" t="str">
            <v>нд</v>
          </cell>
          <cell r="ME180" t="str">
            <v>нд</v>
          </cell>
          <cell r="MF180" t="str">
            <v>нд</v>
          </cell>
          <cell r="MG180" t="str">
            <v>нд</v>
          </cell>
          <cell r="MH180" t="str">
            <v>нд</v>
          </cell>
          <cell r="MI180" t="str">
            <v>нд</v>
          </cell>
          <cell r="MJ180" t="str">
            <v>нд</v>
          </cell>
          <cell r="MK180" t="str">
            <v>нд</v>
          </cell>
          <cell r="ML180" t="str">
            <v>нд</v>
          </cell>
          <cell r="MM180" t="str">
            <v>нд</v>
          </cell>
          <cell r="MN180" t="str">
            <v>нд</v>
          </cell>
          <cell r="MO180" t="str">
            <v>нд</v>
          </cell>
          <cell r="MP180" t="str">
            <v>нд</v>
          </cell>
          <cell r="MQ180" t="str">
            <v>нд</v>
          </cell>
          <cell r="MR180" t="str">
            <v>нд</v>
          </cell>
          <cell r="MS180" t="str">
            <v>нд</v>
          </cell>
          <cell r="MT180" t="str">
            <v>нд</v>
          </cell>
          <cell r="MU180" t="str">
            <v>нд</v>
          </cell>
          <cell r="MV180" t="str">
            <v>нд</v>
          </cell>
          <cell r="MW180" t="str">
            <v>нд</v>
          </cell>
          <cell r="MX180" t="str">
            <v>нд</v>
          </cell>
          <cell r="MY180" t="str">
            <v>нд</v>
          </cell>
          <cell r="MZ180" t="str">
            <v>нд</v>
          </cell>
          <cell r="NA180" t="str">
            <v>нд</v>
          </cell>
          <cell r="NB180" t="str">
            <v>нд</v>
          </cell>
          <cell r="NC180" t="str">
            <v>нд</v>
          </cell>
          <cell r="ND180" t="str">
            <v>нд</v>
          </cell>
          <cell r="NE180" t="str">
            <v>нд</v>
          </cell>
          <cell r="NF180" t="str">
            <v>нд</v>
          </cell>
          <cell r="NG180">
            <v>0</v>
          </cell>
          <cell r="NH180">
            <v>0</v>
          </cell>
          <cell r="NI180">
            <v>0</v>
          </cell>
          <cell r="NJ180">
            <v>0</v>
          </cell>
          <cell r="NK180">
            <v>0</v>
          </cell>
          <cell r="NL180">
            <v>0</v>
          </cell>
          <cell r="NM180">
            <v>0</v>
          </cell>
          <cell r="NN180">
            <v>0</v>
          </cell>
          <cell r="NO180">
            <v>0</v>
          </cell>
          <cell r="NP180">
            <v>0</v>
          </cell>
          <cell r="NQ180">
            <v>0</v>
          </cell>
          <cell r="NR180">
            <v>0</v>
          </cell>
          <cell r="NS180">
            <v>0</v>
          </cell>
          <cell r="NT180">
            <v>0</v>
          </cell>
          <cell r="NU180">
            <v>0</v>
          </cell>
          <cell r="NV180">
            <v>0</v>
          </cell>
          <cell r="NW180">
            <v>0</v>
          </cell>
          <cell r="NX180">
            <v>0</v>
          </cell>
          <cell r="NY180">
            <v>0</v>
          </cell>
          <cell r="NZ180">
            <v>0</v>
          </cell>
          <cell r="OA180">
            <v>0</v>
          </cell>
          <cell r="OB180">
            <v>0</v>
          </cell>
          <cell r="OC180">
            <v>0</v>
          </cell>
          <cell r="OD180">
            <v>0</v>
          </cell>
          <cell r="OE180">
            <v>0</v>
          </cell>
          <cell r="OF180">
            <v>0</v>
          </cell>
          <cell r="OG180">
            <v>0</v>
          </cell>
          <cell r="OH180">
            <v>0</v>
          </cell>
          <cell r="OI180">
            <v>0</v>
          </cell>
          <cell r="OJ180">
            <v>0</v>
          </cell>
          <cell r="OL180">
            <v>2023</v>
          </cell>
          <cell r="OM180">
            <v>2023</v>
          </cell>
          <cell r="ON180">
            <v>2023</v>
          </cell>
          <cell r="OO180">
            <v>2023</v>
          </cell>
          <cell r="OP180" t="str">
            <v>з</v>
          </cell>
          <cell r="OT180">
            <v>2.7467999999999999</v>
          </cell>
        </row>
        <row r="181">
          <cell r="D181" t="str">
            <v>N_Che473_22</v>
          </cell>
          <cell r="E181" t="str">
            <v>нд</v>
          </cell>
          <cell r="H181">
            <v>1.1353356000000001</v>
          </cell>
          <cell r="J181">
            <v>1.1353355999999999</v>
          </cell>
          <cell r="K181">
            <v>1.1353355999999999</v>
          </cell>
          <cell r="L181">
            <v>0</v>
          </cell>
          <cell r="M181">
            <v>0</v>
          </cell>
          <cell r="N181">
            <v>0</v>
          </cell>
          <cell r="O181">
            <v>0</v>
          </cell>
          <cell r="P181">
            <v>0</v>
          </cell>
          <cell r="Q181">
            <v>0</v>
          </cell>
          <cell r="R181" t="str">
            <v>нд</v>
          </cell>
          <cell r="S181" t="str">
            <v>нд</v>
          </cell>
          <cell r="T181" t="str">
            <v>нд</v>
          </cell>
          <cell r="U181" t="str">
            <v>нд</v>
          </cell>
          <cell r="V181" t="str">
            <v>нд</v>
          </cell>
          <cell r="W181" t="str">
            <v>нд</v>
          </cell>
          <cell r="X181" t="str">
            <v>нд</v>
          </cell>
          <cell r="Y181" t="str">
            <v>нд</v>
          </cell>
          <cell r="Z181" t="str">
            <v>нд</v>
          </cell>
          <cell r="AA181" t="str">
            <v>нд</v>
          </cell>
          <cell r="AB181" t="str">
            <v>нд</v>
          </cell>
          <cell r="AC181" t="str">
            <v>нд</v>
          </cell>
          <cell r="AD181" t="str">
            <v>нд</v>
          </cell>
          <cell r="AE181" t="str">
            <v>нд</v>
          </cell>
          <cell r="AF181" t="str">
            <v>нд</v>
          </cell>
          <cell r="AG181" t="str">
            <v>нд</v>
          </cell>
          <cell r="AH181" t="str">
            <v>нд</v>
          </cell>
          <cell r="AI181" t="str">
            <v>нд</v>
          </cell>
          <cell r="AJ181" t="str">
            <v>нд</v>
          </cell>
          <cell r="AK181" t="str">
            <v>нд</v>
          </cell>
          <cell r="AL181" t="str">
            <v>нд</v>
          </cell>
          <cell r="AM181" t="str">
            <v>нд</v>
          </cell>
          <cell r="AN181" t="str">
            <v>нд</v>
          </cell>
          <cell r="AO181" t="str">
            <v>нд</v>
          </cell>
          <cell r="AP181" t="str">
            <v>нд</v>
          </cell>
          <cell r="AQ181" t="str">
            <v>нд</v>
          </cell>
          <cell r="AR181" t="str">
            <v>нд</v>
          </cell>
          <cell r="AS181" t="str">
            <v>нд</v>
          </cell>
          <cell r="AT181" t="str">
            <v>нд</v>
          </cell>
          <cell r="AU181" t="str">
            <v>нд</v>
          </cell>
          <cell r="AV181" t="str">
            <v>нд</v>
          </cell>
          <cell r="AW181" t="str">
            <v>нд</v>
          </cell>
          <cell r="AX181" t="str">
            <v>нд</v>
          </cell>
          <cell r="AY181" t="str">
            <v>нд</v>
          </cell>
          <cell r="AZ181" t="str">
            <v>нд</v>
          </cell>
          <cell r="BA181" t="str">
            <v>нд</v>
          </cell>
          <cell r="BB181">
            <v>1</v>
          </cell>
          <cell r="BC181">
            <v>2</v>
          </cell>
          <cell r="BD181">
            <v>3</v>
          </cell>
          <cell r="BE181" t="str">
            <v/>
          </cell>
          <cell r="BF181" t="str">
            <v>1 2 3</v>
          </cell>
          <cell r="BG181">
            <v>1.1353356000000001</v>
          </cell>
          <cell r="BH181">
            <v>0</v>
          </cell>
          <cell r="BI181">
            <v>0</v>
          </cell>
          <cell r="BJ181">
            <v>0.94611300000000009</v>
          </cell>
          <cell r="BK181">
            <v>0</v>
          </cell>
          <cell r="BL181">
            <v>0.18922260000000002</v>
          </cell>
          <cell r="BM181">
            <v>0</v>
          </cell>
          <cell r="BN181">
            <v>0</v>
          </cell>
          <cell r="BO181">
            <v>0</v>
          </cell>
          <cell r="BP181">
            <v>0</v>
          </cell>
          <cell r="BQ181">
            <v>0</v>
          </cell>
          <cell r="BR181">
            <v>0</v>
          </cell>
          <cell r="BS181">
            <v>0</v>
          </cell>
          <cell r="BT181">
            <v>0</v>
          </cell>
          <cell r="BU181">
            <v>0</v>
          </cell>
          <cell r="BV181">
            <v>0</v>
          </cell>
          <cell r="BW181">
            <v>0</v>
          </cell>
          <cell r="BX181">
            <v>0</v>
          </cell>
          <cell r="BY181">
            <v>0</v>
          </cell>
          <cell r="BZ181">
            <v>0</v>
          </cell>
          <cell r="CA181">
            <v>0</v>
          </cell>
          <cell r="CB181">
            <v>0</v>
          </cell>
          <cell r="CC181">
            <v>0</v>
          </cell>
          <cell r="CD181">
            <v>0</v>
          </cell>
          <cell r="CE181">
            <v>1.1353356000000001</v>
          </cell>
          <cell r="CF181">
            <v>0</v>
          </cell>
          <cell r="CG181">
            <v>0</v>
          </cell>
          <cell r="CH181">
            <v>0.94611300000000009</v>
          </cell>
          <cell r="CI181">
            <v>0</v>
          </cell>
          <cell r="CJ181">
            <v>0.18922260000000002</v>
          </cell>
          <cell r="CK181">
            <v>1.1353356000000001</v>
          </cell>
          <cell r="CL181">
            <v>0</v>
          </cell>
          <cell r="CM181">
            <v>0</v>
          </cell>
          <cell r="CN181">
            <v>0.94611300000000009</v>
          </cell>
          <cell r="CO181">
            <v>0</v>
          </cell>
          <cell r="CP181">
            <v>0.18922260000000002</v>
          </cell>
          <cell r="CQ181">
            <v>1</v>
          </cell>
          <cell r="CR181">
            <v>2</v>
          </cell>
          <cell r="CS181">
            <v>3</v>
          </cell>
          <cell r="CT181" t="str">
            <v/>
          </cell>
          <cell r="CU181" t="str">
            <v>1 2 3</v>
          </cell>
          <cell r="CX181" t="str">
            <v>нд</v>
          </cell>
          <cell r="CY181" t="str">
            <v>нд</v>
          </cell>
          <cell r="CZ181" t="str">
            <v>нд</v>
          </cell>
          <cell r="DA181" t="str">
            <v>нд</v>
          </cell>
          <cell r="DB181" t="str">
            <v>нд</v>
          </cell>
          <cell r="DE181">
            <v>0.94611299999999998</v>
          </cell>
          <cell r="DG181">
            <v>0.94611299999999998</v>
          </cell>
          <cell r="DH181">
            <v>0.94611299999999998</v>
          </cell>
          <cell r="DI181">
            <v>0</v>
          </cell>
          <cell r="DJ181">
            <v>0</v>
          </cell>
          <cell r="DK181">
            <v>0</v>
          </cell>
          <cell r="DL181">
            <v>0</v>
          </cell>
          <cell r="DM181">
            <v>0</v>
          </cell>
          <cell r="DN181" t="str">
            <v>нд</v>
          </cell>
          <cell r="DS181" t="str">
            <v>нд</v>
          </cell>
          <cell r="DT181" t="str">
            <v>нд</v>
          </cell>
          <cell r="DU181" t="str">
            <v>нд</v>
          </cell>
          <cell r="DV181" t="str">
            <v>нд</v>
          </cell>
          <cell r="DW181" t="str">
            <v>нд</v>
          </cell>
          <cell r="DX181" t="str">
            <v/>
          </cell>
          <cell r="DY181" t="str">
            <v/>
          </cell>
          <cell r="DZ181" t="str">
            <v/>
          </cell>
          <cell r="EA181">
            <v>1</v>
          </cell>
          <cell r="EB181" t="str">
            <v>1</v>
          </cell>
          <cell r="EC181">
            <v>0.94611299999999998</v>
          </cell>
          <cell r="ED181">
            <v>0</v>
          </cell>
          <cell r="EE181">
            <v>0</v>
          </cell>
          <cell r="EF181">
            <v>0.94611299999999998</v>
          </cell>
          <cell r="EG181">
            <v>0</v>
          </cell>
          <cell r="EH181">
            <v>0</v>
          </cell>
          <cell r="EI181">
            <v>0</v>
          </cell>
          <cell r="EJ181">
            <v>0</v>
          </cell>
          <cell r="EK181">
            <v>0</v>
          </cell>
          <cell r="EL181">
            <v>0</v>
          </cell>
          <cell r="EM181">
            <v>0</v>
          </cell>
          <cell r="EN181">
            <v>0</v>
          </cell>
          <cell r="EO181">
            <v>0</v>
          </cell>
          <cell r="EP181">
            <v>0</v>
          </cell>
          <cell r="EQ181">
            <v>0</v>
          </cell>
          <cell r="ER181">
            <v>0</v>
          </cell>
          <cell r="ES181">
            <v>0</v>
          </cell>
          <cell r="ET181">
            <v>0</v>
          </cell>
          <cell r="EU181">
            <v>0</v>
          </cell>
          <cell r="EV181">
            <v>0</v>
          </cell>
          <cell r="EW181">
            <v>0.94611299999999998</v>
          </cell>
          <cell r="EX181">
            <v>0</v>
          </cell>
          <cell r="EY181">
            <v>0</v>
          </cell>
          <cell r="EZ181">
            <v>0.94611299999999998</v>
          </cell>
          <cell r="FA181">
            <v>0</v>
          </cell>
          <cell r="FB181">
            <v>0.94611299999999998</v>
          </cell>
          <cell r="FC181">
            <v>0</v>
          </cell>
          <cell r="FD181">
            <v>0</v>
          </cell>
          <cell r="FE181">
            <v>0.94611299999999998</v>
          </cell>
          <cell r="FF181">
            <v>0</v>
          </cell>
          <cell r="FG181">
            <v>1</v>
          </cell>
          <cell r="FH181">
            <v>1</v>
          </cell>
          <cell r="FI181">
            <v>1</v>
          </cell>
          <cell r="FJ181">
            <v>1</v>
          </cell>
          <cell r="FK181" t="str">
            <v>1 1 1 1</v>
          </cell>
          <cell r="FN181" t="str">
            <v>нд</v>
          </cell>
          <cell r="FO181" t="str">
            <v>нд</v>
          </cell>
          <cell r="FP181" t="str">
            <v>нд</v>
          </cell>
          <cell r="FQ181" t="str">
            <v>нд</v>
          </cell>
          <cell r="FR181" t="str">
            <v>нд</v>
          </cell>
          <cell r="FS181" t="str">
            <v>нд</v>
          </cell>
          <cell r="FT181" t="str">
            <v>нд</v>
          </cell>
          <cell r="FU181" t="str">
            <v>нд</v>
          </cell>
          <cell r="FV181" t="str">
            <v>нд</v>
          </cell>
          <cell r="FW181" t="str">
            <v>нд</v>
          </cell>
          <cell r="FX181" t="str">
            <v>нд</v>
          </cell>
          <cell r="FZ181">
            <v>0</v>
          </cell>
          <cell r="GA181">
            <v>0</v>
          </cell>
          <cell r="GB181">
            <v>0</v>
          </cell>
          <cell r="GC181">
            <v>0</v>
          </cell>
          <cell r="GD181">
            <v>0</v>
          </cell>
          <cell r="GE181">
            <v>0</v>
          </cell>
          <cell r="GF181">
            <v>0</v>
          </cell>
          <cell r="GG181">
            <v>0</v>
          </cell>
          <cell r="GH181">
            <v>0</v>
          </cell>
          <cell r="GI181">
            <v>0</v>
          </cell>
          <cell r="GJ181">
            <v>0</v>
          </cell>
          <cell r="GK181" t="str">
            <v>нд</v>
          </cell>
          <cell r="GL181" t="str">
            <v>нд</v>
          </cell>
          <cell r="GM181" t="str">
            <v>нд</v>
          </cell>
          <cell r="GN181" t="str">
            <v>нд</v>
          </cell>
          <cell r="GO181" t="str">
            <v>нд</v>
          </cell>
          <cell r="GP181" t="str">
            <v>нд</v>
          </cell>
          <cell r="GQ181" t="str">
            <v>нд</v>
          </cell>
          <cell r="GR181" t="str">
            <v>нд</v>
          </cell>
          <cell r="GS181" t="str">
            <v>нд</v>
          </cell>
          <cell r="GT181" t="str">
            <v>нд</v>
          </cell>
          <cell r="GU181" t="str">
            <v>нд</v>
          </cell>
          <cell r="GV181" t="str">
            <v>нд</v>
          </cell>
          <cell r="GW181" t="str">
            <v>нд</v>
          </cell>
          <cell r="GX181" t="str">
            <v>нд</v>
          </cell>
          <cell r="GY181" t="str">
            <v>нд</v>
          </cell>
          <cell r="GZ181" t="str">
            <v>нд</v>
          </cell>
          <cell r="HA181" t="str">
            <v>нд</v>
          </cell>
          <cell r="HB181" t="str">
            <v>нд</v>
          </cell>
          <cell r="HC181" t="str">
            <v>нд</v>
          </cell>
          <cell r="HD181" t="str">
            <v>нд</v>
          </cell>
          <cell r="HE181" t="str">
            <v>нд</v>
          </cell>
          <cell r="HF181" t="str">
            <v>нд</v>
          </cell>
          <cell r="HG181" t="str">
            <v>нд</v>
          </cell>
          <cell r="HH181" t="str">
            <v>нд</v>
          </cell>
          <cell r="HI181" t="str">
            <v>нд</v>
          </cell>
          <cell r="HJ181" t="str">
            <v>нд</v>
          </cell>
          <cell r="HK181" t="str">
            <v>нд</v>
          </cell>
          <cell r="HL181" t="str">
            <v>нд</v>
          </cell>
          <cell r="HM181" t="str">
            <v>нд</v>
          </cell>
          <cell r="HN181" t="str">
            <v>нд</v>
          </cell>
          <cell r="HO181" t="str">
            <v>нд</v>
          </cell>
          <cell r="HP181" t="str">
            <v>нд</v>
          </cell>
          <cell r="HQ181" t="str">
            <v>нд</v>
          </cell>
          <cell r="HR181" t="str">
            <v>нд</v>
          </cell>
          <cell r="HS181" t="str">
            <v>нд</v>
          </cell>
          <cell r="HT181" t="str">
            <v>нд</v>
          </cell>
          <cell r="HU181" t="str">
            <v>нд</v>
          </cell>
          <cell r="HV181" t="str">
            <v>нд</v>
          </cell>
          <cell r="HW181" t="str">
            <v>нд</v>
          </cell>
          <cell r="HX181" t="str">
            <v>нд</v>
          </cell>
          <cell r="HY181" t="str">
            <v>нд</v>
          </cell>
          <cell r="HZ181" t="str">
            <v>нд</v>
          </cell>
          <cell r="IA181" t="str">
            <v>нд</v>
          </cell>
          <cell r="IB181" t="str">
            <v>нд</v>
          </cell>
          <cell r="IC181" t="str">
            <v>нд</v>
          </cell>
          <cell r="ID181" t="str">
            <v>нд</v>
          </cell>
          <cell r="IE181" t="str">
            <v>нд</v>
          </cell>
          <cell r="IF181" t="str">
            <v>нд</v>
          </cell>
          <cell r="IG181" t="str">
            <v>нд</v>
          </cell>
          <cell r="IH181" t="str">
            <v>нд</v>
          </cell>
          <cell r="II181" t="str">
            <v>нд</v>
          </cell>
          <cell r="IJ181" t="str">
            <v>нд</v>
          </cell>
          <cell r="IK181" t="str">
            <v>нд</v>
          </cell>
          <cell r="IL181" t="str">
            <v>нд</v>
          </cell>
          <cell r="IM181" t="str">
            <v>нд</v>
          </cell>
          <cell r="IN181" t="str">
            <v>нд</v>
          </cell>
          <cell r="IO181" t="str">
            <v>нд</v>
          </cell>
          <cell r="IP181" t="str">
            <v>нд</v>
          </cell>
          <cell r="IQ181" t="str">
            <v>нд</v>
          </cell>
          <cell r="IR181" t="str">
            <v>нд</v>
          </cell>
          <cell r="IS181" t="str">
            <v>нд</v>
          </cell>
          <cell r="IT181" t="str">
            <v>нд</v>
          </cell>
          <cell r="IU181" t="str">
            <v>нд</v>
          </cell>
          <cell r="IV181" t="str">
            <v>нд</v>
          </cell>
          <cell r="IW181" t="str">
            <v>нд</v>
          </cell>
          <cell r="IX181" t="str">
            <v>нд</v>
          </cell>
          <cell r="IY181">
            <v>0.94611299999999998</v>
          </cell>
          <cell r="IZ181">
            <v>0</v>
          </cell>
          <cell r="JA181">
            <v>0</v>
          </cell>
          <cell r="JB181">
            <v>0</v>
          </cell>
          <cell r="JC181">
            <v>0</v>
          </cell>
          <cell r="JD181">
            <v>0</v>
          </cell>
          <cell r="JE181">
            <v>0</v>
          </cell>
          <cell r="JF181">
            <v>0</v>
          </cell>
          <cell r="JG181">
            <v>4</v>
          </cell>
          <cell r="JH181">
            <v>0</v>
          </cell>
          <cell r="JI181">
            <v>4</v>
          </cell>
          <cell r="JJ181">
            <v>0</v>
          </cell>
          <cell r="JK181">
            <v>0</v>
          </cell>
          <cell r="JL181">
            <v>0</v>
          </cell>
          <cell r="JM181">
            <v>0</v>
          </cell>
          <cell r="JN181">
            <v>0</v>
          </cell>
          <cell r="JO181">
            <v>0</v>
          </cell>
          <cell r="JP181">
            <v>0</v>
          </cell>
          <cell r="JQ181">
            <v>0</v>
          </cell>
          <cell r="JR181">
            <v>0</v>
          </cell>
          <cell r="JS181">
            <v>0</v>
          </cell>
          <cell r="JT181">
            <v>0</v>
          </cell>
          <cell r="JU181">
            <v>0</v>
          </cell>
          <cell r="JV181">
            <v>0</v>
          </cell>
          <cell r="JW181">
            <v>0</v>
          </cell>
          <cell r="JX181">
            <v>0</v>
          </cell>
          <cell r="JY181">
            <v>0</v>
          </cell>
          <cell r="JZ181">
            <v>0</v>
          </cell>
          <cell r="KA181">
            <v>0</v>
          </cell>
          <cell r="KB181">
            <v>0</v>
          </cell>
          <cell r="KC181">
            <v>0</v>
          </cell>
          <cell r="KD181">
            <v>0</v>
          </cell>
          <cell r="KE181">
            <v>0</v>
          </cell>
          <cell r="KF181">
            <v>0</v>
          </cell>
          <cell r="KG181">
            <v>0</v>
          </cell>
          <cell r="KH181">
            <v>0</v>
          </cell>
          <cell r="KI181">
            <v>0</v>
          </cell>
          <cell r="KJ181">
            <v>0</v>
          </cell>
          <cell r="KK181">
            <v>0</v>
          </cell>
          <cell r="KL181">
            <v>0</v>
          </cell>
          <cell r="KM181">
            <v>0</v>
          </cell>
          <cell r="KN181">
            <v>0</v>
          </cell>
          <cell r="KO181">
            <v>0</v>
          </cell>
          <cell r="KP181">
            <v>0</v>
          </cell>
          <cell r="KQ181">
            <v>0.94611299999999998</v>
          </cell>
          <cell r="KR181">
            <v>0</v>
          </cell>
          <cell r="KS181">
            <v>0</v>
          </cell>
          <cell r="KT181">
            <v>0</v>
          </cell>
          <cell r="KU181">
            <v>0</v>
          </cell>
          <cell r="KV181">
            <v>0</v>
          </cell>
          <cell r="KW181">
            <v>0</v>
          </cell>
          <cell r="KX181">
            <v>0</v>
          </cell>
          <cell r="KY181">
            <v>4</v>
          </cell>
          <cell r="KZ181">
            <v>0</v>
          </cell>
          <cell r="LA181">
            <v>4</v>
          </cell>
          <cell r="LB181">
            <v>0.94611299999999998</v>
          </cell>
          <cell r="LC181">
            <v>0</v>
          </cell>
          <cell r="LD181">
            <v>0</v>
          </cell>
          <cell r="LE181">
            <v>0</v>
          </cell>
          <cell r="LF181">
            <v>0</v>
          </cell>
          <cell r="LG181">
            <v>0</v>
          </cell>
          <cell r="LH181">
            <v>0</v>
          </cell>
          <cell r="LI181">
            <v>0</v>
          </cell>
          <cell r="LJ181">
            <v>4</v>
          </cell>
          <cell r="LK181">
            <v>0</v>
          </cell>
          <cell r="LL181">
            <v>4</v>
          </cell>
          <cell r="LQ181" t="str">
            <v>нд</v>
          </cell>
          <cell r="LR181" t="str">
            <v>нд</v>
          </cell>
          <cell r="LS181" t="str">
            <v>нд</v>
          </cell>
          <cell r="LT181" t="str">
            <v>нд</v>
          </cell>
          <cell r="LU181" t="str">
            <v>нд</v>
          </cell>
          <cell r="LX181">
            <v>0</v>
          </cell>
          <cell r="LY181">
            <v>0</v>
          </cell>
          <cell r="LZ181">
            <v>0</v>
          </cell>
          <cell r="MA181">
            <v>0</v>
          </cell>
          <cell r="MB181">
            <v>0</v>
          </cell>
          <cell r="MC181" t="str">
            <v>нд</v>
          </cell>
          <cell r="MD181" t="str">
            <v>нд</v>
          </cell>
          <cell r="ME181" t="str">
            <v>нд</v>
          </cell>
          <cell r="MF181" t="str">
            <v>нд</v>
          </cell>
          <cell r="MG181" t="str">
            <v>нд</v>
          </cell>
          <cell r="MH181" t="str">
            <v>нд</v>
          </cell>
          <cell r="MI181" t="str">
            <v>нд</v>
          </cell>
          <cell r="MJ181" t="str">
            <v>нд</v>
          </cell>
          <cell r="MK181" t="str">
            <v>нд</v>
          </cell>
          <cell r="ML181" t="str">
            <v>нд</v>
          </cell>
          <cell r="MM181" t="str">
            <v>нд</v>
          </cell>
          <cell r="MN181" t="str">
            <v>нд</v>
          </cell>
          <cell r="MO181" t="str">
            <v>нд</v>
          </cell>
          <cell r="MP181" t="str">
            <v>нд</v>
          </cell>
          <cell r="MQ181" t="str">
            <v>нд</v>
          </cell>
          <cell r="MR181" t="str">
            <v>нд</v>
          </cell>
          <cell r="MS181" t="str">
            <v>нд</v>
          </cell>
          <cell r="MT181" t="str">
            <v>нд</v>
          </cell>
          <cell r="MU181" t="str">
            <v>нд</v>
          </cell>
          <cell r="MV181" t="str">
            <v>нд</v>
          </cell>
          <cell r="MW181" t="str">
            <v>нд</v>
          </cell>
          <cell r="MX181" t="str">
            <v>нд</v>
          </cell>
          <cell r="MY181" t="str">
            <v>нд</v>
          </cell>
          <cell r="MZ181" t="str">
            <v>нд</v>
          </cell>
          <cell r="NA181" t="str">
            <v>нд</v>
          </cell>
          <cell r="NB181" t="str">
            <v>нд</v>
          </cell>
          <cell r="NC181" t="str">
            <v>нд</v>
          </cell>
          <cell r="ND181" t="str">
            <v>нд</v>
          </cell>
          <cell r="NE181" t="str">
            <v>нд</v>
          </cell>
          <cell r="NF181" t="str">
            <v>нд</v>
          </cell>
          <cell r="NG181">
            <v>0</v>
          </cell>
          <cell r="NH181">
            <v>0</v>
          </cell>
          <cell r="NI181">
            <v>0</v>
          </cell>
          <cell r="NJ181">
            <v>0</v>
          </cell>
          <cell r="NK181">
            <v>0</v>
          </cell>
          <cell r="NL181">
            <v>0</v>
          </cell>
          <cell r="NM181">
            <v>0</v>
          </cell>
          <cell r="NN181">
            <v>0</v>
          </cell>
          <cell r="NO181">
            <v>0</v>
          </cell>
          <cell r="NP181">
            <v>0</v>
          </cell>
          <cell r="NQ181">
            <v>0</v>
          </cell>
          <cell r="NR181">
            <v>0</v>
          </cell>
          <cell r="NS181">
            <v>0</v>
          </cell>
          <cell r="NT181">
            <v>0</v>
          </cell>
          <cell r="NU181">
            <v>0</v>
          </cell>
          <cell r="NV181">
            <v>0</v>
          </cell>
          <cell r="NW181">
            <v>0</v>
          </cell>
          <cell r="NX181">
            <v>0</v>
          </cell>
          <cell r="NY181">
            <v>0</v>
          </cell>
          <cell r="NZ181">
            <v>0</v>
          </cell>
          <cell r="OA181">
            <v>0</v>
          </cell>
          <cell r="OB181">
            <v>0</v>
          </cell>
          <cell r="OC181">
            <v>0</v>
          </cell>
          <cell r="OD181">
            <v>0</v>
          </cell>
          <cell r="OE181">
            <v>0</v>
          </cell>
          <cell r="OF181">
            <v>0</v>
          </cell>
          <cell r="OG181">
            <v>0</v>
          </cell>
          <cell r="OH181">
            <v>0</v>
          </cell>
          <cell r="OI181">
            <v>0</v>
          </cell>
          <cell r="OJ181">
            <v>0</v>
          </cell>
          <cell r="OL181">
            <v>2023</v>
          </cell>
          <cell r="OM181">
            <v>2023</v>
          </cell>
          <cell r="ON181">
            <v>2023</v>
          </cell>
          <cell r="OO181">
            <v>2023</v>
          </cell>
          <cell r="OP181" t="str">
            <v>з</v>
          </cell>
          <cell r="OT181">
            <v>1.1353355999999999</v>
          </cell>
        </row>
        <row r="182">
          <cell r="D182" t="str">
            <v>N_Che471_22</v>
          </cell>
          <cell r="E182" t="str">
            <v>нд</v>
          </cell>
          <cell r="H182">
            <v>0</v>
          </cell>
          <cell r="J182">
            <v>0.95320680000000002</v>
          </cell>
          <cell r="K182">
            <v>0.95320680000000002</v>
          </cell>
          <cell r="L182">
            <v>0</v>
          </cell>
          <cell r="M182">
            <v>0</v>
          </cell>
          <cell r="N182">
            <v>0</v>
          </cell>
          <cell r="O182">
            <v>0</v>
          </cell>
          <cell r="P182">
            <v>0</v>
          </cell>
          <cell r="Q182">
            <v>0</v>
          </cell>
          <cell r="R182" t="str">
            <v>нд</v>
          </cell>
          <cell r="S182" t="str">
            <v>нд</v>
          </cell>
          <cell r="T182" t="str">
            <v>нд</v>
          </cell>
          <cell r="U182" t="str">
            <v>нд</v>
          </cell>
          <cell r="V182" t="str">
            <v>нд</v>
          </cell>
          <cell r="W182" t="str">
            <v>нд</v>
          </cell>
          <cell r="X182" t="str">
            <v>нд</v>
          </cell>
          <cell r="Y182" t="str">
            <v>нд</v>
          </cell>
          <cell r="Z182" t="str">
            <v>нд</v>
          </cell>
          <cell r="AA182" t="str">
            <v>нд</v>
          </cell>
          <cell r="AB182" t="str">
            <v>нд</v>
          </cell>
          <cell r="AC182" t="str">
            <v>нд</v>
          </cell>
          <cell r="AD182" t="str">
            <v>нд</v>
          </cell>
          <cell r="AE182" t="str">
            <v>нд</v>
          </cell>
          <cell r="AF182" t="str">
            <v>нд</v>
          </cell>
          <cell r="AG182" t="str">
            <v>нд</v>
          </cell>
          <cell r="AH182" t="str">
            <v>нд</v>
          </cell>
          <cell r="AI182" t="str">
            <v>нд</v>
          </cell>
          <cell r="AJ182" t="str">
            <v>нд</v>
          </cell>
          <cell r="AK182" t="str">
            <v>нд</v>
          </cell>
          <cell r="AL182" t="str">
            <v>нд</v>
          </cell>
          <cell r="AM182" t="str">
            <v>нд</v>
          </cell>
          <cell r="AN182" t="str">
            <v>нд</v>
          </cell>
          <cell r="AO182" t="str">
            <v>нд</v>
          </cell>
          <cell r="AP182" t="str">
            <v>нд</v>
          </cell>
          <cell r="AQ182" t="str">
            <v>нд</v>
          </cell>
          <cell r="AR182" t="str">
            <v>нд</v>
          </cell>
          <cell r="AS182" t="str">
            <v>нд</v>
          </cell>
          <cell r="AT182" t="str">
            <v>нд</v>
          </cell>
          <cell r="AU182" t="str">
            <v>нд</v>
          </cell>
          <cell r="AV182" t="str">
            <v>нд</v>
          </cell>
          <cell r="AW182" t="str">
            <v>нд</v>
          </cell>
          <cell r="AX182" t="str">
            <v>нд</v>
          </cell>
          <cell r="AY182" t="str">
            <v>нд</v>
          </cell>
          <cell r="AZ182" t="str">
            <v>нд</v>
          </cell>
          <cell r="BA182" t="str">
            <v>нд</v>
          </cell>
          <cell r="BB182">
            <v>1</v>
          </cell>
          <cell r="BC182">
            <v>2</v>
          </cell>
          <cell r="BD182">
            <v>3</v>
          </cell>
          <cell r="BE182" t="str">
            <v/>
          </cell>
          <cell r="BF182" t="str">
            <v>1 2 3</v>
          </cell>
          <cell r="BG182">
            <v>0</v>
          </cell>
          <cell r="BH182">
            <v>0</v>
          </cell>
          <cell r="BI182">
            <v>0</v>
          </cell>
          <cell r="BJ182">
            <v>0</v>
          </cell>
          <cell r="BK182">
            <v>0</v>
          </cell>
          <cell r="BL182">
            <v>0</v>
          </cell>
          <cell r="BM182">
            <v>0</v>
          </cell>
          <cell r="BN182">
            <v>0</v>
          </cell>
          <cell r="BO182">
            <v>0</v>
          </cell>
          <cell r="BP182">
            <v>0</v>
          </cell>
          <cell r="BQ182">
            <v>0</v>
          </cell>
          <cell r="BR182">
            <v>0</v>
          </cell>
          <cell r="BS182">
            <v>0</v>
          </cell>
          <cell r="BT182">
            <v>0</v>
          </cell>
          <cell r="BU182">
            <v>0</v>
          </cell>
          <cell r="BV182">
            <v>0</v>
          </cell>
          <cell r="BW182">
            <v>0</v>
          </cell>
          <cell r="BX182">
            <v>0</v>
          </cell>
          <cell r="BY182">
            <v>0</v>
          </cell>
          <cell r="BZ182">
            <v>0</v>
          </cell>
          <cell r="CA182">
            <v>0</v>
          </cell>
          <cell r="CB182">
            <v>0</v>
          </cell>
          <cell r="CC182">
            <v>0</v>
          </cell>
          <cell r="CD182">
            <v>0</v>
          </cell>
          <cell r="CE182">
            <v>0</v>
          </cell>
          <cell r="CF182">
            <v>0</v>
          </cell>
          <cell r="CG182">
            <v>0</v>
          </cell>
          <cell r="CH182">
            <v>0</v>
          </cell>
          <cell r="CI182">
            <v>0</v>
          </cell>
          <cell r="CJ182">
            <v>0</v>
          </cell>
          <cell r="CK182">
            <v>0</v>
          </cell>
          <cell r="CL182">
            <v>0</v>
          </cell>
          <cell r="CM182">
            <v>0</v>
          </cell>
          <cell r="CN182">
            <v>0</v>
          </cell>
          <cell r="CO182">
            <v>0</v>
          </cell>
          <cell r="CP182">
            <v>0</v>
          </cell>
          <cell r="CQ182">
            <v>1</v>
          </cell>
          <cell r="CR182">
            <v>2</v>
          </cell>
          <cell r="CS182">
            <v>3</v>
          </cell>
          <cell r="CT182" t="str">
            <v/>
          </cell>
          <cell r="CU182" t="str">
            <v>1 2 3</v>
          </cell>
          <cell r="CX182" t="str">
            <v>нд</v>
          </cell>
          <cell r="CY182" t="str">
            <v>нд</v>
          </cell>
          <cell r="CZ182" t="str">
            <v>нд</v>
          </cell>
          <cell r="DA182" t="str">
            <v>нд</v>
          </cell>
          <cell r="DB182" t="str">
            <v>нд</v>
          </cell>
          <cell r="DE182">
            <v>0.79433900000000002</v>
          </cell>
          <cell r="DG182">
            <v>0.79433900000000002</v>
          </cell>
          <cell r="DH182">
            <v>0.79433900000000002</v>
          </cell>
          <cell r="DI182">
            <v>0</v>
          </cell>
          <cell r="DJ182">
            <v>0</v>
          </cell>
          <cell r="DK182">
            <v>0</v>
          </cell>
          <cell r="DL182">
            <v>0</v>
          </cell>
          <cell r="DM182">
            <v>0</v>
          </cell>
          <cell r="DN182" t="str">
            <v>нд</v>
          </cell>
          <cell r="DS182" t="str">
            <v>нд</v>
          </cell>
          <cell r="DT182" t="str">
            <v>нд</v>
          </cell>
          <cell r="DU182" t="str">
            <v>нд</v>
          </cell>
          <cell r="DV182" t="str">
            <v>нд</v>
          </cell>
          <cell r="DW182" t="str">
            <v>нд</v>
          </cell>
          <cell r="DX182" t="str">
            <v/>
          </cell>
          <cell r="DY182" t="str">
            <v/>
          </cell>
          <cell r="DZ182" t="str">
            <v/>
          </cell>
          <cell r="EA182">
            <v>1</v>
          </cell>
          <cell r="EB182" t="str">
            <v>1</v>
          </cell>
          <cell r="EC182">
            <v>0.79433900000000002</v>
          </cell>
          <cell r="ED182">
            <v>0</v>
          </cell>
          <cell r="EE182">
            <v>0</v>
          </cell>
          <cell r="EF182">
            <v>0.79433900000000002</v>
          </cell>
          <cell r="EG182">
            <v>0</v>
          </cell>
          <cell r="EH182">
            <v>0</v>
          </cell>
          <cell r="EI182">
            <v>0</v>
          </cell>
          <cell r="EJ182">
            <v>0</v>
          </cell>
          <cell r="EK182">
            <v>0</v>
          </cell>
          <cell r="EL182">
            <v>0</v>
          </cell>
          <cell r="EM182">
            <v>0</v>
          </cell>
          <cell r="EN182">
            <v>0</v>
          </cell>
          <cell r="EO182">
            <v>0</v>
          </cell>
          <cell r="EP182">
            <v>0</v>
          </cell>
          <cell r="EQ182">
            <v>0</v>
          </cell>
          <cell r="ER182">
            <v>0</v>
          </cell>
          <cell r="ES182">
            <v>0</v>
          </cell>
          <cell r="ET182">
            <v>0</v>
          </cell>
          <cell r="EU182">
            <v>0</v>
          </cell>
          <cell r="EV182">
            <v>0</v>
          </cell>
          <cell r="EW182">
            <v>0.79433900000000002</v>
          </cell>
          <cell r="EX182">
            <v>0</v>
          </cell>
          <cell r="EY182">
            <v>0</v>
          </cell>
          <cell r="EZ182">
            <v>0.79433900000000002</v>
          </cell>
          <cell r="FA182">
            <v>0</v>
          </cell>
          <cell r="FB182">
            <v>0.79433900000000002</v>
          </cell>
          <cell r="FC182">
            <v>0</v>
          </cell>
          <cell r="FD182">
            <v>0</v>
          </cell>
          <cell r="FE182">
            <v>0.79433900000000002</v>
          </cell>
          <cell r="FF182">
            <v>0</v>
          </cell>
          <cell r="FG182">
            <v>1</v>
          </cell>
          <cell r="FH182">
            <v>1</v>
          </cell>
          <cell r="FI182">
            <v>1</v>
          </cell>
          <cell r="FJ182">
            <v>1</v>
          </cell>
          <cell r="FK182" t="str">
            <v>1 1 1 1</v>
          </cell>
          <cell r="FN182" t="str">
            <v>нд</v>
          </cell>
          <cell r="FO182" t="str">
            <v>нд</v>
          </cell>
          <cell r="FP182" t="str">
            <v>нд</v>
          </cell>
          <cell r="FQ182" t="str">
            <v>нд</v>
          </cell>
          <cell r="FR182" t="str">
            <v>нд</v>
          </cell>
          <cell r="FS182" t="str">
            <v>нд</v>
          </cell>
          <cell r="FT182" t="str">
            <v>нд</v>
          </cell>
          <cell r="FU182" t="str">
            <v>нд</v>
          </cell>
          <cell r="FV182" t="str">
            <v>нд</v>
          </cell>
          <cell r="FW182" t="str">
            <v>нд</v>
          </cell>
          <cell r="FX182" t="str">
            <v>нд</v>
          </cell>
          <cell r="FZ182">
            <v>0</v>
          </cell>
          <cell r="GA182">
            <v>0</v>
          </cell>
          <cell r="GB182">
            <v>0</v>
          </cell>
          <cell r="GC182">
            <v>0</v>
          </cell>
          <cell r="GD182">
            <v>0</v>
          </cell>
          <cell r="GE182">
            <v>0</v>
          </cell>
          <cell r="GF182">
            <v>0</v>
          </cell>
          <cell r="GG182">
            <v>0</v>
          </cell>
          <cell r="GH182">
            <v>0</v>
          </cell>
          <cell r="GI182">
            <v>0</v>
          </cell>
          <cell r="GJ182">
            <v>0</v>
          </cell>
          <cell r="GK182" t="str">
            <v>нд</v>
          </cell>
          <cell r="GL182" t="str">
            <v>нд</v>
          </cell>
          <cell r="GM182" t="str">
            <v>нд</v>
          </cell>
          <cell r="GN182" t="str">
            <v>нд</v>
          </cell>
          <cell r="GO182" t="str">
            <v>нд</v>
          </cell>
          <cell r="GP182" t="str">
            <v>нд</v>
          </cell>
          <cell r="GQ182" t="str">
            <v>нд</v>
          </cell>
          <cell r="GR182" t="str">
            <v>нд</v>
          </cell>
          <cell r="GS182" t="str">
            <v>нд</v>
          </cell>
          <cell r="GT182" t="str">
            <v>нд</v>
          </cell>
          <cell r="GU182" t="str">
            <v>нд</v>
          </cell>
          <cell r="GV182" t="str">
            <v>нд</v>
          </cell>
          <cell r="GW182" t="str">
            <v>нд</v>
          </cell>
          <cell r="GX182" t="str">
            <v>нд</v>
          </cell>
          <cell r="GY182" t="str">
            <v>нд</v>
          </cell>
          <cell r="GZ182" t="str">
            <v>нд</v>
          </cell>
          <cell r="HA182" t="str">
            <v>нд</v>
          </cell>
          <cell r="HB182" t="str">
            <v>нд</v>
          </cell>
          <cell r="HC182" t="str">
            <v>нд</v>
          </cell>
          <cell r="HD182" t="str">
            <v>нд</v>
          </cell>
          <cell r="HE182" t="str">
            <v>нд</v>
          </cell>
          <cell r="HF182" t="str">
            <v>нд</v>
          </cell>
          <cell r="HG182" t="str">
            <v>нд</v>
          </cell>
          <cell r="HH182" t="str">
            <v>нд</v>
          </cell>
          <cell r="HI182" t="str">
            <v>нд</v>
          </cell>
          <cell r="HJ182" t="str">
            <v>нд</v>
          </cell>
          <cell r="HK182" t="str">
            <v>нд</v>
          </cell>
          <cell r="HL182" t="str">
            <v>нд</v>
          </cell>
          <cell r="HM182" t="str">
            <v>нд</v>
          </cell>
          <cell r="HN182" t="str">
            <v>нд</v>
          </cell>
          <cell r="HO182" t="str">
            <v>нд</v>
          </cell>
          <cell r="HP182" t="str">
            <v>нд</v>
          </cell>
          <cell r="HQ182" t="str">
            <v>нд</v>
          </cell>
          <cell r="HR182" t="str">
            <v>нд</v>
          </cell>
          <cell r="HS182" t="str">
            <v>нд</v>
          </cell>
          <cell r="HT182" t="str">
            <v>нд</v>
          </cell>
          <cell r="HU182" t="str">
            <v>нд</v>
          </cell>
          <cell r="HV182" t="str">
            <v>нд</v>
          </cell>
          <cell r="HW182" t="str">
            <v>нд</v>
          </cell>
          <cell r="HX182" t="str">
            <v>нд</v>
          </cell>
          <cell r="HY182" t="str">
            <v>нд</v>
          </cell>
          <cell r="HZ182" t="str">
            <v>нд</v>
          </cell>
          <cell r="IA182" t="str">
            <v>нд</v>
          </cell>
          <cell r="IB182" t="str">
            <v>нд</v>
          </cell>
          <cell r="IC182" t="str">
            <v>нд</v>
          </cell>
          <cell r="ID182" t="str">
            <v>нд</v>
          </cell>
          <cell r="IE182" t="str">
            <v>нд</v>
          </cell>
          <cell r="IF182" t="str">
            <v>нд</v>
          </cell>
          <cell r="IG182" t="str">
            <v>нд</v>
          </cell>
          <cell r="IH182" t="str">
            <v>нд</v>
          </cell>
          <cell r="II182" t="str">
            <v>нд</v>
          </cell>
          <cell r="IJ182" t="str">
            <v>нд</v>
          </cell>
          <cell r="IK182" t="str">
            <v>нд</v>
          </cell>
          <cell r="IL182" t="str">
            <v>нд</v>
          </cell>
          <cell r="IM182" t="str">
            <v>нд</v>
          </cell>
          <cell r="IN182" t="str">
            <v>нд</v>
          </cell>
          <cell r="IO182" t="str">
            <v>нд</v>
          </cell>
          <cell r="IP182" t="str">
            <v>нд</v>
          </cell>
          <cell r="IQ182" t="str">
            <v>нд</v>
          </cell>
          <cell r="IR182" t="str">
            <v>нд</v>
          </cell>
          <cell r="IS182" t="str">
            <v>нд</v>
          </cell>
          <cell r="IT182" t="str">
            <v>нд</v>
          </cell>
          <cell r="IU182" t="str">
            <v>нд</v>
          </cell>
          <cell r="IV182" t="str">
            <v>нд</v>
          </cell>
          <cell r="IW182" t="str">
            <v>нд</v>
          </cell>
          <cell r="IX182" t="str">
            <v>нд</v>
          </cell>
          <cell r="IY182">
            <v>0.79433900000000002</v>
          </cell>
          <cell r="IZ182">
            <v>0</v>
          </cell>
          <cell r="JA182">
            <v>0</v>
          </cell>
          <cell r="JB182">
            <v>0</v>
          </cell>
          <cell r="JC182">
            <v>0</v>
          </cell>
          <cell r="JD182">
            <v>0</v>
          </cell>
          <cell r="JE182">
            <v>0</v>
          </cell>
          <cell r="JF182">
            <v>0</v>
          </cell>
          <cell r="JG182">
            <v>1</v>
          </cell>
          <cell r="JH182">
            <v>0</v>
          </cell>
          <cell r="JI182">
            <v>1</v>
          </cell>
          <cell r="JJ182">
            <v>0</v>
          </cell>
          <cell r="JK182">
            <v>0</v>
          </cell>
          <cell r="JL182">
            <v>0</v>
          </cell>
          <cell r="JM182">
            <v>0</v>
          </cell>
          <cell r="JN182">
            <v>0</v>
          </cell>
          <cell r="JO182">
            <v>0</v>
          </cell>
          <cell r="JP182">
            <v>0</v>
          </cell>
          <cell r="JQ182">
            <v>0</v>
          </cell>
          <cell r="JR182">
            <v>0</v>
          </cell>
          <cell r="JS182">
            <v>0</v>
          </cell>
          <cell r="JT182">
            <v>0</v>
          </cell>
          <cell r="JU182">
            <v>0</v>
          </cell>
          <cell r="JV182">
            <v>0</v>
          </cell>
          <cell r="JW182">
            <v>0</v>
          </cell>
          <cell r="JX182">
            <v>0</v>
          </cell>
          <cell r="JY182">
            <v>0</v>
          </cell>
          <cell r="JZ182">
            <v>0</v>
          </cell>
          <cell r="KA182">
            <v>0</v>
          </cell>
          <cell r="KB182">
            <v>0</v>
          </cell>
          <cell r="KC182">
            <v>0</v>
          </cell>
          <cell r="KD182">
            <v>0</v>
          </cell>
          <cell r="KE182">
            <v>0</v>
          </cell>
          <cell r="KF182">
            <v>0</v>
          </cell>
          <cell r="KG182">
            <v>0</v>
          </cell>
          <cell r="KH182">
            <v>0</v>
          </cell>
          <cell r="KI182">
            <v>0</v>
          </cell>
          <cell r="KJ182">
            <v>0</v>
          </cell>
          <cell r="KK182">
            <v>0</v>
          </cell>
          <cell r="KL182">
            <v>0</v>
          </cell>
          <cell r="KM182">
            <v>0</v>
          </cell>
          <cell r="KN182">
            <v>0</v>
          </cell>
          <cell r="KO182">
            <v>0</v>
          </cell>
          <cell r="KP182">
            <v>0</v>
          </cell>
          <cell r="KQ182">
            <v>0.79433900000000002</v>
          </cell>
          <cell r="KR182">
            <v>0</v>
          </cell>
          <cell r="KS182">
            <v>0</v>
          </cell>
          <cell r="KT182">
            <v>0</v>
          </cell>
          <cell r="KU182">
            <v>0</v>
          </cell>
          <cell r="KV182">
            <v>0</v>
          </cell>
          <cell r="KW182">
            <v>0</v>
          </cell>
          <cell r="KX182">
            <v>0</v>
          </cell>
          <cell r="KY182">
            <v>1</v>
          </cell>
          <cell r="KZ182">
            <v>0</v>
          </cell>
          <cell r="LA182">
            <v>1</v>
          </cell>
          <cell r="LB182">
            <v>0.79433900000000002</v>
          </cell>
          <cell r="LC182">
            <v>0</v>
          </cell>
          <cell r="LD182">
            <v>0</v>
          </cell>
          <cell r="LE182">
            <v>0</v>
          </cell>
          <cell r="LF182">
            <v>0</v>
          </cell>
          <cell r="LG182">
            <v>0</v>
          </cell>
          <cell r="LH182">
            <v>0</v>
          </cell>
          <cell r="LI182">
            <v>0</v>
          </cell>
          <cell r="LJ182">
            <v>1</v>
          </cell>
          <cell r="LK182">
            <v>0</v>
          </cell>
          <cell r="LL182">
            <v>1</v>
          </cell>
          <cell r="LQ182" t="str">
            <v>нд</v>
          </cell>
          <cell r="LR182" t="str">
            <v>нд</v>
          </cell>
          <cell r="LS182" t="str">
            <v>нд</v>
          </cell>
          <cell r="LT182" t="str">
            <v>нд</v>
          </cell>
          <cell r="LU182" t="str">
            <v>нд</v>
          </cell>
          <cell r="LX182">
            <v>0</v>
          </cell>
          <cell r="LY182">
            <v>0</v>
          </cell>
          <cell r="LZ182">
            <v>0</v>
          </cell>
          <cell r="MA182">
            <v>0</v>
          </cell>
          <cell r="MB182">
            <v>0</v>
          </cell>
          <cell r="MC182" t="str">
            <v>нд</v>
          </cell>
          <cell r="MD182" t="str">
            <v>нд</v>
          </cell>
          <cell r="ME182" t="str">
            <v>нд</v>
          </cell>
          <cell r="MF182" t="str">
            <v>нд</v>
          </cell>
          <cell r="MG182" t="str">
            <v>нд</v>
          </cell>
          <cell r="MH182" t="str">
            <v>нд</v>
          </cell>
          <cell r="MI182" t="str">
            <v>нд</v>
          </cell>
          <cell r="MJ182" t="str">
            <v>нд</v>
          </cell>
          <cell r="MK182" t="str">
            <v>нд</v>
          </cell>
          <cell r="ML182" t="str">
            <v>нд</v>
          </cell>
          <cell r="MM182" t="str">
            <v>нд</v>
          </cell>
          <cell r="MN182" t="str">
            <v>нд</v>
          </cell>
          <cell r="MO182" t="str">
            <v>нд</v>
          </cell>
          <cell r="MP182" t="str">
            <v>нд</v>
          </cell>
          <cell r="MQ182" t="str">
            <v>нд</v>
          </cell>
          <cell r="MR182" t="str">
            <v>нд</v>
          </cell>
          <cell r="MS182" t="str">
            <v>нд</v>
          </cell>
          <cell r="MT182" t="str">
            <v>нд</v>
          </cell>
          <cell r="MU182" t="str">
            <v>нд</v>
          </cell>
          <cell r="MV182" t="str">
            <v>нд</v>
          </cell>
          <cell r="MW182" t="str">
            <v>нд</v>
          </cell>
          <cell r="MX182" t="str">
            <v>нд</v>
          </cell>
          <cell r="MY182" t="str">
            <v>нд</v>
          </cell>
          <cell r="MZ182" t="str">
            <v>нд</v>
          </cell>
          <cell r="NA182" t="str">
            <v>нд</v>
          </cell>
          <cell r="NB182" t="str">
            <v>нд</v>
          </cell>
          <cell r="NC182" t="str">
            <v>нд</v>
          </cell>
          <cell r="ND182" t="str">
            <v>нд</v>
          </cell>
          <cell r="NE182" t="str">
            <v>нд</v>
          </cell>
          <cell r="NF182" t="str">
            <v>нд</v>
          </cell>
          <cell r="NG182">
            <v>0</v>
          </cell>
          <cell r="NH182">
            <v>0</v>
          </cell>
          <cell r="NI182">
            <v>0</v>
          </cell>
          <cell r="NJ182">
            <v>0</v>
          </cell>
          <cell r="NK182">
            <v>0</v>
          </cell>
          <cell r="NL182">
            <v>0</v>
          </cell>
          <cell r="NM182">
            <v>0</v>
          </cell>
          <cell r="NN182">
            <v>0</v>
          </cell>
          <cell r="NO182">
            <v>0</v>
          </cell>
          <cell r="NP182">
            <v>0</v>
          </cell>
          <cell r="NQ182">
            <v>0</v>
          </cell>
          <cell r="NR182">
            <v>0</v>
          </cell>
          <cell r="NS182">
            <v>0</v>
          </cell>
          <cell r="NT182">
            <v>0</v>
          </cell>
          <cell r="NU182">
            <v>0</v>
          </cell>
          <cell r="NV182">
            <v>0</v>
          </cell>
          <cell r="NW182">
            <v>0</v>
          </cell>
          <cell r="NX182">
            <v>0</v>
          </cell>
          <cell r="NY182">
            <v>0</v>
          </cell>
          <cell r="NZ182">
            <v>0</v>
          </cell>
          <cell r="OA182">
            <v>0</v>
          </cell>
          <cell r="OB182">
            <v>0</v>
          </cell>
          <cell r="OC182">
            <v>0</v>
          </cell>
          <cell r="OD182">
            <v>0</v>
          </cell>
          <cell r="OE182">
            <v>0</v>
          </cell>
          <cell r="OF182">
            <v>0</v>
          </cell>
          <cell r="OG182">
            <v>0</v>
          </cell>
          <cell r="OH182">
            <v>0</v>
          </cell>
          <cell r="OI182">
            <v>0</v>
          </cell>
          <cell r="OJ182">
            <v>0</v>
          </cell>
          <cell r="OL182">
            <v>2023</v>
          </cell>
          <cell r="OM182">
            <v>2023</v>
          </cell>
          <cell r="ON182">
            <v>2023</v>
          </cell>
          <cell r="OO182">
            <v>2023</v>
          </cell>
          <cell r="OP182" t="str">
            <v>з</v>
          </cell>
          <cell r="OT182">
            <v>0.95320680000000002</v>
          </cell>
        </row>
        <row r="183">
          <cell r="D183" t="str">
            <v>M_Che442</v>
          </cell>
          <cell r="E183">
            <v>2066.2472527800001</v>
          </cell>
          <cell r="H183">
            <v>555.21310973999994</v>
          </cell>
          <cell r="J183">
            <v>2066.2472527800001</v>
          </cell>
          <cell r="K183">
            <v>1998.9891627500001</v>
          </cell>
          <cell r="L183">
            <v>67.258090030000005</v>
          </cell>
          <cell r="M183">
            <v>0</v>
          </cell>
          <cell r="N183">
            <v>0</v>
          </cell>
          <cell r="O183">
            <v>0</v>
          </cell>
          <cell r="P183">
            <v>67.258090030000005</v>
          </cell>
          <cell r="Q183">
            <v>0</v>
          </cell>
          <cell r="R183">
            <v>72.916831130000006</v>
          </cell>
          <cell r="S183">
            <v>0</v>
          </cell>
          <cell r="T183">
            <v>0</v>
          </cell>
          <cell r="U183">
            <v>0</v>
          </cell>
          <cell r="V183">
            <v>72.916831130000006</v>
          </cell>
          <cell r="W183">
            <v>0</v>
          </cell>
          <cell r="X183">
            <v>28.088238853500002</v>
          </cell>
          <cell r="Y183">
            <v>0</v>
          </cell>
          <cell r="Z183">
            <v>0</v>
          </cell>
          <cell r="AA183">
            <v>0</v>
          </cell>
          <cell r="AB183">
            <v>28.088238853500002</v>
          </cell>
          <cell r="AC183">
            <v>0</v>
          </cell>
          <cell r="AD183">
            <v>28.8049518435</v>
          </cell>
          <cell r="AE183">
            <v>0</v>
          </cell>
          <cell r="AF183">
            <v>0</v>
          </cell>
          <cell r="AG183">
            <v>0</v>
          </cell>
          <cell r="AH183">
            <v>28.8049518435</v>
          </cell>
          <cell r="AI183">
            <v>0</v>
          </cell>
          <cell r="AJ183">
            <v>0</v>
          </cell>
          <cell r="AK183">
            <v>0</v>
          </cell>
          <cell r="AL183">
            <v>0</v>
          </cell>
          <cell r="AM183">
            <v>0</v>
          </cell>
          <cell r="AN183">
            <v>0</v>
          </cell>
          <cell r="AO183">
            <v>0</v>
          </cell>
          <cell r="AP183">
            <v>16.023640433000004</v>
          </cell>
          <cell r="AQ183">
            <v>0</v>
          </cell>
          <cell r="AR183">
            <v>0</v>
          </cell>
          <cell r="AS183">
            <v>0</v>
          </cell>
          <cell r="AT183">
            <v>16.023640433000004</v>
          </cell>
          <cell r="AU183">
            <v>0</v>
          </cell>
          <cell r="AV183">
            <v>16.023640433000004</v>
          </cell>
          <cell r="AW183">
            <v>0</v>
          </cell>
          <cell r="AX183">
            <v>0</v>
          </cell>
          <cell r="AY183">
            <v>0</v>
          </cell>
          <cell r="AZ183">
            <v>16.023640433000004</v>
          </cell>
          <cell r="BA183">
            <v>0</v>
          </cell>
          <cell r="BB183">
            <v>1</v>
          </cell>
          <cell r="BC183" t="str">
            <v/>
          </cell>
          <cell r="BD183" t="str">
            <v/>
          </cell>
          <cell r="BE183" t="str">
            <v/>
          </cell>
          <cell r="BF183" t="str">
            <v>1</v>
          </cell>
          <cell r="BG183">
            <v>487.95501970999999</v>
          </cell>
          <cell r="BH183">
            <v>0</v>
          </cell>
          <cell r="BI183">
            <v>0</v>
          </cell>
          <cell r="BJ183">
            <v>0</v>
          </cell>
          <cell r="BK183">
            <v>487.95501970999999</v>
          </cell>
          <cell r="BL183">
            <v>0</v>
          </cell>
          <cell r="BM183">
            <v>26.75070367</v>
          </cell>
          <cell r="BN183">
            <v>0</v>
          </cell>
          <cell r="BO183">
            <v>0</v>
          </cell>
          <cell r="BP183">
            <v>0</v>
          </cell>
          <cell r="BQ183">
            <v>26.75070367</v>
          </cell>
          <cell r="BR183">
            <v>0</v>
          </cell>
          <cell r="BS183">
            <v>27.43328747</v>
          </cell>
          <cell r="BT183">
            <v>0</v>
          </cell>
          <cell r="BU183">
            <v>0</v>
          </cell>
          <cell r="BV183">
            <v>0</v>
          </cell>
          <cell r="BW183">
            <v>27.43328747</v>
          </cell>
          <cell r="BX183">
            <v>0</v>
          </cell>
          <cell r="BY183">
            <v>0</v>
          </cell>
          <cell r="BZ183">
            <v>0</v>
          </cell>
          <cell r="CA183">
            <v>0</v>
          </cell>
          <cell r="CB183">
            <v>0</v>
          </cell>
          <cell r="CC183">
            <v>0</v>
          </cell>
          <cell r="CD183">
            <v>0</v>
          </cell>
          <cell r="CE183">
            <v>433.77102857</v>
          </cell>
          <cell r="CF183">
            <v>0</v>
          </cell>
          <cell r="CG183">
            <v>0</v>
          </cell>
          <cell r="CH183">
            <v>0</v>
          </cell>
          <cell r="CI183">
            <v>433.77102857</v>
          </cell>
          <cell r="CJ183">
            <v>0</v>
          </cell>
          <cell r="CK183">
            <v>433.77102857</v>
          </cell>
          <cell r="CL183">
            <v>0</v>
          </cell>
          <cell r="CM183">
            <v>0</v>
          </cell>
          <cell r="CN183">
            <v>0</v>
          </cell>
          <cell r="CO183">
            <v>433.77102857</v>
          </cell>
          <cell r="CP183">
            <v>0</v>
          </cell>
          <cell r="CQ183">
            <v>1</v>
          </cell>
          <cell r="CR183" t="str">
            <v/>
          </cell>
          <cell r="CS183" t="str">
            <v/>
          </cell>
          <cell r="CT183" t="str">
            <v/>
          </cell>
          <cell r="CU183" t="str">
            <v>1</v>
          </cell>
          <cell r="CX183">
            <v>116.81243429999999</v>
          </cell>
          <cell r="CY183">
            <v>116.81243429999999</v>
          </cell>
          <cell r="CZ183">
            <v>0</v>
          </cell>
          <cell r="DA183">
            <v>0</v>
          </cell>
          <cell r="DB183">
            <v>0</v>
          </cell>
          <cell r="DE183">
            <v>393.73208360000001</v>
          </cell>
          <cell r="DG183">
            <v>1721.87271065</v>
          </cell>
          <cell r="DH183">
            <v>1620.67097635</v>
          </cell>
          <cell r="DI183">
            <v>101.2017343</v>
          </cell>
          <cell r="DJ183">
            <v>101.2017343</v>
          </cell>
          <cell r="DK183">
            <v>0</v>
          </cell>
          <cell r="DL183">
            <v>0</v>
          </cell>
          <cell r="DM183">
            <v>0</v>
          </cell>
          <cell r="DN183">
            <v>15.6107</v>
          </cell>
          <cell r="DS183">
            <v>0</v>
          </cell>
          <cell r="DT183">
            <v>0</v>
          </cell>
          <cell r="DU183">
            <v>0</v>
          </cell>
          <cell r="DV183">
            <v>15.6107</v>
          </cell>
          <cell r="DW183">
            <v>15.6107</v>
          </cell>
          <cell r="DX183" t="str">
            <v/>
          </cell>
          <cell r="DY183" t="str">
            <v/>
          </cell>
          <cell r="DZ183" t="str">
            <v/>
          </cell>
          <cell r="EA183">
            <v>1</v>
          </cell>
          <cell r="EB183" t="str">
            <v>1</v>
          </cell>
          <cell r="EC183">
            <v>292.53034930000001</v>
          </cell>
          <cell r="ED183">
            <v>15.6107</v>
          </cell>
          <cell r="EE183">
            <v>274.07408084000002</v>
          </cell>
          <cell r="EF183">
            <v>0</v>
          </cell>
          <cell r="EG183">
            <v>2.8455684599999813</v>
          </cell>
          <cell r="EH183">
            <v>0</v>
          </cell>
          <cell r="EI183">
            <v>0</v>
          </cell>
          <cell r="EJ183">
            <v>0</v>
          </cell>
          <cell r="EK183">
            <v>0</v>
          </cell>
          <cell r="EL183">
            <v>0</v>
          </cell>
          <cell r="EM183">
            <v>0</v>
          </cell>
          <cell r="EN183">
            <v>0</v>
          </cell>
          <cell r="EO183">
            <v>0</v>
          </cell>
          <cell r="EP183">
            <v>0</v>
          </cell>
          <cell r="EQ183">
            <v>0</v>
          </cell>
          <cell r="ER183">
            <v>0</v>
          </cell>
          <cell r="ES183">
            <v>0</v>
          </cell>
          <cell r="ET183">
            <v>0</v>
          </cell>
          <cell r="EU183">
            <v>0</v>
          </cell>
          <cell r="EV183">
            <v>0</v>
          </cell>
          <cell r="EW183">
            <v>292.53034930000001</v>
          </cell>
          <cell r="EX183">
            <v>15.6107</v>
          </cell>
          <cell r="EY183">
            <v>274.07408084000002</v>
          </cell>
          <cell r="EZ183">
            <v>0</v>
          </cell>
          <cell r="FA183">
            <v>2.8455684599999813</v>
          </cell>
          <cell r="FB183">
            <v>292.53034930000001</v>
          </cell>
          <cell r="FC183">
            <v>15.6107</v>
          </cell>
          <cell r="FD183">
            <v>274.07408084000002</v>
          </cell>
          <cell r="FE183">
            <v>0</v>
          </cell>
          <cell r="FF183">
            <v>2.8455684599999813</v>
          </cell>
          <cell r="FG183" t="str">
            <v/>
          </cell>
          <cell r="FH183" t="str">
            <v/>
          </cell>
          <cell r="FI183" t="str">
            <v/>
          </cell>
          <cell r="FJ183">
            <v>1</v>
          </cell>
          <cell r="FK183" t="str">
            <v>1</v>
          </cell>
          <cell r="FN183">
            <v>116.81243429999999</v>
          </cell>
          <cell r="FO183">
            <v>0</v>
          </cell>
          <cell r="FP183">
            <v>0</v>
          </cell>
          <cell r="FQ183">
            <v>0</v>
          </cell>
          <cell r="FR183">
            <v>0</v>
          </cell>
          <cell r="FS183">
            <v>0</v>
          </cell>
          <cell r="FT183">
            <v>0</v>
          </cell>
          <cell r="FU183">
            <v>0</v>
          </cell>
          <cell r="FV183">
            <v>1</v>
          </cell>
          <cell r="FW183">
            <v>0</v>
          </cell>
          <cell r="FX183">
            <v>1</v>
          </cell>
          <cell r="FZ183">
            <v>0</v>
          </cell>
          <cell r="GA183">
            <v>0</v>
          </cell>
          <cell r="GB183">
            <v>0</v>
          </cell>
          <cell r="GC183">
            <v>0</v>
          </cell>
          <cell r="GD183">
            <v>0</v>
          </cell>
          <cell r="GE183">
            <v>0</v>
          </cell>
          <cell r="GF183">
            <v>0</v>
          </cell>
          <cell r="GG183">
            <v>0</v>
          </cell>
          <cell r="GH183">
            <v>0</v>
          </cell>
          <cell r="GI183">
            <v>0</v>
          </cell>
          <cell r="GJ183">
            <v>0</v>
          </cell>
          <cell r="GK183">
            <v>0</v>
          </cell>
          <cell r="GL183">
            <v>0</v>
          </cell>
          <cell r="GM183">
            <v>0</v>
          </cell>
          <cell r="GN183">
            <v>0</v>
          </cell>
          <cell r="GO183">
            <v>0</v>
          </cell>
          <cell r="GP183">
            <v>0</v>
          </cell>
          <cell r="GQ183">
            <v>0</v>
          </cell>
          <cell r="GR183">
            <v>0</v>
          </cell>
          <cell r="GS183">
            <v>0</v>
          </cell>
          <cell r="GT183">
            <v>0</v>
          </cell>
          <cell r="GU183">
            <v>0</v>
          </cell>
          <cell r="GV183">
            <v>0</v>
          </cell>
          <cell r="GW183">
            <v>0</v>
          </cell>
          <cell r="GX183">
            <v>0</v>
          </cell>
          <cell r="GY183">
            <v>0</v>
          </cell>
          <cell r="GZ183">
            <v>0</v>
          </cell>
          <cell r="HA183">
            <v>0</v>
          </cell>
          <cell r="HB183">
            <v>0</v>
          </cell>
          <cell r="HC183">
            <v>0</v>
          </cell>
          <cell r="HD183">
            <v>0</v>
          </cell>
          <cell r="HE183">
            <v>0</v>
          </cell>
          <cell r="HF183">
            <v>0</v>
          </cell>
          <cell r="HG183">
            <v>0</v>
          </cell>
          <cell r="HH183">
            <v>0</v>
          </cell>
          <cell r="HI183">
            <v>0</v>
          </cell>
          <cell r="HJ183">
            <v>0</v>
          </cell>
          <cell r="HK183">
            <v>0</v>
          </cell>
          <cell r="HL183">
            <v>0</v>
          </cell>
          <cell r="HM183">
            <v>0</v>
          </cell>
          <cell r="HN183">
            <v>0</v>
          </cell>
          <cell r="HO183">
            <v>0</v>
          </cell>
          <cell r="HP183">
            <v>0</v>
          </cell>
          <cell r="HQ183">
            <v>0</v>
          </cell>
          <cell r="HR183">
            <v>0</v>
          </cell>
          <cell r="HS183">
            <v>0</v>
          </cell>
          <cell r="HT183">
            <v>0</v>
          </cell>
          <cell r="HU183">
            <v>0</v>
          </cell>
          <cell r="HV183">
            <v>0</v>
          </cell>
          <cell r="HW183">
            <v>0</v>
          </cell>
          <cell r="HX183">
            <v>0</v>
          </cell>
          <cell r="HY183">
            <v>0</v>
          </cell>
          <cell r="HZ183">
            <v>0</v>
          </cell>
          <cell r="IA183">
            <v>0</v>
          </cell>
          <cell r="IB183">
            <v>0</v>
          </cell>
          <cell r="IC183">
            <v>0</v>
          </cell>
          <cell r="ID183">
            <v>0</v>
          </cell>
          <cell r="IE183">
            <v>0</v>
          </cell>
          <cell r="IF183">
            <v>0</v>
          </cell>
          <cell r="IG183">
            <v>0</v>
          </cell>
          <cell r="IH183">
            <v>0</v>
          </cell>
          <cell r="II183">
            <v>0</v>
          </cell>
          <cell r="IJ183">
            <v>0</v>
          </cell>
          <cell r="IK183">
            <v>0</v>
          </cell>
          <cell r="IL183">
            <v>0</v>
          </cell>
          <cell r="IM183">
            <v>0</v>
          </cell>
          <cell r="IN183">
            <v>0</v>
          </cell>
          <cell r="IO183">
            <v>0</v>
          </cell>
          <cell r="IP183">
            <v>0</v>
          </cell>
          <cell r="IQ183">
            <v>0</v>
          </cell>
          <cell r="IR183">
            <v>0</v>
          </cell>
          <cell r="IS183">
            <v>0</v>
          </cell>
          <cell r="IT183">
            <v>0</v>
          </cell>
          <cell r="IU183">
            <v>0</v>
          </cell>
          <cell r="IV183">
            <v>0</v>
          </cell>
          <cell r="IW183">
            <v>0</v>
          </cell>
          <cell r="IX183">
            <v>0</v>
          </cell>
          <cell r="IY183">
            <v>0</v>
          </cell>
          <cell r="IZ183">
            <v>0</v>
          </cell>
          <cell r="JA183">
            <v>0</v>
          </cell>
          <cell r="JB183">
            <v>0</v>
          </cell>
          <cell r="JC183">
            <v>0</v>
          </cell>
          <cell r="JD183">
            <v>0</v>
          </cell>
          <cell r="JE183">
            <v>0</v>
          </cell>
          <cell r="JF183">
            <v>0</v>
          </cell>
          <cell r="JG183">
            <v>0</v>
          </cell>
          <cell r="JH183">
            <v>0</v>
          </cell>
          <cell r="JI183">
            <v>0</v>
          </cell>
          <cell r="JJ183">
            <v>0</v>
          </cell>
          <cell r="JK183">
            <v>0</v>
          </cell>
          <cell r="JL183">
            <v>0</v>
          </cell>
          <cell r="JM183">
            <v>0</v>
          </cell>
          <cell r="JN183">
            <v>0</v>
          </cell>
          <cell r="JO183">
            <v>0</v>
          </cell>
          <cell r="JP183">
            <v>0</v>
          </cell>
          <cell r="JQ183">
            <v>0</v>
          </cell>
          <cell r="JR183">
            <v>0</v>
          </cell>
          <cell r="JS183">
            <v>0</v>
          </cell>
          <cell r="JT183">
            <v>0</v>
          </cell>
          <cell r="JU183">
            <v>0</v>
          </cell>
          <cell r="JV183">
            <v>0</v>
          </cell>
          <cell r="JW183">
            <v>0</v>
          </cell>
          <cell r="JX183">
            <v>0</v>
          </cell>
          <cell r="JY183">
            <v>0</v>
          </cell>
          <cell r="JZ183">
            <v>0</v>
          </cell>
          <cell r="KA183">
            <v>0</v>
          </cell>
          <cell r="KB183">
            <v>0</v>
          </cell>
          <cell r="KC183">
            <v>0</v>
          </cell>
          <cell r="KD183">
            <v>0</v>
          </cell>
          <cell r="KE183">
            <v>0</v>
          </cell>
          <cell r="KF183">
            <v>0</v>
          </cell>
          <cell r="KG183">
            <v>0</v>
          </cell>
          <cell r="KH183">
            <v>0</v>
          </cell>
          <cell r="KI183">
            <v>0</v>
          </cell>
          <cell r="KJ183">
            <v>0</v>
          </cell>
          <cell r="KK183">
            <v>0</v>
          </cell>
          <cell r="KL183">
            <v>0</v>
          </cell>
          <cell r="KM183">
            <v>0</v>
          </cell>
          <cell r="KN183">
            <v>0</v>
          </cell>
          <cell r="KO183">
            <v>0</v>
          </cell>
          <cell r="KP183">
            <v>0</v>
          </cell>
          <cell r="KQ183">
            <v>0</v>
          </cell>
          <cell r="KR183">
            <v>0</v>
          </cell>
          <cell r="KS183">
            <v>0</v>
          </cell>
          <cell r="KT183">
            <v>0</v>
          </cell>
          <cell r="KU183">
            <v>0</v>
          </cell>
          <cell r="KV183">
            <v>0</v>
          </cell>
          <cell r="KW183">
            <v>0</v>
          </cell>
          <cell r="KX183">
            <v>0</v>
          </cell>
          <cell r="KY183">
            <v>0</v>
          </cell>
          <cell r="KZ183">
            <v>0</v>
          </cell>
          <cell r="LA183">
            <v>0</v>
          </cell>
          <cell r="LB183">
            <v>0</v>
          </cell>
          <cell r="LC183">
            <v>0</v>
          </cell>
          <cell r="LD183">
            <v>0</v>
          </cell>
          <cell r="LE183">
            <v>0</v>
          </cell>
          <cell r="LF183">
            <v>0</v>
          </cell>
          <cell r="LG183">
            <v>0</v>
          </cell>
          <cell r="LH183">
            <v>0</v>
          </cell>
          <cell r="LI183">
            <v>0</v>
          </cell>
          <cell r="LJ183">
            <v>0</v>
          </cell>
          <cell r="LK183">
            <v>0</v>
          </cell>
          <cell r="LL183">
            <v>0</v>
          </cell>
          <cell r="LQ183">
            <v>0</v>
          </cell>
          <cell r="LR183">
            <v>0</v>
          </cell>
          <cell r="LS183">
            <v>0</v>
          </cell>
          <cell r="LT183">
            <v>0</v>
          </cell>
          <cell r="LU183">
            <v>0</v>
          </cell>
          <cell r="LX183">
            <v>0</v>
          </cell>
          <cell r="LY183">
            <v>0</v>
          </cell>
          <cell r="LZ183">
            <v>0</v>
          </cell>
          <cell r="MA183">
            <v>0</v>
          </cell>
          <cell r="MB183">
            <v>0</v>
          </cell>
          <cell r="MC183">
            <v>0</v>
          </cell>
          <cell r="MD183">
            <v>0</v>
          </cell>
          <cell r="ME183">
            <v>0</v>
          </cell>
          <cell r="MF183">
            <v>0</v>
          </cell>
          <cell r="MG183">
            <v>0</v>
          </cell>
          <cell r="MH183">
            <v>0</v>
          </cell>
          <cell r="MI183">
            <v>0</v>
          </cell>
          <cell r="MJ183">
            <v>0</v>
          </cell>
          <cell r="MK183">
            <v>0</v>
          </cell>
          <cell r="ML183">
            <v>0</v>
          </cell>
          <cell r="MM183">
            <v>0</v>
          </cell>
          <cell r="MN183">
            <v>0</v>
          </cell>
          <cell r="MO183">
            <v>0</v>
          </cell>
          <cell r="MP183">
            <v>0</v>
          </cell>
          <cell r="MQ183">
            <v>0</v>
          </cell>
          <cell r="MR183">
            <v>0</v>
          </cell>
          <cell r="MS183">
            <v>0</v>
          </cell>
          <cell r="MT183">
            <v>0</v>
          </cell>
          <cell r="MU183">
            <v>0</v>
          </cell>
          <cell r="MV183">
            <v>0</v>
          </cell>
          <cell r="MW183">
            <v>0</v>
          </cell>
          <cell r="MX183">
            <v>0</v>
          </cell>
          <cell r="MY183">
            <v>0</v>
          </cell>
          <cell r="MZ183">
            <v>0</v>
          </cell>
          <cell r="NA183">
            <v>0</v>
          </cell>
          <cell r="NB183">
            <v>0</v>
          </cell>
          <cell r="NC183">
            <v>0</v>
          </cell>
          <cell r="ND183">
            <v>0</v>
          </cell>
          <cell r="NE183">
            <v>0</v>
          </cell>
          <cell r="NF183">
            <v>0</v>
          </cell>
          <cell r="NG183">
            <v>0</v>
          </cell>
          <cell r="NH183">
            <v>0</v>
          </cell>
          <cell r="NI183">
            <v>0</v>
          </cell>
          <cell r="NJ183">
            <v>0</v>
          </cell>
          <cell r="NK183">
            <v>0</v>
          </cell>
          <cell r="NL183">
            <v>0</v>
          </cell>
          <cell r="NM183">
            <v>0</v>
          </cell>
          <cell r="NN183">
            <v>0</v>
          </cell>
          <cell r="NO183">
            <v>0</v>
          </cell>
          <cell r="NP183">
            <v>0</v>
          </cell>
          <cell r="NQ183">
            <v>0</v>
          </cell>
          <cell r="NR183">
            <v>0</v>
          </cell>
          <cell r="NS183">
            <v>0</v>
          </cell>
          <cell r="NT183">
            <v>0</v>
          </cell>
          <cell r="NU183">
            <v>0</v>
          </cell>
          <cell r="NV183">
            <v>0</v>
          </cell>
          <cell r="NW183">
            <v>0</v>
          </cell>
          <cell r="NX183">
            <v>0</v>
          </cell>
          <cell r="NY183">
            <v>0</v>
          </cell>
          <cell r="NZ183">
            <v>0</v>
          </cell>
          <cell r="OA183">
            <v>0</v>
          </cell>
          <cell r="OB183">
            <v>0</v>
          </cell>
          <cell r="OC183">
            <v>0</v>
          </cell>
          <cell r="OD183">
            <v>0</v>
          </cell>
          <cell r="OE183">
            <v>0</v>
          </cell>
          <cell r="OF183">
            <v>0</v>
          </cell>
          <cell r="OG183">
            <v>0</v>
          </cell>
          <cell r="OH183">
            <v>0</v>
          </cell>
          <cell r="OI183">
            <v>0</v>
          </cell>
          <cell r="OJ183">
            <v>0</v>
          </cell>
          <cell r="OL183">
            <v>2022</v>
          </cell>
          <cell r="OM183" t="str">
            <v>нд</v>
          </cell>
          <cell r="ON183">
            <v>2023</v>
          </cell>
          <cell r="OO183" t="str">
            <v>нд</v>
          </cell>
          <cell r="OP183" t="str">
            <v>п</v>
          </cell>
          <cell r="OT183">
            <v>2066.2472527800001</v>
          </cell>
        </row>
        <row r="184">
          <cell r="D184" t="str">
            <v>M_Che436</v>
          </cell>
          <cell r="E184">
            <v>40.77750812</v>
          </cell>
          <cell r="H184">
            <v>40.77750812</v>
          </cell>
          <cell r="J184">
            <v>40.77750812</v>
          </cell>
          <cell r="K184">
            <v>40.77750812</v>
          </cell>
          <cell r="L184">
            <v>0</v>
          </cell>
          <cell r="M184">
            <v>0</v>
          </cell>
          <cell r="N184">
            <v>0</v>
          </cell>
          <cell r="O184">
            <v>0</v>
          </cell>
          <cell r="P184">
            <v>0</v>
          </cell>
          <cell r="Q184">
            <v>0</v>
          </cell>
          <cell r="R184">
            <v>37.750007807999999</v>
          </cell>
          <cell r="S184">
            <v>0</v>
          </cell>
          <cell r="T184">
            <v>0</v>
          </cell>
          <cell r="U184">
            <v>0</v>
          </cell>
          <cell r="V184">
            <v>0</v>
          </cell>
          <cell r="W184">
            <v>37.750007807999999</v>
          </cell>
          <cell r="X184">
            <v>0</v>
          </cell>
          <cell r="Y184">
            <v>0</v>
          </cell>
          <cell r="Z184">
            <v>0</v>
          </cell>
          <cell r="AA184">
            <v>0</v>
          </cell>
          <cell r="AB184">
            <v>0</v>
          </cell>
          <cell r="AC184">
            <v>0</v>
          </cell>
          <cell r="AD184">
            <v>37.750007807999999</v>
          </cell>
          <cell r="AE184">
            <v>0</v>
          </cell>
          <cell r="AF184">
            <v>0</v>
          </cell>
          <cell r="AG184">
            <v>0</v>
          </cell>
          <cell r="AH184">
            <v>0</v>
          </cell>
          <cell r="AI184">
            <v>37.750007807999999</v>
          </cell>
          <cell r="AJ184">
            <v>0</v>
          </cell>
          <cell r="AK184">
            <v>0</v>
          </cell>
          <cell r="AL184">
            <v>0</v>
          </cell>
          <cell r="AM184">
            <v>0</v>
          </cell>
          <cell r="AN184">
            <v>0</v>
          </cell>
          <cell r="AO184">
            <v>0</v>
          </cell>
          <cell r="AP184">
            <v>0</v>
          </cell>
          <cell r="AQ184">
            <v>0</v>
          </cell>
          <cell r="AR184">
            <v>0</v>
          </cell>
          <cell r="AS184">
            <v>0</v>
          </cell>
          <cell r="AT184">
            <v>0</v>
          </cell>
          <cell r="AU184">
            <v>0</v>
          </cell>
          <cell r="AV184">
            <v>0</v>
          </cell>
          <cell r="AW184">
            <v>0</v>
          </cell>
          <cell r="AX184">
            <v>0</v>
          </cell>
          <cell r="AY184">
            <v>0</v>
          </cell>
          <cell r="AZ184">
            <v>0</v>
          </cell>
          <cell r="BA184">
            <v>0</v>
          </cell>
          <cell r="BB184" t="str">
            <v/>
          </cell>
          <cell r="BC184" t="str">
            <v/>
          </cell>
          <cell r="BD184" t="str">
            <v/>
          </cell>
          <cell r="BE184" t="str">
            <v/>
          </cell>
          <cell r="BF184">
            <v>0</v>
          </cell>
          <cell r="BG184">
            <v>40.77750812</v>
          </cell>
          <cell r="BH184">
            <v>0</v>
          </cell>
          <cell r="BI184">
            <v>0</v>
          </cell>
          <cell r="BJ184">
            <v>0</v>
          </cell>
          <cell r="BK184">
            <v>0</v>
          </cell>
          <cell r="BL184">
            <v>40.77750812</v>
          </cell>
          <cell r="BM184">
            <v>0</v>
          </cell>
          <cell r="BN184">
            <v>0</v>
          </cell>
          <cell r="BO184">
            <v>0</v>
          </cell>
          <cell r="BP184">
            <v>0</v>
          </cell>
          <cell r="BQ184">
            <v>0</v>
          </cell>
          <cell r="BR184">
            <v>0</v>
          </cell>
          <cell r="BS184">
            <v>40.77750812</v>
          </cell>
          <cell r="BT184">
            <v>0</v>
          </cell>
          <cell r="BU184">
            <v>0</v>
          </cell>
          <cell r="BV184">
            <v>0</v>
          </cell>
          <cell r="BW184">
            <v>0</v>
          </cell>
          <cell r="BX184">
            <v>40.77750812</v>
          </cell>
          <cell r="BY184">
            <v>0</v>
          </cell>
          <cell r="BZ184">
            <v>0</v>
          </cell>
          <cell r="CA184">
            <v>0</v>
          </cell>
          <cell r="CB184">
            <v>0</v>
          </cell>
          <cell r="CC184">
            <v>0</v>
          </cell>
          <cell r="CD184">
            <v>0</v>
          </cell>
          <cell r="CE184">
            <v>0</v>
          </cell>
          <cell r="CF184">
            <v>0</v>
          </cell>
          <cell r="CG184">
            <v>0</v>
          </cell>
          <cell r="CH184">
            <v>0</v>
          </cell>
          <cell r="CI184">
            <v>0</v>
          </cell>
          <cell r="CJ184">
            <v>0</v>
          </cell>
          <cell r="CK184">
            <v>0</v>
          </cell>
          <cell r="CL184">
            <v>0</v>
          </cell>
          <cell r="CM184">
            <v>0</v>
          </cell>
          <cell r="CN184">
            <v>0</v>
          </cell>
          <cell r="CO184">
            <v>0</v>
          </cell>
          <cell r="CP184">
            <v>0</v>
          </cell>
          <cell r="CQ184" t="str">
            <v/>
          </cell>
          <cell r="CR184" t="str">
            <v/>
          </cell>
          <cell r="CS184" t="str">
            <v/>
          </cell>
          <cell r="CT184" t="str">
            <v/>
          </cell>
          <cell r="CU184">
            <v>0</v>
          </cell>
          <cell r="CX184">
            <v>31.458339840000001</v>
          </cell>
          <cell r="CY184">
            <v>31.458339840000001</v>
          </cell>
          <cell r="CZ184">
            <v>0</v>
          </cell>
          <cell r="DA184">
            <v>0</v>
          </cell>
          <cell r="DB184">
            <v>0</v>
          </cell>
          <cell r="DE184">
            <v>32.339341189999999</v>
          </cell>
          <cell r="DG184">
            <v>33.981256766666668</v>
          </cell>
          <cell r="DH184">
            <v>2.5229169266666673</v>
          </cell>
          <cell r="DI184">
            <v>31.458339840000001</v>
          </cell>
          <cell r="DJ184">
            <v>31.458339840000001</v>
          </cell>
          <cell r="DK184">
            <v>0</v>
          </cell>
          <cell r="DL184">
            <v>0</v>
          </cell>
          <cell r="DM184">
            <v>0</v>
          </cell>
          <cell r="DN184">
            <v>0</v>
          </cell>
          <cell r="DS184">
            <v>0</v>
          </cell>
          <cell r="DT184">
            <v>0</v>
          </cell>
          <cell r="DU184">
            <v>0</v>
          </cell>
          <cell r="DV184">
            <v>0</v>
          </cell>
          <cell r="DW184">
            <v>0</v>
          </cell>
          <cell r="DX184" t="str">
            <v/>
          </cell>
          <cell r="DY184" t="str">
            <v/>
          </cell>
          <cell r="DZ184" t="str">
            <v/>
          </cell>
          <cell r="EA184">
            <v>1</v>
          </cell>
          <cell r="EB184" t="str">
            <v>1</v>
          </cell>
          <cell r="EC184">
            <v>0.88100135000000002</v>
          </cell>
          <cell r="ED184">
            <v>0</v>
          </cell>
          <cell r="EE184">
            <v>0.80314675000000002</v>
          </cell>
          <cell r="EF184">
            <v>0</v>
          </cell>
          <cell r="EG184">
            <v>7.7854599999999996E-2</v>
          </cell>
          <cell r="EH184">
            <v>0</v>
          </cell>
          <cell r="EI184">
            <v>0</v>
          </cell>
          <cell r="EJ184">
            <v>0</v>
          </cell>
          <cell r="EK184">
            <v>0</v>
          </cell>
          <cell r="EL184">
            <v>0</v>
          </cell>
          <cell r="EM184">
            <v>0</v>
          </cell>
          <cell r="EN184">
            <v>0</v>
          </cell>
          <cell r="EO184">
            <v>0</v>
          </cell>
          <cell r="EP184">
            <v>0</v>
          </cell>
          <cell r="EQ184">
            <v>0</v>
          </cell>
          <cell r="ER184">
            <v>0</v>
          </cell>
          <cell r="ES184">
            <v>0</v>
          </cell>
          <cell r="ET184">
            <v>0</v>
          </cell>
          <cell r="EU184">
            <v>0</v>
          </cell>
          <cell r="EV184">
            <v>0</v>
          </cell>
          <cell r="EW184">
            <v>0.88100135000000002</v>
          </cell>
          <cell r="EX184">
            <v>0</v>
          </cell>
          <cell r="EY184">
            <v>0.80314675000000002</v>
          </cell>
          <cell r="EZ184">
            <v>0</v>
          </cell>
          <cell r="FA184">
            <v>7.7854599999999996E-2</v>
          </cell>
          <cell r="FB184">
            <v>0.88100135000000002</v>
          </cell>
          <cell r="FC184">
            <v>0</v>
          </cell>
          <cell r="FD184">
            <v>0.80314675000000002</v>
          </cell>
          <cell r="FE184">
            <v>0</v>
          </cell>
          <cell r="FF184">
            <v>7.7854599999999996E-2</v>
          </cell>
          <cell r="FG184" t="str">
            <v/>
          </cell>
          <cell r="FH184" t="str">
            <v/>
          </cell>
          <cell r="FI184" t="str">
            <v/>
          </cell>
          <cell r="FJ184" t="str">
            <v/>
          </cell>
          <cell r="FK184">
            <v>0</v>
          </cell>
          <cell r="FN184">
            <v>31.458339840000001</v>
          </cell>
          <cell r="FO184">
            <v>0</v>
          </cell>
          <cell r="FP184">
            <v>0</v>
          </cell>
          <cell r="FQ184">
            <v>0</v>
          </cell>
          <cell r="FR184">
            <v>0</v>
          </cell>
          <cell r="FS184">
            <v>0</v>
          </cell>
          <cell r="FT184">
            <v>0</v>
          </cell>
          <cell r="FU184">
            <v>0</v>
          </cell>
          <cell r="FV184">
            <v>1</v>
          </cell>
          <cell r="FW184">
            <v>0</v>
          </cell>
          <cell r="FX184">
            <v>1</v>
          </cell>
          <cell r="FZ184">
            <v>0</v>
          </cell>
          <cell r="GA184">
            <v>0</v>
          </cell>
          <cell r="GB184">
            <v>0</v>
          </cell>
          <cell r="GC184">
            <v>0</v>
          </cell>
          <cell r="GD184">
            <v>0</v>
          </cell>
          <cell r="GE184">
            <v>0</v>
          </cell>
          <cell r="GF184">
            <v>0</v>
          </cell>
          <cell r="GG184">
            <v>0</v>
          </cell>
          <cell r="GH184">
            <v>0</v>
          </cell>
          <cell r="GI184">
            <v>0</v>
          </cell>
          <cell r="GJ184">
            <v>0</v>
          </cell>
          <cell r="GK184">
            <v>0</v>
          </cell>
          <cell r="GL184">
            <v>0</v>
          </cell>
          <cell r="GM184">
            <v>0</v>
          </cell>
          <cell r="GN184">
            <v>0</v>
          </cell>
          <cell r="GO184">
            <v>0</v>
          </cell>
          <cell r="GP184">
            <v>0</v>
          </cell>
          <cell r="GQ184">
            <v>0</v>
          </cell>
          <cell r="GR184">
            <v>0</v>
          </cell>
          <cell r="GS184">
            <v>0</v>
          </cell>
          <cell r="GT184">
            <v>0</v>
          </cell>
          <cell r="GU184">
            <v>0</v>
          </cell>
          <cell r="GV184">
            <v>0</v>
          </cell>
          <cell r="GW184">
            <v>0</v>
          </cell>
          <cell r="GX184">
            <v>0</v>
          </cell>
          <cell r="GY184">
            <v>0</v>
          </cell>
          <cell r="GZ184">
            <v>0</v>
          </cell>
          <cell r="HA184">
            <v>0</v>
          </cell>
          <cell r="HB184">
            <v>0</v>
          </cell>
          <cell r="HC184">
            <v>0</v>
          </cell>
          <cell r="HD184">
            <v>0</v>
          </cell>
          <cell r="HE184">
            <v>0</v>
          </cell>
          <cell r="HF184">
            <v>0</v>
          </cell>
          <cell r="HG184">
            <v>0</v>
          </cell>
          <cell r="HH184">
            <v>0</v>
          </cell>
          <cell r="HI184">
            <v>0</v>
          </cell>
          <cell r="HJ184">
            <v>0</v>
          </cell>
          <cell r="HK184">
            <v>0</v>
          </cell>
          <cell r="HL184">
            <v>0</v>
          </cell>
          <cell r="HM184">
            <v>0</v>
          </cell>
          <cell r="HN184">
            <v>0</v>
          </cell>
          <cell r="HO184">
            <v>0</v>
          </cell>
          <cell r="HP184">
            <v>0</v>
          </cell>
          <cell r="HQ184">
            <v>0</v>
          </cell>
          <cell r="HR184">
            <v>0</v>
          </cell>
          <cell r="HS184">
            <v>0</v>
          </cell>
          <cell r="HT184">
            <v>0</v>
          </cell>
          <cell r="HU184">
            <v>0</v>
          </cell>
          <cell r="HV184">
            <v>0</v>
          </cell>
          <cell r="HW184">
            <v>0</v>
          </cell>
          <cell r="HX184">
            <v>0</v>
          </cell>
          <cell r="HY184">
            <v>0</v>
          </cell>
          <cell r="HZ184">
            <v>0</v>
          </cell>
          <cell r="IA184">
            <v>0</v>
          </cell>
          <cell r="IB184">
            <v>0</v>
          </cell>
          <cell r="IC184">
            <v>0</v>
          </cell>
          <cell r="ID184">
            <v>0</v>
          </cell>
          <cell r="IE184">
            <v>0</v>
          </cell>
          <cell r="IF184">
            <v>0</v>
          </cell>
          <cell r="IG184">
            <v>0</v>
          </cell>
          <cell r="IH184">
            <v>0</v>
          </cell>
          <cell r="II184">
            <v>0</v>
          </cell>
          <cell r="IJ184">
            <v>0</v>
          </cell>
          <cell r="IK184">
            <v>0</v>
          </cell>
          <cell r="IL184">
            <v>0</v>
          </cell>
          <cell r="IM184">
            <v>0</v>
          </cell>
          <cell r="IN184">
            <v>0</v>
          </cell>
          <cell r="IO184">
            <v>0</v>
          </cell>
          <cell r="IP184">
            <v>0</v>
          </cell>
          <cell r="IQ184">
            <v>0</v>
          </cell>
          <cell r="IR184">
            <v>0</v>
          </cell>
          <cell r="IS184">
            <v>0</v>
          </cell>
          <cell r="IT184">
            <v>0</v>
          </cell>
          <cell r="IU184">
            <v>0</v>
          </cell>
          <cell r="IV184">
            <v>0</v>
          </cell>
          <cell r="IW184">
            <v>0</v>
          </cell>
          <cell r="IX184">
            <v>0</v>
          </cell>
          <cell r="IY184">
            <v>0</v>
          </cell>
          <cell r="IZ184">
            <v>0</v>
          </cell>
          <cell r="JA184">
            <v>0</v>
          </cell>
          <cell r="JB184">
            <v>0</v>
          </cell>
          <cell r="JC184">
            <v>0</v>
          </cell>
          <cell r="JD184">
            <v>0</v>
          </cell>
          <cell r="JE184">
            <v>0</v>
          </cell>
          <cell r="JF184">
            <v>0</v>
          </cell>
          <cell r="JG184">
            <v>0</v>
          </cell>
          <cell r="JH184">
            <v>0</v>
          </cell>
          <cell r="JI184">
            <v>0</v>
          </cell>
          <cell r="JJ184">
            <v>0</v>
          </cell>
          <cell r="JK184">
            <v>0</v>
          </cell>
          <cell r="JL184">
            <v>0</v>
          </cell>
          <cell r="JM184">
            <v>0</v>
          </cell>
          <cell r="JN184">
            <v>0</v>
          </cell>
          <cell r="JO184">
            <v>0</v>
          </cell>
          <cell r="JP184">
            <v>0</v>
          </cell>
          <cell r="JQ184">
            <v>0</v>
          </cell>
          <cell r="JR184">
            <v>0</v>
          </cell>
          <cell r="JS184">
            <v>0</v>
          </cell>
          <cell r="JT184">
            <v>0</v>
          </cell>
          <cell r="JU184">
            <v>0</v>
          </cell>
          <cell r="JV184">
            <v>0</v>
          </cell>
          <cell r="JW184">
            <v>0</v>
          </cell>
          <cell r="JX184">
            <v>0</v>
          </cell>
          <cell r="JY184">
            <v>0</v>
          </cell>
          <cell r="JZ184">
            <v>0</v>
          </cell>
          <cell r="KA184">
            <v>0</v>
          </cell>
          <cell r="KB184">
            <v>0</v>
          </cell>
          <cell r="KC184">
            <v>0</v>
          </cell>
          <cell r="KD184">
            <v>0</v>
          </cell>
          <cell r="KE184">
            <v>0</v>
          </cell>
          <cell r="KF184">
            <v>0</v>
          </cell>
          <cell r="KG184">
            <v>0</v>
          </cell>
          <cell r="KH184">
            <v>0</v>
          </cell>
          <cell r="KI184">
            <v>0</v>
          </cell>
          <cell r="KJ184">
            <v>0</v>
          </cell>
          <cell r="KK184">
            <v>0</v>
          </cell>
          <cell r="KL184">
            <v>0</v>
          </cell>
          <cell r="KM184">
            <v>0</v>
          </cell>
          <cell r="KN184">
            <v>0</v>
          </cell>
          <cell r="KO184">
            <v>0</v>
          </cell>
          <cell r="KP184">
            <v>0</v>
          </cell>
          <cell r="KQ184">
            <v>0</v>
          </cell>
          <cell r="KR184">
            <v>0</v>
          </cell>
          <cell r="KS184">
            <v>0</v>
          </cell>
          <cell r="KT184">
            <v>0</v>
          </cell>
          <cell r="KU184">
            <v>0</v>
          </cell>
          <cell r="KV184">
            <v>0</v>
          </cell>
          <cell r="KW184">
            <v>0</v>
          </cell>
          <cell r="KX184">
            <v>0</v>
          </cell>
          <cell r="KY184">
            <v>0</v>
          </cell>
          <cell r="KZ184">
            <v>0</v>
          </cell>
          <cell r="LA184">
            <v>0</v>
          </cell>
          <cell r="LB184">
            <v>0</v>
          </cell>
          <cell r="LC184">
            <v>0</v>
          </cell>
          <cell r="LD184">
            <v>0</v>
          </cell>
          <cell r="LE184">
            <v>0</v>
          </cell>
          <cell r="LF184">
            <v>0</v>
          </cell>
          <cell r="LG184">
            <v>0</v>
          </cell>
          <cell r="LH184">
            <v>0</v>
          </cell>
          <cell r="LI184">
            <v>0</v>
          </cell>
          <cell r="LJ184">
            <v>0</v>
          </cell>
          <cell r="LK184">
            <v>0</v>
          </cell>
          <cell r="LL184">
            <v>0</v>
          </cell>
          <cell r="LQ184">
            <v>0</v>
          </cell>
          <cell r="LR184">
            <v>0</v>
          </cell>
          <cell r="LS184">
            <v>0</v>
          </cell>
          <cell r="LT184">
            <v>0</v>
          </cell>
          <cell r="LU184">
            <v>0</v>
          </cell>
          <cell r="LX184">
            <v>0</v>
          </cell>
          <cell r="LY184">
            <v>0</v>
          </cell>
          <cell r="LZ184">
            <v>0</v>
          </cell>
          <cell r="MA184">
            <v>0</v>
          </cell>
          <cell r="MB184">
            <v>0</v>
          </cell>
          <cell r="MC184">
            <v>0</v>
          </cell>
          <cell r="MD184">
            <v>0</v>
          </cell>
          <cell r="ME184">
            <v>0</v>
          </cell>
          <cell r="MF184">
            <v>0</v>
          </cell>
          <cell r="MG184">
            <v>0</v>
          </cell>
          <cell r="MH184">
            <v>0</v>
          </cell>
          <cell r="MI184">
            <v>0</v>
          </cell>
          <cell r="MJ184">
            <v>0</v>
          </cell>
          <cell r="MK184">
            <v>0</v>
          </cell>
          <cell r="ML184">
            <v>0</v>
          </cell>
          <cell r="MM184">
            <v>0</v>
          </cell>
          <cell r="MN184">
            <v>0</v>
          </cell>
          <cell r="MO184">
            <v>0</v>
          </cell>
          <cell r="MP184">
            <v>0</v>
          </cell>
          <cell r="MQ184">
            <v>0</v>
          </cell>
          <cell r="MR184">
            <v>0</v>
          </cell>
          <cell r="MS184">
            <v>0</v>
          </cell>
          <cell r="MT184">
            <v>0</v>
          </cell>
          <cell r="MU184">
            <v>0</v>
          </cell>
          <cell r="MV184">
            <v>0</v>
          </cell>
          <cell r="MW184">
            <v>0</v>
          </cell>
          <cell r="MX184">
            <v>0</v>
          </cell>
          <cell r="MY184">
            <v>0</v>
          </cell>
          <cell r="MZ184">
            <v>0</v>
          </cell>
          <cell r="NA184">
            <v>0</v>
          </cell>
          <cell r="NB184">
            <v>0</v>
          </cell>
          <cell r="NC184">
            <v>0</v>
          </cell>
          <cell r="ND184">
            <v>0</v>
          </cell>
          <cell r="NE184">
            <v>0</v>
          </cell>
          <cell r="NF184">
            <v>0</v>
          </cell>
          <cell r="NG184">
            <v>0</v>
          </cell>
          <cell r="NH184">
            <v>0</v>
          </cell>
          <cell r="NI184">
            <v>0</v>
          </cell>
          <cell r="NJ184">
            <v>0</v>
          </cell>
          <cell r="NK184">
            <v>0</v>
          </cell>
          <cell r="NL184">
            <v>0</v>
          </cell>
          <cell r="NM184">
            <v>0</v>
          </cell>
          <cell r="NN184">
            <v>0</v>
          </cell>
          <cell r="NO184">
            <v>0</v>
          </cell>
          <cell r="NP184">
            <v>0</v>
          </cell>
          <cell r="NQ184">
            <v>0</v>
          </cell>
          <cell r="NR184">
            <v>0</v>
          </cell>
          <cell r="NS184">
            <v>0</v>
          </cell>
          <cell r="NT184">
            <v>0</v>
          </cell>
          <cell r="NU184">
            <v>0</v>
          </cell>
          <cell r="NV184">
            <v>0</v>
          </cell>
          <cell r="NW184">
            <v>0</v>
          </cell>
          <cell r="NX184">
            <v>0</v>
          </cell>
          <cell r="NY184">
            <v>0</v>
          </cell>
          <cell r="NZ184">
            <v>0</v>
          </cell>
          <cell r="OA184">
            <v>0</v>
          </cell>
          <cell r="OB184">
            <v>0</v>
          </cell>
          <cell r="OC184">
            <v>0</v>
          </cell>
          <cell r="OD184">
            <v>0</v>
          </cell>
          <cell r="OE184">
            <v>0</v>
          </cell>
          <cell r="OF184">
            <v>0</v>
          </cell>
          <cell r="OG184">
            <v>0</v>
          </cell>
          <cell r="OH184">
            <v>0</v>
          </cell>
          <cell r="OI184">
            <v>0</v>
          </cell>
          <cell r="OJ184">
            <v>0</v>
          </cell>
          <cell r="OL184">
            <v>2022</v>
          </cell>
          <cell r="OM184" t="str">
            <v>нд</v>
          </cell>
          <cell r="ON184">
            <v>2023</v>
          </cell>
          <cell r="OO184" t="str">
            <v>нд</v>
          </cell>
          <cell r="OP184" t="str">
            <v>п</v>
          </cell>
          <cell r="OT184">
            <v>40.77750812</v>
          </cell>
        </row>
        <row r="185">
          <cell r="D185" t="str">
            <v>N_Che470_22</v>
          </cell>
          <cell r="E185" t="str">
            <v>нд</v>
          </cell>
          <cell r="H185">
            <v>183.39954</v>
          </cell>
          <cell r="J185">
            <v>93.190366800000007</v>
          </cell>
          <cell r="K185">
            <v>93.190366800000007</v>
          </cell>
          <cell r="L185">
            <v>0</v>
          </cell>
          <cell r="M185">
            <v>0</v>
          </cell>
          <cell r="N185">
            <v>0</v>
          </cell>
          <cell r="O185">
            <v>0</v>
          </cell>
          <cell r="P185">
            <v>0</v>
          </cell>
          <cell r="Q185">
            <v>0</v>
          </cell>
          <cell r="R185" t="str">
            <v>нд</v>
          </cell>
          <cell r="S185" t="str">
            <v>нд</v>
          </cell>
          <cell r="T185" t="str">
            <v>нд</v>
          </cell>
          <cell r="U185" t="str">
            <v>нд</v>
          </cell>
          <cell r="V185" t="str">
            <v>нд</v>
          </cell>
          <cell r="W185" t="str">
            <v>нд</v>
          </cell>
          <cell r="X185" t="str">
            <v>нд</v>
          </cell>
          <cell r="Y185" t="str">
            <v>нд</v>
          </cell>
          <cell r="Z185" t="str">
            <v>нд</v>
          </cell>
          <cell r="AA185" t="str">
            <v>нд</v>
          </cell>
          <cell r="AB185" t="str">
            <v>нд</v>
          </cell>
          <cell r="AC185" t="str">
            <v>нд</v>
          </cell>
          <cell r="AD185" t="str">
            <v>нд</v>
          </cell>
          <cell r="AE185" t="str">
            <v>нд</v>
          </cell>
          <cell r="AF185" t="str">
            <v>нд</v>
          </cell>
          <cell r="AG185" t="str">
            <v>нд</v>
          </cell>
          <cell r="AH185" t="str">
            <v>нд</v>
          </cell>
          <cell r="AI185" t="str">
            <v>нд</v>
          </cell>
          <cell r="AJ185" t="str">
            <v>нд</v>
          </cell>
          <cell r="AK185" t="str">
            <v>нд</v>
          </cell>
          <cell r="AL185" t="str">
            <v>нд</v>
          </cell>
          <cell r="AM185" t="str">
            <v>нд</v>
          </cell>
          <cell r="AN185" t="str">
            <v>нд</v>
          </cell>
          <cell r="AO185" t="str">
            <v>нд</v>
          </cell>
          <cell r="AP185" t="str">
            <v>нд</v>
          </cell>
          <cell r="AQ185" t="str">
            <v>нд</v>
          </cell>
          <cell r="AR185" t="str">
            <v>нд</v>
          </cell>
          <cell r="AS185" t="str">
            <v>нд</v>
          </cell>
          <cell r="AT185" t="str">
            <v>нд</v>
          </cell>
          <cell r="AU185" t="str">
            <v>нд</v>
          </cell>
          <cell r="AV185" t="str">
            <v>нд</v>
          </cell>
          <cell r="AW185" t="str">
            <v>нд</v>
          </cell>
          <cell r="AX185" t="str">
            <v>нд</v>
          </cell>
          <cell r="AY185" t="str">
            <v>нд</v>
          </cell>
          <cell r="AZ185" t="str">
            <v>нд</v>
          </cell>
          <cell r="BA185" t="str">
            <v>нд</v>
          </cell>
          <cell r="BB185">
            <v>1</v>
          </cell>
          <cell r="BC185">
            <v>2</v>
          </cell>
          <cell r="BD185">
            <v>3</v>
          </cell>
          <cell r="BE185" t="str">
            <v/>
          </cell>
          <cell r="BF185" t="str">
            <v>1 2 3</v>
          </cell>
          <cell r="BG185">
            <v>93.190366800000007</v>
          </cell>
          <cell r="BH185">
            <v>0</v>
          </cell>
          <cell r="BI185">
            <v>0</v>
          </cell>
          <cell r="BJ185">
            <v>0</v>
          </cell>
          <cell r="BK185">
            <v>0</v>
          </cell>
          <cell r="BL185">
            <v>93.190366800000007</v>
          </cell>
          <cell r="BM185">
            <v>0</v>
          </cell>
          <cell r="BN185">
            <v>0</v>
          </cell>
          <cell r="BO185">
            <v>0</v>
          </cell>
          <cell r="BP185">
            <v>0</v>
          </cell>
          <cell r="BQ185">
            <v>0</v>
          </cell>
          <cell r="BR185">
            <v>0</v>
          </cell>
          <cell r="BS185">
            <v>0</v>
          </cell>
          <cell r="BT185">
            <v>0</v>
          </cell>
          <cell r="BU185">
            <v>0</v>
          </cell>
          <cell r="BV185">
            <v>0</v>
          </cell>
          <cell r="BW185">
            <v>0</v>
          </cell>
          <cell r="BX185">
            <v>0</v>
          </cell>
          <cell r="BY185">
            <v>0</v>
          </cell>
          <cell r="BZ185">
            <v>0</v>
          </cell>
          <cell r="CA185">
            <v>0</v>
          </cell>
          <cell r="CB185">
            <v>0</v>
          </cell>
          <cell r="CC185">
            <v>0</v>
          </cell>
          <cell r="CD185">
            <v>0</v>
          </cell>
          <cell r="CE185">
            <v>93.190366800000007</v>
          </cell>
          <cell r="CF185">
            <v>0</v>
          </cell>
          <cell r="CG185">
            <v>0</v>
          </cell>
          <cell r="CH185">
            <v>0</v>
          </cell>
          <cell r="CI185">
            <v>0</v>
          </cell>
          <cell r="CJ185">
            <v>93.190366800000007</v>
          </cell>
          <cell r="CK185">
            <v>93.190366800000007</v>
          </cell>
          <cell r="CL185">
            <v>0</v>
          </cell>
          <cell r="CM185">
            <v>0</v>
          </cell>
          <cell r="CN185">
            <v>0</v>
          </cell>
          <cell r="CO185">
            <v>0</v>
          </cell>
          <cell r="CP185">
            <v>93.190366800000007</v>
          </cell>
          <cell r="CQ185">
            <v>1</v>
          </cell>
          <cell r="CR185">
            <v>2</v>
          </cell>
          <cell r="CS185">
            <v>3</v>
          </cell>
          <cell r="CT185" t="str">
            <v/>
          </cell>
          <cell r="CU185" t="str">
            <v>1 2 3</v>
          </cell>
          <cell r="CX185" t="str">
            <v>нд</v>
          </cell>
          <cell r="CY185" t="str">
            <v>нд</v>
          </cell>
          <cell r="CZ185" t="str">
            <v>нд</v>
          </cell>
          <cell r="DA185" t="str">
            <v>нд</v>
          </cell>
          <cell r="DB185" t="str">
            <v>нд</v>
          </cell>
          <cell r="DE185">
            <v>152.83295000000001</v>
          </cell>
          <cell r="DG185">
            <v>51.175700000000006</v>
          </cell>
          <cell r="DH185">
            <v>51.175700000000006</v>
          </cell>
          <cell r="DI185">
            <v>0</v>
          </cell>
          <cell r="DJ185">
            <v>0</v>
          </cell>
          <cell r="DK185">
            <v>0</v>
          </cell>
          <cell r="DL185">
            <v>0</v>
          </cell>
          <cell r="DM185">
            <v>0</v>
          </cell>
          <cell r="DN185" t="str">
            <v>нд</v>
          </cell>
          <cell r="DS185" t="str">
            <v>нд</v>
          </cell>
          <cell r="DT185" t="str">
            <v>нд</v>
          </cell>
          <cell r="DU185" t="str">
            <v>нд</v>
          </cell>
          <cell r="DV185" t="str">
            <v>нд</v>
          </cell>
          <cell r="DW185" t="str">
            <v>нд</v>
          </cell>
          <cell r="DX185" t="str">
            <v/>
          </cell>
          <cell r="DY185" t="str">
            <v/>
          </cell>
          <cell r="DZ185" t="str">
            <v/>
          </cell>
          <cell r="EA185">
            <v>1</v>
          </cell>
          <cell r="EB185" t="str">
            <v>1</v>
          </cell>
          <cell r="EC185">
            <v>51.175699999999999</v>
          </cell>
          <cell r="ED185">
            <v>0</v>
          </cell>
          <cell r="EE185">
            <v>0</v>
          </cell>
          <cell r="EF185">
            <v>51.175699999999999</v>
          </cell>
          <cell r="EG185">
            <v>0</v>
          </cell>
          <cell r="EH185">
            <v>0</v>
          </cell>
          <cell r="EI185">
            <v>0</v>
          </cell>
          <cell r="EJ185">
            <v>0</v>
          </cell>
          <cell r="EK185">
            <v>0</v>
          </cell>
          <cell r="EL185">
            <v>0</v>
          </cell>
          <cell r="EM185">
            <v>0</v>
          </cell>
          <cell r="EN185">
            <v>0</v>
          </cell>
          <cell r="EO185">
            <v>0</v>
          </cell>
          <cell r="EP185">
            <v>0</v>
          </cell>
          <cell r="EQ185">
            <v>0</v>
          </cell>
          <cell r="ER185">
            <v>0</v>
          </cell>
          <cell r="ES185">
            <v>0</v>
          </cell>
          <cell r="ET185">
            <v>0</v>
          </cell>
          <cell r="EU185">
            <v>0</v>
          </cell>
          <cell r="EV185">
            <v>0</v>
          </cell>
          <cell r="EW185">
            <v>51.175699999999999</v>
          </cell>
          <cell r="EX185">
            <v>0</v>
          </cell>
          <cell r="EY185">
            <v>0</v>
          </cell>
          <cell r="EZ185">
            <v>51.175699999999999</v>
          </cell>
          <cell r="FA185">
            <v>0</v>
          </cell>
          <cell r="FB185">
            <v>51.175699999999999</v>
          </cell>
          <cell r="FC185">
            <v>0</v>
          </cell>
          <cell r="FD185">
            <v>0</v>
          </cell>
          <cell r="FE185">
            <v>51.175699999999999</v>
          </cell>
          <cell r="FF185">
            <v>0</v>
          </cell>
          <cell r="FG185">
            <v>1</v>
          </cell>
          <cell r="FH185">
            <v>1</v>
          </cell>
          <cell r="FI185">
            <v>1</v>
          </cell>
          <cell r="FJ185">
            <v>1</v>
          </cell>
          <cell r="FK185" t="str">
            <v>1 1 1 1</v>
          </cell>
          <cell r="FN185" t="str">
            <v>нд</v>
          </cell>
          <cell r="FO185" t="str">
            <v>нд</v>
          </cell>
          <cell r="FP185" t="str">
            <v>нд</v>
          </cell>
          <cell r="FQ185" t="str">
            <v>нд</v>
          </cell>
          <cell r="FR185" t="str">
            <v>нд</v>
          </cell>
          <cell r="FS185" t="str">
            <v>нд</v>
          </cell>
          <cell r="FT185" t="str">
            <v>нд</v>
          </cell>
          <cell r="FU185" t="str">
            <v>нд</v>
          </cell>
          <cell r="FV185" t="str">
            <v>нд</v>
          </cell>
          <cell r="FW185" t="str">
            <v>нд</v>
          </cell>
          <cell r="FX185" t="str">
            <v>нд</v>
          </cell>
          <cell r="FZ185">
            <v>0</v>
          </cell>
          <cell r="GA185">
            <v>0</v>
          </cell>
          <cell r="GB185">
            <v>0</v>
          </cell>
          <cell r="GC185">
            <v>0</v>
          </cell>
          <cell r="GD185">
            <v>0</v>
          </cell>
          <cell r="GE185">
            <v>0</v>
          </cell>
          <cell r="GF185">
            <v>0</v>
          </cell>
          <cell r="GG185">
            <v>0</v>
          </cell>
          <cell r="GH185">
            <v>0</v>
          </cell>
          <cell r="GI185">
            <v>0</v>
          </cell>
          <cell r="GJ185">
            <v>0</v>
          </cell>
          <cell r="GK185" t="str">
            <v>нд</v>
          </cell>
          <cell r="GL185" t="str">
            <v>нд</v>
          </cell>
          <cell r="GM185" t="str">
            <v>нд</v>
          </cell>
          <cell r="GN185" t="str">
            <v>нд</v>
          </cell>
          <cell r="GO185" t="str">
            <v>нд</v>
          </cell>
          <cell r="GP185" t="str">
            <v>нд</v>
          </cell>
          <cell r="GQ185" t="str">
            <v>нд</v>
          </cell>
          <cell r="GR185" t="str">
            <v>нд</v>
          </cell>
          <cell r="GS185" t="str">
            <v>нд</v>
          </cell>
          <cell r="GT185" t="str">
            <v>нд</v>
          </cell>
          <cell r="GU185" t="str">
            <v>нд</v>
          </cell>
          <cell r="GV185" t="str">
            <v>нд</v>
          </cell>
          <cell r="GW185" t="str">
            <v>нд</v>
          </cell>
          <cell r="GX185" t="str">
            <v>нд</v>
          </cell>
          <cell r="GY185" t="str">
            <v>нд</v>
          </cell>
          <cell r="GZ185" t="str">
            <v>нд</v>
          </cell>
          <cell r="HA185" t="str">
            <v>нд</v>
          </cell>
          <cell r="HB185" t="str">
            <v>нд</v>
          </cell>
          <cell r="HC185" t="str">
            <v>нд</v>
          </cell>
          <cell r="HD185" t="str">
            <v>нд</v>
          </cell>
          <cell r="HE185" t="str">
            <v>нд</v>
          </cell>
          <cell r="HF185" t="str">
            <v>нд</v>
          </cell>
          <cell r="HG185" t="str">
            <v>нд</v>
          </cell>
          <cell r="HH185" t="str">
            <v>нд</v>
          </cell>
          <cell r="HI185" t="str">
            <v>нд</v>
          </cell>
          <cell r="HJ185" t="str">
            <v>нд</v>
          </cell>
          <cell r="HK185" t="str">
            <v>нд</v>
          </cell>
          <cell r="HL185" t="str">
            <v>нд</v>
          </cell>
          <cell r="HM185" t="str">
            <v>нд</v>
          </cell>
          <cell r="HN185" t="str">
            <v>нд</v>
          </cell>
          <cell r="HO185" t="str">
            <v>нд</v>
          </cell>
          <cell r="HP185" t="str">
            <v>нд</v>
          </cell>
          <cell r="HQ185" t="str">
            <v>нд</v>
          </cell>
          <cell r="HR185" t="str">
            <v>нд</v>
          </cell>
          <cell r="HS185" t="str">
            <v>нд</v>
          </cell>
          <cell r="HT185" t="str">
            <v>нд</v>
          </cell>
          <cell r="HU185" t="str">
            <v>нд</v>
          </cell>
          <cell r="HV185" t="str">
            <v>нд</v>
          </cell>
          <cell r="HW185" t="str">
            <v>нд</v>
          </cell>
          <cell r="HX185" t="str">
            <v>нд</v>
          </cell>
          <cell r="HY185" t="str">
            <v>нд</v>
          </cell>
          <cell r="HZ185" t="str">
            <v>нд</v>
          </cell>
          <cell r="IA185" t="str">
            <v>нд</v>
          </cell>
          <cell r="IB185" t="str">
            <v>нд</v>
          </cell>
          <cell r="IC185" t="str">
            <v>нд</v>
          </cell>
          <cell r="ID185" t="str">
            <v>нд</v>
          </cell>
          <cell r="IE185" t="str">
            <v>нд</v>
          </cell>
          <cell r="IF185" t="str">
            <v>нд</v>
          </cell>
          <cell r="IG185" t="str">
            <v>нд</v>
          </cell>
          <cell r="IH185" t="str">
            <v>нд</v>
          </cell>
          <cell r="II185" t="str">
            <v>нд</v>
          </cell>
          <cell r="IJ185" t="str">
            <v>нд</v>
          </cell>
          <cell r="IK185" t="str">
            <v>нд</v>
          </cell>
          <cell r="IL185" t="str">
            <v>нд</v>
          </cell>
          <cell r="IM185" t="str">
            <v>нд</v>
          </cell>
          <cell r="IN185" t="str">
            <v>нд</v>
          </cell>
          <cell r="IO185" t="str">
            <v>нд</v>
          </cell>
          <cell r="IP185" t="str">
            <v>нд</v>
          </cell>
          <cell r="IQ185" t="str">
            <v>нд</v>
          </cell>
          <cell r="IR185" t="str">
            <v>нд</v>
          </cell>
          <cell r="IS185" t="str">
            <v>нд</v>
          </cell>
          <cell r="IT185" t="str">
            <v>нд</v>
          </cell>
          <cell r="IU185" t="str">
            <v>нд</v>
          </cell>
          <cell r="IV185" t="str">
            <v>нд</v>
          </cell>
          <cell r="IW185" t="str">
            <v>нд</v>
          </cell>
          <cell r="IX185" t="str">
            <v>нд</v>
          </cell>
          <cell r="IY185">
            <v>152.83295000000001</v>
          </cell>
          <cell r="IZ185">
            <v>0</v>
          </cell>
          <cell r="JA185">
            <v>0</v>
          </cell>
          <cell r="JB185">
            <v>0</v>
          </cell>
          <cell r="JC185">
            <v>0</v>
          </cell>
          <cell r="JD185">
            <v>0</v>
          </cell>
          <cell r="JE185">
            <v>0</v>
          </cell>
          <cell r="JF185">
            <v>0</v>
          </cell>
          <cell r="JG185">
            <v>1</v>
          </cell>
          <cell r="JH185">
            <v>0</v>
          </cell>
          <cell r="JI185">
            <v>1</v>
          </cell>
          <cell r="JJ185">
            <v>0</v>
          </cell>
          <cell r="JK185">
            <v>0</v>
          </cell>
          <cell r="JL185">
            <v>0</v>
          </cell>
          <cell r="JM185">
            <v>0</v>
          </cell>
          <cell r="JN185">
            <v>0</v>
          </cell>
          <cell r="JO185">
            <v>0</v>
          </cell>
          <cell r="JP185">
            <v>0</v>
          </cell>
          <cell r="JQ185">
            <v>0</v>
          </cell>
          <cell r="JR185">
            <v>0</v>
          </cell>
          <cell r="JS185">
            <v>0</v>
          </cell>
          <cell r="JT185">
            <v>0</v>
          </cell>
          <cell r="JU185">
            <v>0</v>
          </cell>
          <cell r="JV185">
            <v>0</v>
          </cell>
          <cell r="JW185">
            <v>0</v>
          </cell>
          <cell r="JX185">
            <v>0</v>
          </cell>
          <cell r="JY185">
            <v>0</v>
          </cell>
          <cell r="JZ185">
            <v>0</v>
          </cell>
          <cell r="KA185">
            <v>0</v>
          </cell>
          <cell r="KB185">
            <v>0</v>
          </cell>
          <cell r="KC185">
            <v>0</v>
          </cell>
          <cell r="KD185">
            <v>0</v>
          </cell>
          <cell r="KE185">
            <v>0</v>
          </cell>
          <cell r="KF185">
            <v>0</v>
          </cell>
          <cell r="KG185">
            <v>0</v>
          </cell>
          <cell r="KH185">
            <v>0</v>
          </cell>
          <cell r="KI185">
            <v>0</v>
          </cell>
          <cell r="KJ185">
            <v>0</v>
          </cell>
          <cell r="KK185">
            <v>0</v>
          </cell>
          <cell r="KL185">
            <v>0</v>
          </cell>
          <cell r="KM185">
            <v>0</v>
          </cell>
          <cell r="KN185">
            <v>0</v>
          </cell>
          <cell r="KO185">
            <v>0</v>
          </cell>
          <cell r="KP185">
            <v>0</v>
          </cell>
          <cell r="KQ185">
            <v>152.83295000000001</v>
          </cell>
          <cell r="KR185">
            <v>0</v>
          </cell>
          <cell r="KS185">
            <v>0</v>
          </cell>
          <cell r="KT185">
            <v>0</v>
          </cell>
          <cell r="KU185">
            <v>0</v>
          </cell>
          <cell r="KV185">
            <v>0</v>
          </cell>
          <cell r="KW185">
            <v>0</v>
          </cell>
          <cell r="KX185">
            <v>0</v>
          </cell>
          <cell r="KY185">
            <v>1</v>
          </cell>
          <cell r="KZ185">
            <v>0</v>
          </cell>
          <cell r="LA185">
            <v>1</v>
          </cell>
          <cell r="LB185">
            <v>152.83295000000001</v>
          </cell>
          <cell r="LC185">
            <v>0</v>
          </cell>
          <cell r="LD185">
            <v>0</v>
          </cell>
          <cell r="LE185">
            <v>0</v>
          </cell>
          <cell r="LF185">
            <v>0</v>
          </cell>
          <cell r="LG185">
            <v>0</v>
          </cell>
          <cell r="LH185">
            <v>0</v>
          </cell>
          <cell r="LI185">
            <v>0</v>
          </cell>
          <cell r="LJ185">
            <v>1</v>
          </cell>
          <cell r="LK185">
            <v>0</v>
          </cell>
          <cell r="LL185">
            <v>1</v>
          </cell>
          <cell r="LQ185" t="str">
            <v>нд</v>
          </cell>
          <cell r="LR185" t="str">
            <v>нд</v>
          </cell>
          <cell r="LS185" t="str">
            <v>нд</v>
          </cell>
          <cell r="LT185" t="str">
            <v>нд</v>
          </cell>
          <cell r="LU185" t="str">
            <v>нд</v>
          </cell>
          <cell r="LX185">
            <v>0</v>
          </cell>
          <cell r="LY185">
            <v>0</v>
          </cell>
          <cell r="LZ185">
            <v>0</v>
          </cell>
          <cell r="MA185">
            <v>0</v>
          </cell>
          <cell r="MB185">
            <v>0</v>
          </cell>
          <cell r="MC185" t="str">
            <v>нд</v>
          </cell>
          <cell r="MD185" t="str">
            <v>нд</v>
          </cell>
          <cell r="ME185" t="str">
            <v>нд</v>
          </cell>
          <cell r="MF185" t="str">
            <v>нд</v>
          </cell>
          <cell r="MG185" t="str">
            <v>нд</v>
          </cell>
          <cell r="MH185" t="str">
            <v>нд</v>
          </cell>
          <cell r="MI185" t="str">
            <v>нд</v>
          </cell>
          <cell r="MJ185" t="str">
            <v>нд</v>
          </cell>
          <cell r="MK185" t="str">
            <v>нд</v>
          </cell>
          <cell r="ML185" t="str">
            <v>нд</v>
          </cell>
          <cell r="MM185" t="str">
            <v>нд</v>
          </cell>
          <cell r="MN185" t="str">
            <v>нд</v>
          </cell>
          <cell r="MO185" t="str">
            <v>нд</v>
          </cell>
          <cell r="MP185" t="str">
            <v>нд</v>
          </cell>
          <cell r="MQ185" t="str">
            <v>нд</v>
          </cell>
          <cell r="MR185" t="str">
            <v>нд</v>
          </cell>
          <cell r="MS185" t="str">
            <v>нд</v>
          </cell>
          <cell r="MT185" t="str">
            <v>нд</v>
          </cell>
          <cell r="MU185" t="str">
            <v>нд</v>
          </cell>
          <cell r="MV185" t="str">
            <v>нд</v>
          </cell>
          <cell r="MW185" t="str">
            <v>нд</v>
          </cell>
          <cell r="MX185" t="str">
            <v>нд</v>
          </cell>
          <cell r="MY185" t="str">
            <v>нд</v>
          </cell>
          <cell r="MZ185" t="str">
            <v>нд</v>
          </cell>
          <cell r="NA185" t="str">
            <v>нд</v>
          </cell>
          <cell r="NB185" t="str">
            <v>нд</v>
          </cell>
          <cell r="NC185" t="str">
            <v>нд</v>
          </cell>
          <cell r="ND185" t="str">
            <v>нд</v>
          </cell>
          <cell r="NE185" t="str">
            <v>нд</v>
          </cell>
          <cell r="NF185" t="str">
            <v>нд</v>
          </cell>
          <cell r="NG185">
            <v>0</v>
          </cell>
          <cell r="NH185">
            <v>0</v>
          </cell>
          <cell r="NI185">
            <v>0</v>
          </cell>
          <cell r="NJ185">
            <v>0</v>
          </cell>
          <cell r="NK185">
            <v>0</v>
          </cell>
          <cell r="NL185">
            <v>0</v>
          </cell>
          <cell r="NM185">
            <v>0</v>
          </cell>
          <cell r="NN185">
            <v>0</v>
          </cell>
          <cell r="NO185">
            <v>0</v>
          </cell>
          <cell r="NP185">
            <v>0</v>
          </cell>
          <cell r="NQ185">
            <v>0</v>
          </cell>
          <cell r="NR185">
            <v>0</v>
          </cell>
          <cell r="NS185">
            <v>0</v>
          </cell>
          <cell r="NT185">
            <v>0</v>
          </cell>
          <cell r="NU185">
            <v>0</v>
          </cell>
          <cell r="NV185">
            <v>0</v>
          </cell>
          <cell r="NW185">
            <v>0</v>
          </cell>
          <cell r="NX185">
            <v>0</v>
          </cell>
          <cell r="NY185">
            <v>0</v>
          </cell>
          <cell r="NZ185">
            <v>0</v>
          </cell>
          <cell r="OA185">
            <v>0</v>
          </cell>
          <cell r="OB185">
            <v>0</v>
          </cell>
          <cell r="OC185">
            <v>0</v>
          </cell>
          <cell r="OD185">
            <v>0</v>
          </cell>
          <cell r="OE185">
            <v>0</v>
          </cell>
          <cell r="OF185">
            <v>0</v>
          </cell>
          <cell r="OG185">
            <v>0</v>
          </cell>
          <cell r="OH185">
            <v>0</v>
          </cell>
          <cell r="OI185">
            <v>0</v>
          </cell>
          <cell r="OJ185">
            <v>0</v>
          </cell>
          <cell r="OL185">
            <v>2022</v>
          </cell>
          <cell r="OM185">
            <v>2023</v>
          </cell>
          <cell r="ON185">
            <v>2023</v>
          </cell>
          <cell r="OO185">
            <v>2023</v>
          </cell>
          <cell r="OP185" t="str">
            <v>з</v>
          </cell>
          <cell r="OT185">
            <v>183.39954</v>
          </cell>
        </row>
        <row r="186">
          <cell r="D186" t="str">
            <v>G_Che2_16</v>
          </cell>
          <cell r="E186" t="str">
            <v>нд</v>
          </cell>
          <cell r="H186">
            <v>0</v>
          </cell>
          <cell r="J186">
            <v>135.51340637999999</v>
          </cell>
          <cell r="K186">
            <v>6.3369411599999923</v>
          </cell>
          <cell r="L186">
            <v>129.17646522000001</v>
          </cell>
          <cell r="M186">
            <v>0</v>
          </cell>
          <cell r="N186">
            <v>0</v>
          </cell>
          <cell r="O186">
            <v>32.472743350000002</v>
          </cell>
          <cell r="P186">
            <v>0</v>
          </cell>
          <cell r="Q186">
            <v>96.703721869999995</v>
          </cell>
          <cell r="R186" t="str">
            <v>нд</v>
          </cell>
          <cell r="S186" t="str">
            <v>нд</v>
          </cell>
          <cell r="T186" t="str">
            <v>нд</v>
          </cell>
          <cell r="U186" t="str">
            <v>нд</v>
          </cell>
          <cell r="V186" t="str">
            <v>нд</v>
          </cell>
          <cell r="W186" t="str">
            <v>нд</v>
          </cell>
          <cell r="X186" t="str">
            <v>нд</v>
          </cell>
          <cell r="Y186" t="str">
            <v>нд</v>
          </cell>
          <cell r="Z186" t="str">
            <v>нд</v>
          </cell>
          <cell r="AA186" t="str">
            <v>нд</v>
          </cell>
          <cell r="AB186" t="str">
            <v>нд</v>
          </cell>
          <cell r="AC186" t="str">
            <v>нд</v>
          </cell>
          <cell r="AD186" t="str">
            <v>нд</v>
          </cell>
          <cell r="AE186" t="str">
            <v>нд</v>
          </cell>
          <cell r="AF186" t="str">
            <v>нд</v>
          </cell>
          <cell r="AG186" t="str">
            <v>нд</v>
          </cell>
          <cell r="AH186" t="str">
            <v>нд</v>
          </cell>
          <cell r="AI186" t="str">
            <v>нд</v>
          </cell>
          <cell r="AJ186" t="str">
            <v>нд</v>
          </cell>
          <cell r="AK186" t="str">
            <v>нд</v>
          </cell>
          <cell r="AL186" t="str">
            <v>нд</v>
          </cell>
          <cell r="AM186" t="str">
            <v>нд</v>
          </cell>
          <cell r="AN186" t="str">
            <v>нд</v>
          </cell>
          <cell r="AO186" t="str">
            <v>нд</v>
          </cell>
          <cell r="AP186" t="str">
            <v>нд</v>
          </cell>
          <cell r="AQ186" t="str">
            <v>нд</v>
          </cell>
          <cell r="AR186" t="str">
            <v>нд</v>
          </cell>
          <cell r="AS186" t="str">
            <v>нд</v>
          </cell>
          <cell r="AT186" t="str">
            <v>нд</v>
          </cell>
          <cell r="AU186" t="str">
            <v>нд</v>
          </cell>
          <cell r="AV186" t="str">
            <v>нд</v>
          </cell>
          <cell r="AW186" t="str">
            <v>нд</v>
          </cell>
          <cell r="AX186" t="str">
            <v>нд</v>
          </cell>
          <cell r="AY186" t="str">
            <v>нд</v>
          </cell>
          <cell r="AZ186" t="str">
            <v>нд</v>
          </cell>
          <cell r="BA186" t="str">
            <v>нд</v>
          </cell>
          <cell r="BB186">
            <v>1</v>
          </cell>
          <cell r="BC186">
            <v>2</v>
          </cell>
          <cell r="BD186">
            <v>3</v>
          </cell>
          <cell r="BE186" t="str">
            <v/>
          </cell>
          <cell r="BF186" t="str">
            <v>1 2 3</v>
          </cell>
          <cell r="BG186">
            <v>0</v>
          </cell>
          <cell r="BH186">
            <v>0</v>
          </cell>
          <cell r="BI186">
            <v>0</v>
          </cell>
          <cell r="BJ186">
            <v>0</v>
          </cell>
          <cell r="BK186">
            <v>0</v>
          </cell>
          <cell r="BL186">
            <v>0</v>
          </cell>
          <cell r="BM186">
            <v>0</v>
          </cell>
          <cell r="BN186">
            <v>0</v>
          </cell>
          <cell r="BO186">
            <v>0</v>
          </cell>
          <cell r="BP186">
            <v>0</v>
          </cell>
          <cell r="BQ186">
            <v>0</v>
          </cell>
          <cell r="BR186">
            <v>0</v>
          </cell>
          <cell r="BS186">
            <v>0</v>
          </cell>
          <cell r="BT186">
            <v>0</v>
          </cell>
          <cell r="BU186">
            <v>0</v>
          </cell>
          <cell r="BV186">
            <v>0</v>
          </cell>
          <cell r="BW186">
            <v>0</v>
          </cell>
          <cell r="BX186">
            <v>0</v>
          </cell>
          <cell r="BY186">
            <v>4.8959999999999999</v>
          </cell>
          <cell r="BZ186">
            <v>0</v>
          </cell>
          <cell r="CA186">
            <v>0</v>
          </cell>
          <cell r="CB186">
            <v>4.08</v>
          </cell>
          <cell r="CC186">
            <v>0</v>
          </cell>
          <cell r="CD186">
            <v>0.81599999999999984</v>
          </cell>
          <cell r="CE186">
            <v>-4.8959999999999999</v>
          </cell>
          <cell r="CF186">
            <v>0</v>
          </cell>
          <cell r="CG186">
            <v>0</v>
          </cell>
          <cell r="CH186">
            <v>-4.08</v>
          </cell>
          <cell r="CI186">
            <v>0</v>
          </cell>
          <cell r="CJ186">
            <v>-0.81599999999999984</v>
          </cell>
          <cell r="CK186">
            <v>-4.8959999999999999</v>
          </cell>
          <cell r="CL186">
            <v>0</v>
          </cell>
          <cell r="CM186">
            <v>0</v>
          </cell>
          <cell r="CN186">
            <v>-4.08</v>
          </cell>
          <cell r="CO186">
            <v>0</v>
          </cell>
          <cell r="CP186">
            <v>-0.81599999999999984</v>
          </cell>
          <cell r="CQ186">
            <v>1</v>
          </cell>
          <cell r="CR186">
            <v>2</v>
          </cell>
          <cell r="CS186">
            <v>3</v>
          </cell>
          <cell r="CT186" t="str">
            <v/>
          </cell>
          <cell r="CU186" t="str">
            <v>1 2 3</v>
          </cell>
          <cell r="CX186" t="str">
            <v>нд</v>
          </cell>
          <cell r="CY186" t="str">
            <v>нд</v>
          </cell>
          <cell r="CZ186" t="str">
            <v>нд</v>
          </cell>
          <cell r="DA186" t="str">
            <v>нд</v>
          </cell>
          <cell r="DB186" t="str">
            <v>нд</v>
          </cell>
          <cell r="DE186">
            <v>5.2807842999999934</v>
          </cell>
          <cell r="DG186">
            <v>157.26129993000001</v>
          </cell>
          <cell r="DH186">
            <v>2.6389994999999971</v>
          </cell>
          <cell r="DI186">
            <v>154.62230043000002</v>
          </cell>
          <cell r="DJ186">
            <v>0</v>
          </cell>
          <cell r="DK186">
            <v>0</v>
          </cell>
          <cell r="DL186">
            <v>154.62230043000002</v>
          </cell>
          <cell r="DM186">
            <v>0</v>
          </cell>
          <cell r="DN186" t="str">
            <v>нд</v>
          </cell>
          <cell r="DS186" t="str">
            <v>нд</v>
          </cell>
          <cell r="DT186" t="str">
            <v>нд</v>
          </cell>
          <cell r="DU186" t="str">
            <v>нд</v>
          </cell>
          <cell r="DV186" t="str">
            <v>нд</v>
          </cell>
          <cell r="DW186" t="str">
            <v>нд</v>
          </cell>
          <cell r="DX186" t="str">
            <v/>
          </cell>
          <cell r="DY186">
            <v>1</v>
          </cell>
          <cell r="DZ186">
            <v>1</v>
          </cell>
          <cell r="EA186" t="str">
            <v/>
          </cell>
          <cell r="EB186" t="str">
            <v>1 1</v>
          </cell>
          <cell r="EC186">
            <v>2.6389994999999971</v>
          </cell>
          <cell r="ED186">
            <v>0</v>
          </cell>
          <cell r="EE186">
            <v>0</v>
          </cell>
          <cell r="EF186">
            <v>2.6389994999999971</v>
          </cell>
          <cell r="EG186">
            <v>0</v>
          </cell>
          <cell r="EH186">
            <v>0</v>
          </cell>
          <cell r="EI186">
            <v>0</v>
          </cell>
          <cell r="EJ186">
            <v>0</v>
          </cell>
          <cell r="EK186">
            <v>0</v>
          </cell>
          <cell r="EL186">
            <v>0</v>
          </cell>
          <cell r="EM186">
            <v>0.84405450000000004</v>
          </cell>
          <cell r="EN186">
            <v>0</v>
          </cell>
          <cell r="EO186">
            <v>0</v>
          </cell>
          <cell r="EP186">
            <v>0.84405450000000004</v>
          </cell>
          <cell r="EQ186">
            <v>0</v>
          </cell>
          <cell r="ER186">
            <v>0</v>
          </cell>
          <cell r="ES186">
            <v>0</v>
          </cell>
          <cell r="ET186">
            <v>0</v>
          </cell>
          <cell r="EU186">
            <v>50.098506</v>
          </cell>
          <cell r="EV186">
            <v>0</v>
          </cell>
          <cell r="EW186">
            <v>-48.303561000000002</v>
          </cell>
          <cell r="EX186">
            <v>0</v>
          </cell>
          <cell r="EY186">
            <v>0</v>
          </cell>
          <cell r="EZ186">
            <v>-48.303561000000002</v>
          </cell>
          <cell r="FA186">
            <v>0</v>
          </cell>
          <cell r="FB186">
            <v>-48.303561000000002</v>
          </cell>
          <cell r="FC186">
            <v>0</v>
          </cell>
          <cell r="FD186">
            <v>0</v>
          </cell>
          <cell r="FE186">
            <v>-48.303561000000002</v>
          </cell>
          <cell r="FF186">
            <v>0</v>
          </cell>
          <cell r="FG186">
            <v>1</v>
          </cell>
          <cell r="FH186">
            <v>1</v>
          </cell>
          <cell r="FI186">
            <v>1</v>
          </cell>
          <cell r="FJ186">
            <v>1</v>
          </cell>
          <cell r="FK186" t="str">
            <v>1 1 1 1</v>
          </cell>
          <cell r="FN186" t="str">
            <v>нд</v>
          </cell>
          <cell r="FO186" t="str">
            <v>нд</v>
          </cell>
          <cell r="FP186" t="str">
            <v>нд</v>
          </cell>
          <cell r="FQ186" t="str">
            <v>нд</v>
          </cell>
          <cell r="FR186" t="str">
            <v>нд</v>
          </cell>
          <cell r="FS186" t="str">
            <v>нд</v>
          </cell>
          <cell r="FT186" t="str">
            <v>нд</v>
          </cell>
          <cell r="FU186" t="str">
            <v>нд</v>
          </cell>
          <cell r="FV186" t="str">
            <v>нд</v>
          </cell>
          <cell r="FW186" t="str">
            <v>нд</v>
          </cell>
          <cell r="FX186" t="str">
            <v>нд</v>
          </cell>
          <cell r="FZ186">
            <v>17.966142290000001</v>
          </cell>
          <cell r="GA186">
            <v>0</v>
          </cell>
          <cell r="GB186">
            <v>0</v>
          </cell>
          <cell r="GC186">
            <v>0</v>
          </cell>
          <cell r="GD186">
            <v>0</v>
          </cell>
          <cell r="GE186">
            <v>0</v>
          </cell>
          <cell r="GF186">
            <v>0</v>
          </cell>
          <cell r="GG186">
            <v>0</v>
          </cell>
          <cell r="GH186">
            <v>86</v>
          </cell>
          <cell r="GI186">
            <v>0</v>
          </cell>
          <cell r="GJ186">
            <v>86</v>
          </cell>
          <cell r="GK186" t="str">
            <v>нд</v>
          </cell>
          <cell r="GL186" t="str">
            <v>нд</v>
          </cell>
          <cell r="GM186" t="str">
            <v>нд</v>
          </cell>
          <cell r="GN186" t="str">
            <v>нд</v>
          </cell>
          <cell r="GO186" t="str">
            <v>нд</v>
          </cell>
          <cell r="GP186" t="str">
            <v>нд</v>
          </cell>
          <cell r="GQ186" t="str">
            <v>нд</v>
          </cell>
          <cell r="GR186" t="str">
            <v>нд</v>
          </cell>
          <cell r="GS186" t="str">
            <v>нд</v>
          </cell>
          <cell r="GT186" t="str">
            <v>нд</v>
          </cell>
          <cell r="GU186" t="str">
            <v>нд</v>
          </cell>
          <cell r="GV186" t="str">
            <v>нд</v>
          </cell>
          <cell r="GW186" t="str">
            <v>нд</v>
          </cell>
          <cell r="GX186" t="str">
            <v>нд</v>
          </cell>
          <cell r="GY186" t="str">
            <v>нд</v>
          </cell>
          <cell r="GZ186" t="str">
            <v>нд</v>
          </cell>
          <cell r="HA186" t="str">
            <v>нд</v>
          </cell>
          <cell r="HB186" t="str">
            <v>нд</v>
          </cell>
          <cell r="HC186" t="str">
            <v>нд</v>
          </cell>
          <cell r="HD186" t="str">
            <v>нд</v>
          </cell>
          <cell r="HE186" t="str">
            <v>нд</v>
          </cell>
          <cell r="HF186" t="str">
            <v>нд</v>
          </cell>
          <cell r="HG186" t="str">
            <v>нд</v>
          </cell>
          <cell r="HH186" t="str">
            <v>нд</v>
          </cell>
          <cell r="HI186" t="str">
            <v>нд</v>
          </cell>
          <cell r="HJ186" t="str">
            <v>нд</v>
          </cell>
          <cell r="HK186" t="str">
            <v>нд</v>
          </cell>
          <cell r="HL186" t="str">
            <v>нд</v>
          </cell>
          <cell r="HM186" t="str">
            <v>нд</v>
          </cell>
          <cell r="HN186" t="str">
            <v>нд</v>
          </cell>
          <cell r="HO186" t="str">
            <v>нд</v>
          </cell>
          <cell r="HP186" t="str">
            <v>нд</v>
          </cell>
          <cell r="HQ186" t="str">
            <v>нд</v>
          </cell>
          <cell r="HR186" t="str">
            <v>нд</v>
          </cell>
          <cell r="HS186" t="str">
            <v>нд</v>
          </cell>
          <cell r="HT186" t="str">
            <v>нд</v>
          </cell>
          <cell r="HU186" t="str">
            <v>нд</v>
          </cell>
          <cell r="HV186" t="str">
            <v>нд</v>
          </cell>
          <cell r="HW186" t="str">
            <v>нд</v>
          </cell>
          <cell r="HX186" t="str">
            <v>нд</v>
          </cell>
          <cell r="HY186" t="str">
            <v>нд</v>
          </cell>
          <cell r="HZ186" t="str">
            <v>нд</v>
          </cell>
          <cell r="IA186" t="str">
            <v>нд</v>
          </cell>
          <cell r="IB186" t="str">
            <v>нд</v>
          </cell>
          <cell r="IC186" t="str">
            <v>нд</v>
          </cell>
          <cell r="ID186" t="str">
            <v>нд</v>
          </cell>
          <cell r="IE186" t="str">
            <v>нд</v>
          </cell>
          <cell r="IF186" t="str">
            <v>нд</v>
          </cell>
          <cell r="IG186" t="str">
            <v>нд</v>
          </cell>
          <cell r="IH186" t="str">
            <v>нд</v>
          </cell>
          <cell r="II186" t="str">
            <v>нд</v>
          </cell>
          <cell r="IJ186" t="str">
            <v>нд</v>
          </cell>
          <cell r="IK186" t="str">
            <v>нд</v>
          </cell>
          <cell r="IL186" t="str">
            <v>нд</v>
          </cell>
          <cell r="IM186" t="str">
            <v>нд</v>
          </cell>
          <cell r="IN186" t="str">
            <v>нд</v>
          </cell>
          <cell r="IO186" t="str">
            <v>нд</v>
          </cell>
          <cell r="IP186" t="str">
            <v>нд</v>
          </cell>
          <cell r="IQ186" t="str">
            <v>нд</v>
          </cell>
          <cell r="IR186" t="str">
            <v>нд</v>
          </cell>
          <cell r="IS186" t="str">
            <v>нд</v>
          </cell>
          <cell r="IT186" t="str">
            <v>нд</v>
          </cell>
          <cell r="IU186" t="str">
            <v>нд</v>
          </cell>
          <cell r="IV186" t="str">
            <v>нд</v>
          </cell>
          <cell r="IW186" t="str">
            <v>нд</v>
          </cell>
          <cell r="IX186" t="str">
            <v>нд</v>
          </cell>
          <cell r="IY186">
            <v>5.2807842999999934</v>
          </cell>
          <cell r="IZ186">
            <v>0</v>
          </cell>
          <cell r="JA186">
            <v>0</v>
          </cell>
          <cell r="JB186">
            <v>0</v>
          </cell>
          <cell r="JC186">
            <v>0</v>
          </cell>
          <cell r="JD186">
            <v>0</v>
          </cell>
          <cell r="JE186">
            <v>0</v>
          </cell>
          <cell r="JF186">
            <v>0</v>
          </cell>
          <cell r="JG186">
            <v>339</v>
          </cell>
          <cell r="JH186">
            <v>0</v>
          </cell>
          <cell r="JI186">
            <v>339</v>
          </cell>
          <cell r="JJ186">
            <v>0</v>
          </cell>
          <cell r="JK186">
            <v>0</v>
          </cell>
          <cell r="JL186">
            <v>0</v>
          </cell>
          <cell r="JM186">
            <v>0</v>
          </cell>
          <cell r="JN186">
            <v>0</v>
          </cell>
          <cell r="JO186">
            <v>0</v>
          </cell>
          <cell r="JP186">
            <v>0</v>
          </cell>
          <cell r="JQ186">
            <v>0</v>
          </cell>
          <cell r="JR186">
            <v>0</v>
          </cell>
          <cell r="JS186">
            <v>0</v>
          </cell>
          <cell r="JT186">
            <v>0</v>
          </cell>
          <cell r="JU186">
            <v>108.63333547000001</v>
          </cell>
          <cell r="JV186">
            <v>0</v>
          </cell>
          <cell r="JW186">
            <v>0</v>
          </cell>
          <cell r="JX186">
            <v>0</v>
          </cell>
          <cell r="JY186">
            <v>0</v>
          </cell>
          <cell r="JZ186">
            <v>0</v>
          </cell>
          <cell r="KA186">
            <v>0</v>
          </cell>
          <cell r="KB186">
            <v>0</v>
          </cell>
          <cell r="KC186">
            <v>250</v>
          </cell>
          <cell r="KD186">
            <v>0</v>
          </cell>
          <cell r="KE186">
            <v>250</v>
          </cell>
          <cell r="KF186">
            <v>47.464897999999998</v>
          </cell>
          <cell r="KG186">
            <v>0</v>
          </cell>
          <cell r="KH186">
            <v>0</v>
          </cell>
          <cell r="KI186">
            <v>0</v>
          </cell>
          <cell r="KJ186">
            <v>0</v>
          </cell>
          <cell r="KK186">
            <v>0</v>
          </cell>
          <cell r="KL186">
            <v>0</v>
          </cell>
          <cell r="KM186">
            <v>0</v>
          </cell>
          <cell r="KN186">
            <v>87</v>
          </cell>
          <cell r="KO186">
            <v>0</v>
          </cell>
          <cell r="KP186">
            <v>87</v>
          </cell>
          <cell r="KQ186">
            <v>-150.81744917</v>
          </cell>
          <cell r="KR186">
            <v>0</v>
          </cell>
          <cell r="KS186">
            <v>0</v>
          </cell>
          <cell r="KT186">
            <v>0</v>
          </cell>
          <cell r="KU186">
            <v>0</v>
          </cell>
          <cell r="KV186">
            <v>0</v>
          </cell>
          <cell r="KW186">
            <v>0</v>
          </cell>
          <cell r="KX186">
            <v>0</v>
          </cell>
          <cell r="KY186">
            <v>2</v>
          </cell>
          <cell r="KZ186">
            <v>0</v>
          </cell>
          <cell r="LA186">
            <v>2</v>
          </cell>
          <cell r="LB186">
            <v>-150.81744917</v>
          </cell>
          <cell r="LC186">
            <v>0</v>
          </cell>
          <cell r="LD186">
            <v>0</v>
          </cell>
          <cell r="LE186">
            <v>0</v>
          </cell>
          <cell r="LF186">
            <v>0</v>
          </cell>
          <cell r="LG186">
            <v>0</v>
          </cell>
          <cell r="LH186">
            <v>0</v>
          </cell>
          <cell r="LI186">
            <v>0</v>
          </cell>
          <cell r="LJ186">
            <v>2</v>
          </cell>
          <cell r="LK186">
            <v>0</v>
          </cell>
          <cell r="LL186">
            <v>2</v>
          </cell>
          <cell r="LQ186" t="str">
            <v>нд</v>
          </cell>
          <cell r="LR186" t="str">
            <v>нд</v>
          </cell>
          <cell r="LS186" t="str">
            <v>нд</v>
          </cell>
          <cell r="LT186" t="str">
            <v>нд</v>
          </cell>
          <cell r="LU186" t="str">
            <v>нд</v>
          </cell>
          <cell r="LX186">
            <v>0</v>
          </cell>
          <cell r="LY186">
            <v>0</v>
          </cell>
          <cell r="LZ186">
            <v>0</v>
          </cell>
          <cell r="MA186">
            <v>0</v>
          </cell>
          <cell r="MB186">
            <v>0</v>
          </cell>
          <cell r="MC186" t="str">
            <v>нд</v>
          </cell>
          <cell r="MD186" t="str">
            <v>нд</v>
          </cell>
          <cell r="ME186" t="str">
            <v>нд</v>
          </cell>
          <cell r="MF186" t="str">
            <v>нд</v>
          </cell>
          <cell r="MG186" t="str">
            <v>нд</v>
          </cell>
          <cell r="MH186" t="str">
            <v>нд</v>
          </cell>
          <cell r="MI186" t="str">
            <v>нд</v>
          </cell>
          <cell r="MJ186" t="str">
            <v>нд</v>
          </cell>
          <cell r="MK186" t="str">
            <v>нд</v>
          </cell>
          <cell r="ML186" t="str">
            <v>нд</v>
          </cell>
          <cell r="MM186" t="str">
            <v>нд</v>
          </cell>
          <cell r="MN186" t="str">
            <v>нд</v>
          </cell>
          <cell r="MO186" t="str">
            <v>нд</v>
          </cell>
          <cell r="MP186" t="str">
            <v>нд</v>
          </cell>
          <cell r="MQ186" t="str">
            <v>нд</v>
          </cell>
          <cell r="MR186" t="str">
            <v>нд</v>
          </cell>
          <cell r="MS186" t="str">
            <v>нд</v>
          </cell>
          <cell r="MT186" t="str">
            <v>нд</v>
          </cell>
          <cell r="MU186" t="str">
            <v>нд</v>
          </cell>
          <cell r="MV186" t="str">
            <v>нд</v>
          </cell>
          <cell r="MW186" t="str">
            <v>нд</v>
          </cell>
          <cell r="MX186" t="str">
            <v>нд</v>
          </cell>
          <cell r="MY186" t="str">
            <v>нд</v>
          </cell>
          <cell r="MZ186" t="str">
            <v>нд</v>
          </cell>
          <cell r="NA186" t="str">
            <v>нд</v>
          </cell>
          <cell r="NB186" t="str">
            <v>нд</v>
          </cell>
          <cell r="NC186" t="str">
            <v>нд</v>
          </cell>
          <cell r="ND186" t="str">
            <v>нд</v>
          </cell>
          <cell r="NE186" t="str">
            <v>нд</v>
          </cell>
          <cell r="NF186" t="str">
            <v>нд</v>
          </cell>
          <cell r="NG186">
            <v>0</v>
          </cell>
          <cell r="NH186">
            <v>0</v>
          </cell>
          <cell r="NI186">
            <v>0</v>
          </cell>
          <cell r="NJ186">
            <v>0</v>
          </cell>
          <cell r="NK186">
            <v>0</v>
          </cell>
          <cell r="NL186">
            <v>0</v>
          </cell>
          <cell r="NM186">
            <v>0</v>
          </cell>
          <cell r="NN186">
            <v>0</v>
          </cell>
          <cell r="NO186">
            <v>0</v>
          </cell>
          <cell r="NP186">
            <v>0</v>
          </cell>
          <cell r="NQ186">
            <v>0</v>
          </cell>
          <cell r="NR186">
            <v>0</v>
          </cell>
          <cell r="NS186">
            <v>0</v>
          </cell>
          <cell r="NT186">
            <v>0</v>
          </cell>
          <cell r="NU186">
            <v>0</v>
          </cell>
          <cell r="NV186">
            <v>0</v>
          </cell>
          <cell r="NW186">
            <v>0</v>
          </cell>
          <cell r="NX186">
            <v>0</v>
          </cell>
          <cell r="NY186">
            <v>0</v>
          </cell>
          <cell r="NZ186">
            <v>0</v>
          </cell>
          <cell r="OA186">
            <v>0</v>
          </cell>
          <cell r="OB186">
            <v>0</v>
          </cell>
          <cell r="OC186">
            <v>0</v>
          </cell>
          <cell r="OD186">
            <v>0</v>
          </cell>
          <cell r="OE186">
            <v>0</v>
          </cell>
          <cell r="OF186">
            <v>0</v>
          </cell>
          <cell r="OG186">
            <v>0</v>
          </cell>
          <cell r="OH186">
            <v>0</v>
          </cell>
          <cell r="OI186">
            <v>0</v>
          </cell>
          <cell r="OJ186">
            <v>0</v>
          </cell>
          <cell r="OL186">
            <v>2014</v>
          </cell>
          <cell r="OM186">
            <v>2023</v>
          </cell>
          <cell r="ON186">
            <v>2023</v>
          </cell>
          <cell r="OO186">
            <v>2023</v>
          </cell>
          <cell r="OP186" t="str">
            <v>з</v>
          </cell>
          <cell r="OT186">
            <v>6.3369411599999923</v>
          </cell>
        </row>
        <row r="187">
          <cell r="D187" t="str">
            <v>Г</v>
          </cell>
          <cell r="E187">
            <v>0</v>
          </cell>
          <cell r="H187">
            <v>0</v>
          </cell>
          <cell r="J187">
            <v>2455.9926644699999</v>
          </cell>
          <cell r="K187">
            <v>0</v>
          </cell>
          <cell r="L187">
            <v>2455.9926644699999</v>
          </cell>
          <cell r="M187">
            <v>999.58759440000017</v>
          </cell>
          <cell r="N187">
            <v>0</v>
          </cell>
          <cell r="O187">
            <v>199.96046895000003</v>
          </cell>
          <cell r="P187">
            <v>69.464734550000003</v>
          </cell>
          <cell r="Q187">
            <v>1186.9798665699998</v>
          </cell>
          <cell r="R187">
            <v>0</v>
          </cell>
          <cell r="S187">
            <v>0</v>
          </cell>
          <cell r="T187">
            <v>0</v>
          </cell>
          <cell r="U187">
            <v>0</v>
          </cell>
          <cell r="V187">
            <v>0</v>
          </cell>
          <cell r="W187">
            <v>0</v>
          </cell>
          <cell r="X187">
            <v>0</v>
          </cell>
          <cell r="Y187">
            <v>0</v>
          </cell>
          <cell r="Z187">
            <v>0</v>
          </cell>
          <cell r="AA187">
            <v>0</v>
          </cell>
          <cell r="AB187">
            <v>0</v>
          </cell>
          <cell r="AC187">
            <v>0</v>
          </cell>
          <cell r="AD187">
            <v>0</v>
          </cell>
          <cell r="AE187">
            <v>0</v>
          </cell>
          <cell r="AF187">
            <v>0</v>
          </cell>
          <cell r="AG187">
            <v>0</v>
          </cell>
          <cell r="AH187">
            <v>0</v>
          </cell>
          <cell r="AI187">
            <v>0</v>
          </cell>
          <cell r="AJ187">
            <v>0</v>
          </cell>
          <cell r="AK187">
            <v>0</v>
          </cell>
          <cell r="AL187">
            <v>0</v>
          </cell>
          <cell r="AM187">
            <v>0</v>
          </cell>
          <cell r="AN187">
            <v>0</v>
          </cell>
          <cell r="AO187">
            <v>0</v>
          </cell>
          <cell r="AP187">
            <v>0</v>
          </cell>
          <cell r="AQ187">
            <v>0</v>
          </cell>
          <cell r="AR187">
            <v>0</v>
          </cell>
          <cell r="AS187">
            <v>0</v>
          </cell>
          <cell r="AT187">
            <v>0</v>
          </cell>
          <cell r="AU187">
            <v>0</v>
          </cell>
          <cell r="AV187">
            <v>0</v>
          </cell>
          <cell r="AW187">
            <v>0</v>
          </cell>
          <cell r="AX187">
            <v>0</v>
          </cell>
          <cell r="AY187">
            <v>0</v>
          </cell>
          <cell r="AZ187">
            <v>0</v>
          </cell>
          <cell r="BA187">
            <v>0</v>
          </cell>
          <cell r="BB187" t="str">
            <v/>
          </cell>
          <cell r="BC187" t="str">
            <v/>
          </cell>
          <cell r="BD187" t="str">
            <v/>
          </cell>
          <cell r="BE187" t="str">
            <v/>
          </cell>
          <cell r="BF187">
            <v>0</v>
          </cell>
          <cell r="BG187">
            <v>0</v>
          </cell>
          <cell r="BH187">
            <v>0</v>
          </cell>
          <cell r="BI187">
            <v>0</v>
          </cell>
          <cell r="BJ187">
            <v>0</v>
          </cell>
          <cell r="BK187">
            <v>0</v>
          </cell>
          <cell r="BL187">
            <v>0</v>
          </cell>
          <cell r="BM187">
            <v>0</v>
          </cell>
          <cell r="BN187">
            <v>0</v>
          </cell>
          <cell r="BO187">
            <v>0</v>
          </cell>
          <cell r="BP187">
            <v>0</v>
          </cell>
          <cell r="BQ187">
            <v>0</v>
          </cell>
          <cell r="BR187">
            <v>0</v>
          </cell>
          <cell r="BS187">
            <v>0</v>
          </cell>
          <cell r="BT187">
            <v>0</v>
          </cell>
          <cell r="BU187">
            <v>0</v>
          </cell>
          <cell r="BV187">
            <v>0</v>
          </cell>
          <cell r="BW187">
            <v>0</v>
          </cell>
          <cell r="BX187">
            <v>0</v>
          </cell>
          <cell r="BY187">
            <v>0</v>
          </cell>
          <cell r="BZ187">
            <v>0</v>
          </cell>
          <cell r="CA187">
            <v>0</v>
          </cell>
          <cell r="CB187">
            <v>0</v>
          </cell>
          <cell r="CC187">
            <v>0</v>
          </cell>
          <cell r="CD187">
            <v>0</v>
          </cell>
          <cell r="CE187">
            <v>0</v>
          </cell>
          <cell r="CF187">
            <v>0</v>
          </cell>
          <cell r="CG187">
            <v>0</v>
          </cell>
          <cell r="CH187">
            <v>0</v>
          </cell>
          <cell r="CI187">
            <v>0</v>
          </cell>
          <cell r="CJ187">
            <v>0</v>
          </cell>
          <cell r="CK187">
            <v>0</v>
          </cell>
          <cell r="CL187">
            <v>0</v>
          </cell>
          <cell r="CM187">
            <v>0</v>
          </cell>
          <cell r="CN187">
            <v>0</v>
          </cell>
          <cell r="CO187">
            <v>0</v>
          </cell>
          <cell r="CP187">
            <v>0</v>
          </cell>
          <cell r="CQ187" t="str">
            <v/>
          </cell>
          <cell r="CR187" t="str">
            <v/>
          </cell>
          <cell r="CS187" t="str">
            <v/>
          </cell>
          <cell r="CT187" t="str">
            <v/>
          </cell>
          <cell r="CU187">
            <v>0</v>
          </cell>
          <cell r="CX187">
            <v>11773.071493446381</v>
          </cell>
          <cell r="CY187">
            <v>2007.6103241393257</v>
          </cell>
          <cell r="CZ187">
            <v>3841.5348877713004</v>
          </cell>
          <cell r="DA187">
            <v>3963.2928893735866</v>
          </cell>
          <cell r="DB187">
            <v>1960.6333921621663</v>
          </cell>
          <cell r="DE187">
            <v>0</v>
          </cell>
          <cell r="DG187">
            <v>1858.2327315399998</v>
          </cell>
          <cell r="DH187">
            <v>0</v>
          </cell>
          <cell r="DI187">
            <v>1858.2327315399998</v>
          </cell>
          <cell r="DJ187">
            <v>591.40477412999996</v>
          </cell>
          <cell r="DK187">
            <v>443.57690142000001</v>
          </cell>
          <cell r="DL187">
            <v>711.97321601999988</v>
          </cell>
          <cell r="DM187">
            <v>111.27783997</v>
          </cell>
          <cell r="DN187">
            <v>2286.1189761354112</v>
          </cell>
          <cell r="DS187">
            <v>79.441401501000001</v>
          </cell>
          <cell r="DT187">
            <v>309.44743438400002</v>
          </cell>
          <cell r="DU187">
            <v>167.1015003105</v>
          </cell>
          <cell r="DV187">
            <v>1730.1286399399112</v>
          </cell>
          <cell r="DW187">
            <v>1730.1286399399112</v>
          </cell>
          <cell r="DX187" t="str">
            <v/>
          </cell>
          <cell r="DY187" t="str">
            <v/>
          </cell>
          <cell r="DZ187" t="str">
            <v/>
          </cell>
          <cell r="EA187" t="str">
            <v/>
          </cell>
          <cell r="EB187">
            <v>0</v>
          </cell>
          <cell r="EC187">
            <v>2648.7145405400001</v>
          </cell>
          <cell r="ED187">
            <v>221.79169244000005</v>
          </cell>
          <cell r="EE187">
            <v>951.39924857999995</v>
          </cell>
          <cell r="EF187">
            <v>1337.37306115</v>
          </cell>
          <cell r="EG187">
            <v>138.15053836999996</v>
          </cell>
          <cell r="EH187">
            <v>77.123455160000006</v>
          </cell>
          <cell r="EI187">
            <v>7.1553000000000005E-2</v>
          </cell>
          <cell r="EJ187">
            <v>1.69555777</v>
          </cell>
          <cell r="EK187">
            <v>71.096784159999999</v>
          </cell>
          <cell r="EL187">
            <v>4.2595602299999999</v>
          </cell>
          <cell r="EM187">
            <v>304.15435272000002</v>
          </cell>
          <cell r="EN187">
            <v>195.49580397000003</v>
          </cell>
          <cell r="EO187">
            <v>20.31112465</v>
          </cell>
          <cell r="EP187">
            <v>84.049988920000004</v>
          </cell>
          <cell r="EQ187">
            <v>4.2974351799999999</v>
          </cell>
          <cell r="ER187">
            <v>195.49580397000003</v>
          </cell>
          <cell r="ES187">
            <v>4.9874207300000002</v>
          </cell>
          <cell r="ET187">
            <v>124.59306793999998</v>
          </cell>
          <cell r="EU187">
            <v>79.020818469999995</v>
          </cell>
          <cell r="EV187">
            <v>16.084337529999999</v>
          </cell>
          <cell r="EW187">
            <v>2042.7510879900001</v>
          </cell>
          <cell r="EX187">
            <v>21.23691474</v>
          </cell>
          <cell r="EY187">
            <v>804.79949822000003</v>
          </cell>
          <cell r="EZ187">
            <v>1103.2054695999998</v>
          </cell>
          <cell r="FA187">
            <v>113.50920542999997</v>
          </cell>
          <cell r="FB187">
            <v>2042.7510879900001</v>
          </cell>
          <cell r="FC187">
            <v>21.23691474</v>
          </cell>
          <cell r="FD187">
            <v>804.79949822000003</v>
          </cell>
          <cell r="FE187">
            <v>1103.2054695999998</v>
          </cell>
          <cell r="FF187">
            <v>113.50920542999997</v>
          </cell>
          <cell r="FG187" t="str">
            <v/>
          </cell>
          <cell r="FH187" t="str">
            <v/>
          </cell>
          <cell r="FI187" t="str">
            <v/>
          </cell>
          <cell r="FJ187" t="str">
            <v/>
          </cell>
          <cell r="FK187">
            <v>0</v>
          </cell>
          <cell r="FN187">
            <v>11773.071493446381</v>
          </cell>
          <cell r="FO187">
            <v>0</v>
          </cell>
          <cell r="FP187">
            <v>376.37899999999996</v>
          </cell>
          <cell r="FQ187">
            <v>0</v>
          </cell>
          <cell r="FR187">
            <v>2003.7250082983335</v>
          </cell>
          <cell r="FS187">
            <v>1945.1350082983336</v>
          </cell>
          <cell r="FT187">
            <v>2.74</v>
          </cell>
          <cell r="FU187">
            <v>55.85</v>
          </cell>
          <cell r="FV187">
            <v>148252</v>
          </cell>
          <cell r="FW187">
            <v>0</v>
          </cell>
          <cell r="FX187">
            <v>148252</v>
          </cell>
          <cell r="FZ187">
            <v>1199.2375608699999</v>
          </cell>
          <cell r="GA187">
            <v>0</v>
          </cell>
          <cell r="GB187">
            <v>36.483000000000004</v>
          </cell>
          <cell r="GC187">
            <v>0</v>
          </cell>
          <cell r="GD187">
            <v>545.12599999999998</v>
          </cell>
          <cell r="GE187">
            <v>545.12599999999998</v>
          </cell>
          <cell r="GF187">
            <v>0</v>
          </cell>
          <cell r="GG187">
            <v>0</v>
          </cell>
          <cell r="GH187">
            <v>13857</v>
          </cell>
          <cell r="GI187">
            <v>0</v>
          </cell>
          <cell r="GJ187">
            <v>13857</v>
          </cell>
          <cell r="GK187">
            <v>243.8612605576771</v>
          </cell>
          <cell r="GL187">
            <v>0</v>
          </cell>
          <cell r="GM187">
            <v>0</v>
          </cell>
          <cell r="GN187">
            <v>0</v>
          </cell>
          <cell r="GO187">
            <v>50.419308298333334</v>
          </cell>
          <cell r="GP187">
            <v>25.270333333333333</v>
          </cell>
          <cell r="GQ187">
            <v>0</v>
          </cell>
          <cell r="GR187">
            <v>0.53</v>
          </cell>
          <cell r="GS187">
            <v>2054</v>
          </cell>
          <cell r="GT187">
            <v>0</v>
          </cell>
          <cell r="GU187">
            <v>2054</v>
          </cell>
          <cell r="GV187">
            <v>0</v>
          </cell>
          <cell r="GW187">
            <v>0</v>
          </cell>
          <cell r="GX187">
            <v>0</v>
          </cell>
          <cell r="GY187">
            <v>0</v>
          </cell>
          <cell r="GZ187">
            <v>0</v>
          </cell>
          <cell r="HA187">
            <v>0</v>
          </cell>
          <cell r="HB187">
            <v>0</v>
          </cell>
          <cell r="HC187">
            <v>0</v>
          </cell>
          <cell r="HD187">
            <v>0</v>
          </cell>
          <cell r="HE187">
            <v>0</v>
          </cell>
          <cell r="HF187">
            <v>0</v>
          </cell>
          <cell r="HG187">
            <v>0</v>
          </cell>
          <cell r="HH187">
            <v>0</v>
          </cell>
          <cell r="HI187">
            <v>0</v>
          </cell>
          <cell r="HJ187">
            <v>0</v>
          </cell>
          <cell r="HK187">
            <v>0</v>
          </cell>
          <cell r="HL187">
            <v>0</v>
          </cell>
          <cell r="HM187">
            <v>0</v>
          </cell>
          <cell r="HN187">
            <v>0</v>
          </cell>
          <cell r="HO187">
            <v>0</v>
          </cell>
          <cell r="HP187">
            <v>0</v>
          </cell>
          <cell r="HQ187">
            <v>0</v>
          </cell>
          <cell r="HR187">
            <v>0</v>
          </cell>
          <cell r="HS187">
            <v>0</v>
          </cell>
          <cell r="HT187">
            <v>0</v>
          </cell>
          <cell r="HU187">
            <v>0</v>
          </cell>
          <cell r="HV187">
            <v>0</v>
          </cell>
          <cell r="HW187">
            <v>0</v>
          </cell>
          <cell r="HX187">
            <v>0</v>
          </cell>
          <cell r="HY187">
            <v>0</v>
          </cell>
          <cell r="HZ187">
            <v>0</v>
          </cell>
          <cell r="IA187">
            <v>0</v>
          </cell>
          <cell r="IB187">
            <v>0</v>
          </cell>
          <cell r="IC187">
            <v>243.8612605576771</v>
          </cell>
          <cell r="ID187">
            <v>0</v>
          </cell>
          <cell r="IE187">
            <v>0</v>
          </cell>
          <cell r="IF187">
            <v>0</v>
          </cell>
          <cell r="IG187">
            <v>50.419308298333334</v>
          </cell>
          <cell r="IH187">
            <v>25.270333333333333</v>
          </cell>
          <cell r="II187">
            <v>0</v>
          </cell>
          <cell r="IJ187">
            <v>0.53</v>
          </cell>
          <cell r="IK187">
            <v>2054</v>
          </cell>
          <cell r="IL187">
            <v>0</v>
          </cell>
          <cell r="IM187">
            <v>2054</v>
          </cell>
          <cell r="IN187">
            <v>243.8612605576771</v>
          </cell>
          <cell r="IO187">
            <v>0</v>
          </cell>
          <cell r="IP187">
            <v>0</v>
          </cell>
          <cell r="IQ187">
            <v>0</v>
          </cell>
          <cell r="IR187">
            <v>50.419308298333334</v>
          </cell>
          <cell r="IS187">
            <v>25.270333333333333</v>
          </cell>
          <cell r="IT187">
            <v>0</v>
          </cell>
          <cell r="IU187">
            <v>0.53</v>
          </cell>
          <cell r="IV187">
            <v>2054</v>
          </cell>
          <cell r="IW187">
            <v>0</v>
          </cell>
          <cell r="IX187">
            <v>2054</v>
          </cell>
          <cell r="IY187">
            <v>758.40588715000001</v>
          </cell>
          <cell r="IZ187">
            <v>0</v>
          </cell>
          <cell r="JA187">
            <v>14.109</v>
          </cell>
          <cell r="JB187">
            <v>0</v>
          </cell>
          <cell r="JC187">
            <v>323.55900000000003</v>
          </cell>
          <cell r="JD187">
            <v>323.55900000000003</v>
          </cell>
          <cell r="JE187">
            <v>0</v>
          </cell>
          <cell r="JF187">
            <v>0</v>
          </cell>
          <cell r="JG187">
            <v>5045</v>
          </cell>
          <cell r="JH187">
            <v>0</v>
          </cell>
          <cell r="JI187">
            <v>5045</v>
          </cell>
          <cell r="JJ187">
            <v>6.3401916800000002</v>
          </cell>
          <cell r="JK187">
            <v>0</v>
          </cell>
          <cell r="JL187">
            <v>0</v>
          </cell>
          <cell r="JM187">
            <v>0</v>
          </cell>
          <cell r="JN187">
            <v>0</v>
          </cell>
          <cell r="JO187">
            <v>0</v>
          </cell>
          <cell r="JP187">
            <v>0</v>
          </cell>
          <cell r="JQ187">
            <v>0</v>
          </cell>
          <cell r="JR187">
            <v>22</v>
          </cell>
          <cell r="JS187">
            <v>0</v>
          </cell>
          <cell r="JT187">
            <v>22</v>
          </cell>
          <cell r="JU187">
            <v>115.56319658000001</v>
          </cell>
          <cell r="JV187">
            <v>0</v>
          </cell>
          <cell r="JW187">
            <v>0</v>
          </cell>
          <cell r="JX187">
            <v>0</v>
          </cell>
          <cell r="JY187">
            <v>0</v>
          </cell>
          <cell r="JZ187">
            <v>0</v>
          </cell>
          <cell r="KA187">
            <v>0</v>
          </cell>
          <cell r="KB187">
            <v>0</v>
          </cell>
          <cell r="KC187">
            <v>251</v>
          </cell>
          <cell r="KD187">
            <v>0</v>
          </cell>
          <cell r="KE187">
            <v>251</v>
          </cell>
          <cell r="KF187">
            <v>66.820152820000004</v>
          </cell>
          <cell r="KG187">
            <v>0</v>
          </cell>
          <cell r="KH187">
            <v>0</v>
          </cell>
          <cell r="KI187">
            <v>0</v>
          </cell>
          <cell r="KJ187">
            <v>0</v>
          </cell>
          <cell r="KK187">
            <v>0</v>
          </cell>
          <cell r="KL187">
            <v>0</v>
          </cell>
          <cell r="KM187">
            <v>0</v>
          </cell>
          <cell r="KN187">
            <v>130</v>
          </cell>
          <cell r="KO187">
            <v>0</v>
          </cell>
          <cell r="KP187">
            <v>130</v>
          </cell>
          <cell r="KQ187">
            <v>569.68234606999999</v>
          </cell>
          <cell r="KR187">
            <v>0</v>
          </cell>
          <cell r="KS187">
            <v>14.109</v>
          </cell>
          <cell r="KT187">
            <v>0</v>
          </cell>
          <cell r="KU187">
            <v>323.55900000000003</v>
          </cell>
          <cell r="KV187">
            <v>323.55900000000003</v>
          </cell>
          <cell r="KW187">
            <v>0</v>
          </cell>
          <cell r="KX187">
            <v>0</v>
          </cell>
          <cell r="KY187">
            <v>4642</v>
          </cell>
          <cell r="KZ187">
            <v>0</v>
          </cell>
          <cell r="LA187">
            <v>4642</v>
          </cell>
          <cell r="LB187">
            <v>569.68234606999999</v>
          </cell>
          <cell r="LC187">
            <v>0</v>
          </cell>
          <cell r="LD187">
            <v>14.109</v>
          </cell>
          <cell r="LE187">
            <v>0</v>
          </cell>
          <cell r="LF187">
            <v>323.55900000000003</v>
          </cell>
          <cell r="LG187">
            <v>323.55900000000003</v>
          </cell>
          <cell r="LH187">
            <v>0</v>
          </cell>
          <cell r="LI187">
            <v>0</v>
          </cell>
          <cell r="LJ187">
            <v>4642</v>
          </cell>
          <cell r="LK187">
            <v>0</v>
          </cell>
          <cell r="LL187">
            <v>4642</v>
          </cell>
          <cell r="LQ187">
            <v>0</v>
          </cell>
          <cell r="LR187">
            <v>55.8</v>
          </cell>
          <cell r="LS187">
            <v>0</v>
          </cell>
          <cell r="LT187">
            <v>0</v>
          </cell>
          <cell r="LU187">
            <v>0</v>
          </cell>
          <cell r="LX187">
            <v>0</v>
          </cell>
          <cell r="LY187">
            <v>0</v>
          </cell>
          <cell r="LZ187">
            <v>0</v>
          </cell>
          <cell r="MA187">
            <v>0</v>
          </cell>
          <cell r="MB187">
            <v>0</v>
          </cell>
          <cell r="MC187">
            <v>0</v>
          </cell>
          <cell r="MD187">
            <v>0</v>
          </cell>
          <cell r="ME187">
            <v>0</v>
          </cell>
          <cell r="MF187">
            <v>0</v>
          </cell>
          <cell r="MG187">
            <v>0</v>
          </cell>
          <cell r="MH187">
            <v>0</v>
          </cell>
          <cell r="MI187">
            <v>0</v>
          </cell>
          <cell r="MJ187">
            <v>0</v>
          </cell>
          <cell r="MK187">
            <v>0</v>
          </cell>
          <cell r="ML187">
            <v>0</v>
          </cell>
          <cell r="MM187">
            <v>0</v>
          </cell>
          <cell r="MN187">
            <v>0</v>
          </cell>
          <cell r="MO187">
            <v>0</v>
          </cell>
          <cell r="MP187">
            <v>0</v>
          </cell>
          <cell r="MQ187">
            <v>0</v>
          </cell>
          <cell r="MR187">
            <v>0</v>
          </cell>
          <cell r="MS187">
            <v>0</v>
          </cell>
          <cell r="MT187">
            <v>0</v>
          </cell>
          <cell r="MU187">
            <v>0</v>
          </cell>
          <cell r="MV187">
            <v>0</v>
          </cell>
          <cell r="MW187">
            <v>0</v>
          </cell>
          <cell r="MX187">
            <v>0</v>
          </cell>
          <cell r="MY187">
            <v>0</v>
          </cell>
          <cell r="MZ187">
            <v>0</v>
          </cell>
          <cell r="NA187">
            <v>0</v>
          </cell>
          <cell r="NB187">
            <v>0</v>
          </cell>
          <cell r="NC187">
            <v>0</v>
          </cell>
          <cell r="ND187">
            <v>0</v>
          </cell>
          <cell r="NE187">
            <v>0</v>
          </cell>
          <cell r="NF187">
            <v>0</v>
          </cell>
          <cell r="NG187">
            <v>0</v>
          </cell>
          <cell r="NH187">
            <v>0</v>
          </cell>
          <cell r="NI187">
            <v>0</v>
          </cell>
          <cell r="NJ187">
            <v>0</v>
          </cell>
          <cell r="NK187">
            <v>0</v>
          </cell>
          <cell r="NL187">
            <v>0</v>
          </cell>
          <cell r="NM187">
            <v>0</v>
          </cell>
          <cell r="NN187">
            <v>0</v>
          </cell>
          <cell r="NO187">
            <v>0</v>
          </cell>
          <cell r="NP187">
            <v>0</v>
          </cell>
          <cell r="NQ187">
            <v>0</v>
          </cell>
          <cell r="NR187">
            <v>0</v>
          </cell>
          <cell r="NS187">
            <v>0</v>
          </cell>
          <cell r="NT187">
            <v>0</v>
          </cell>
          <cell r="NU187">
            <v>0</v>
          </cell>
          <cell r="NV187">
            <v>0</v>
          </cell>
          <cell r="NW187">
            <v>0</v>
          </cell>
          <cell r="NX187">
            <v>0</v>
          </cell>
          <cell r="NY187">
            <v>0</v>
          </cell>
          <cell r="NZ187">
            <v>0</v>
          </cell>
          <cell r="OA187">
            <v>0</v>
          </cell>
          <cell r="OB187">
            <v>0</v>
          </cell>
          <cell r="OC187">
            <v>0</v>
          </cell>
          <cell r="OD187">
            <v>0</v>
          </cell>
          <cell r="OE187">
            <v>0</v>
          </cell>
          <cell r="OF187">
            <v>0</v>
          </cell>
          <cell r="OG187">
            <v>0</v>
          </cell>
          <cell r="OH187">
            <v>0</v>
          </cell>
          <cell r="OI187">
            <v>0</v>
          </cell>
          <cell r="OJ187">
            <v>0</v>
          </cell>
          <cell r="OL187" t="str">
            <v>нд</v>
          </cell>
          <cell r="OM187" t="str">
            <v>нд</v>
          </cell>
          <cell r="ON187" t="str">
            <v>нд</v>
          </cell>
          <cell r="OO187" t="str">
            <v>нд</v>
          </cell>
          <cell r="OP187" t="str">
            <v>нд</v>
          </cell>
          <cell r="OT187">
            <v>14308.713215236534</v>
          </cell>
        </row>
        <row r="188">
          <cell r="D188" t="str">
            <v>Г</v>
          </cell>
          <cell r="E188">
            <v>0</v>
          </cell>
          <cell r="H188">
            <v>0</v>
          </cell>
          <cell r="J188">
            <v>2455.9926644699999</v>
          </cell>
          <cell r="K188">
            <v>0</v>
          </cell>
          <cell r="L188">
            <v>2455.9926644699999</v>
          </cell>
          <cell r="M188">
            <v>999.58759440000017</v>
          </cell>
          <cell r="N188">
            <v>0</v>
          </cell>
          <cell r="O188">
            <v>199.96046895000003</v>
          </cell>
          <cell r="P188">
            <v>69.464734550000003</v>
          </cell>
          <cell r="Q188">
            <v>1186.9798665699998</v>
          </cell>
          <cell r="R188">
            <v>0</v>
          </cell>
          <cell r="S188">
            <v>0</v>
          </cell>
          <cell r="T188">
            <v>0</v>
          </cell>
          <cell r="U188">
            <v>0</v>
          </cell>
          <cell r="V188">
            <v>0</v>
          </cell>
          <cell r="W188">
            <v>0</v>
          </cell>
          <cell r="X188">
            <v>0</v>
          </cell>
          <cell r="Y188">
            <v>0</v>
          </cell>
          <cell r="Z188">
            <v>0</v>
          </cell>
          <cell r="AA188">
            <v>0</v>
          </cell>
          <cell r="AB188">
            <v>0</v>
          </cell>
          <cell r="AC188">
            <v>0</v>
          </cell>
          <cell r="AD188">
            <v>0</v>
          </cell>
          <cell r="AE188">
            <v>0</v>
          </cell>
          <cell r="AF188">
            <v>0</v>
          </cell>
          <cell r="AG188">
            <v>0</v>
          </cell>
          <cell r="AH188">
            <v>0</v>
          </cell>
          <cell r="AI188">
            <v>0</v>
          </cell>
          <cell r="AJ188">
            <v>0</v>
          </cell>
          <cell r="AK188">
            <v>0</v>
          </cell>
          <cell r="AL188">
            <v>0</v>
          </cell>
          <cell r="AM188">
            <v>0</v>
          </cell>
          <cell r="AN188">
            <v>0</v>
          </cell>
          <cell r="AO188">
            <v>0</v>
          </cell>
          <cell r="AP188">
            <v>0</v>
          </cell>
          <cell r="AQ188">
            <v>0</v>
          </cell>
          <cell r="AR188">
            <v>0</v>
          </cell>
          <cell r="AS188">
            <v>0</v>
          </cell>
          <cell r="AT188">
            <v>0</v>
          </cell>
          <cell r="AU188">
            <v>0</v>
          </cell>
          <cell r="AV188">
            <v>0</v>
          </cell>
          <cell r="AW188">
            <v>0</v>
          </cell>
          <cell r="AX188">
            <v>0</v>
          </cell>
          <cell r="AY188">
            <v>0</v>
          </cell>
          <cell r="AZ188">
            <v>0</v>
          </cell>
          <cell r="BA188">
            <v>0</v>
          </cell>
          <cell r="BB188" t="str">
            <v/>
          </cell>
          <cell r="BC188" t="str">
            <v/>
          </cell>
          <cell r="BD188" t="str">
            <v/>
          </cell>
          <cell r="BE188" t="str">
            <v/>
          </cell>
          <cell r="BF188">
            <v>0</v>
          </cell>
          <cell r="BG188">
            <v>0</v>
          </cell>
          <cell r="BH188">
            <v>0</v>
          </cell>
          <cell r="BI188">
            <v>0</v>
          </cell>
          <cell r="BJ188">
            <v>0</v>
          </cell>
          <cell r="BK188">
            <v>0</v>
          </cell>
          <cell r="BL188">
            <v>0</v>
          </cell>
          <cell r="BM188">
            <v>0</v>
          </cell>
          <cell r="BN188">
            <v>0</v>
          </cell>
          <cell r="BO188">
            <v>0</v>
          </cell>
          <cell r="BP188">
            <v>0</v>
          </cell>
          <cell r="BQ188">
            <v>0</v>
          </cell>
          <cell r="BR188">
            <v>0</v>
          </cell>
          <cell r="BS188">
            <v>0</v>
          </cell>
          <cell r="BT188">
            <v>0</v>
          </cell>
          <cell r="BU188">
            <v>0</v>
          </cell>
          <cell r="BV188">
            <v>0</v>
          </cell>
          <cell r="BW188">
            <v>0</v>
          </cell>
          <cell r="BX188">
            <v>0</v>
          </cell>
          <cell r="BY188">
            <v>0</v>
          </cell>
          <cell r="BZ188">
            <v>0</v>
          </cell>
          <cell r="CA188">
            <v>0</v>
          </cell>
          <cell r="CB188">
            <v>0</v>
          </cell>
          <cell r="CC188">
            <v>0</v>
          </cell>
          <cell r="CD188">
            <v>0</v>
          </cell>
          <cell r="CE188">
            <v>0</v>
          </cell>
          <cell r="CF188">
            <v>0</v>
          </cell>
          <cell r="CG188">
            <v>0</v>
          </cell>
          <cell r="CH188">
            <v>0</v>
          </cell>
          <cell r="CI188">
            <v>0</v>
          </cell>
          <cell r="CJ188">
            <v>0</v>
          </cell>
          <cell r="CK188">
            <v>0</v>
          </cell>
          <cell r="CL188">
            <v>0</v>
          </cell>
          <cell r="CM188">
            <v>0</v>
          </cell>
          <cell r="CN188">
            <v>0</v>
          </cell>
          <cell r="CO188">
            <v>0</v>
          </cell>
          <cell r="CP188">
            <v>0</v>
          </cell>
          <cell r="CQ188" t="str">
            <v/>
          </cell>
          <cell r="CR188" t="str">
            <v/>
          </cell>
          <cell r="CS188" t="str">
            <v/>
          </cell>
          <cell r="CT188" t="str">
            <v/>
          </cell>
          <cell r="CU188">
            <v>0</v>
          </cell>
          <cell r="CX188">
            <v>11773.071493446381</v>
          </cell>
          <cell r="CY188">
            <v>2007.6103241393257</v>
          </cell>
          <cell r="CZ188">
            <v>3841.5348877713004</v>
          </cell>
          <cell r="DA188">
            <v>3963.2928893735866</v>
          </cell>
          <cell r="DB188">
            <v>1960.6333921621663</v>
          </cell>
          <cell r="DE188">
            <v>0</v>
          </cell>
          <cell r="DG188">
            <v>1858.2327315399998</v>
          </cell>
          <cell r="DH188">
            <v>0</v>
          </cell>
          <cell r="DI188">
            <v>1858.2327315399998</v>
          </cell>
          <cell r="DJ188">
            <v>591.40477412999996</v>
          </cell>
          <cell r="DK188">
            <v>443.57690142000001</v>
          </cell>
          <cell r="DL188">
            <v>711.97321601999988</v>
          </cell>
          <cell r="DM188">
            <v>111.27783997</v>
          </cell>
          <cell r="DN188">
            <v>2286.1189761354112</v>
          </cell>
          <cell r="DS188">
            <v>79.441401501000001</v>
          </cell>
          <cell r="DT188">
            <v>309.44743438400002</v>
          </cell>
          <cell r="DU188">
            <v>167.1015003105</v>
          </cell>
          <cell r="DV188">
            <v>1730.1286399399112</v>
          </cell>
          <cell r="DW188">
            <v>1730.1286399399112</v>
          </cell>
          <cell r="DX188" t="str">
            <v/>
          </cell>
          <cell r="DY188" t="str">
            <v/>
          </cell>
          <cell r="DZ188" t="str">
            <v/>
          </cell>
          <cell r="EA188" t="str">
            <v/>
          </cell>
          <cell r="EB188">
            <v>0</v>
          </cell>
          <cell r="EC188">
            <v>2648.7145405400001</v>
          </cell>
          <cell r="ED188">
            <v>221.79169244000005</v>
          </cell>
          <cell r="EE188">
            <v>951.39924857999995</v>
          </cell>
          <cell r="EF188">
            <v>1337.37306115</v>
          </cell>
          <cell r="EG188">
            <v>138.15053836999996</v>
          </cell>
          <cell r="EH188">
            <v>77.123455160000006</v>
          </cell>
          <cell r="EI188">
            <v>7.1553000000000005E-2</v>
          </cell>
          <cell r="EJ188">
            <v>1.69555777</v>
          </cell>
          <cell r="EK188">
            <v>71.096784159999999</v>
          </cell>
          <cell r="EL188">
            <v>4.2595602299999999</v>
          </cell>
          <cell r="EM188">
            <v>304.15435272000002</v>
          </cell>
          <cell r="EN188">
            <v>195.49580397000003</v>
          </cell>
          <cell r="EO188">
            <v>20.31112465</v>
          </cell>
          <cell r="EP188">
            <v>84.049988920000004</v>
          </cell>
          <cell r="EQ188">
            <v>4.2974351799999999</v>
          </cell>
          <cell r="ER188">
            <v>195.49580397000003</v>
          </cell>
          <cell r="ES188">
            <v>4.9874207300000002</v>
          </cell>
          <cell r="ET188">
            <v>124.59306793999998</v>
          </cell>
          <cell r="EU188">
            <v>79.020818469999995</v>
          </cell>
          <cell r="EV188">
            <v>16.084337529999999</v>
          </cell>
          <cell r="EW188">
            <v>2042.7510879900001</v>
          </cell>
          <cell r="EX188">
            <v>21.23691474</v>
          </cell>
          <cell r="EY188">
            <v>804.79949822000003</v>
          </cell>
          <cell r="EZ188">
            <v>1103.2054695999998</v>
          </cell>
          <cell r="FA188">
            <v>113.50920542999997</v>
          </cell>
          <cell r="FB188">
            <v>2042.7510879900001</v>
          </cell>
          <cell r="FC188">
            <v>21.23691474</v>
          </cell>
          <cell r="FD188">
            <v>804.79949822000003</v>
          </cell>
          <cell r="FE188">
            <v>1103.2054695999998</v>
          </cell>
          <cell r="FF188">
            <v>113.50920542999997</v>
          </cell>
          <cell r="FG188" t="str">
            <v/>
          </cell>
          <cell r="FH188" t="str">
            <v/>
          </cell>
          <cell r="FI188" t="str">
            <v/>
          </cell>
          <cell r="FJ188" t="str">
            <v/>
          </cell>
          <cell r="FK188">
            <v>0</v>
          </cell>
          <cell r="FN188">
            <v>11773.071493446381</v>
          </cell>
          <cell r="FO188">
            <v>0</v>
          </cell>
          <cell r="FP188">
            <v>376.37899999999996</v>
          </cell>
          <cell r="FQ188">
            <v>0</v>
          </cell>
          <cell r="FR188">
            <v>2003.7250082983335</v>
          </cell>
          <cell r="FS188">
            <v>1945.1350082983336</v>
          </cell>
          <cell r="FT188">
            <v>2.74</v>
          </cell>
          <cell r="FU188">
            <v>55.85</v>
          </cell>
          <cell r="FV188">
            <v>148252</v>
          </cell>
          <cell r="FW188">
            <v>0</v>
          </cell>
          <cell r="FX188">
            <v>148252</v>
          </cell>
          <cell r="FZ188">
            <v>1199.2375608699999</v>
          </cell>
          <cell r="GA188">
            <v>0</v>
          </cell>
          <cell r="GB188">
            <v>36.483000000000004</v>
          </cell>
          <cell r="GC188">
            <v>0</v>
          </cell>
          <cell r="GD188">
            <v>545.12599999999998</v>
          </cell>
          <cell r="GE188">
            <v>545.12599999999998</v>
          </cell>
          <cell r="GF188">
            <v>0</v>
          </cell>
          <cell r="GG188">
            <v>0</v>
          </cell>
          <cell r="GH188">
            <v>13857</v>
          </cell>
          <cell r="GI188">
            <v>0</v>
          </cell>
          <cell r="GJ188">
            <v>13857</v>
          </cell>
          <cell r="GK188">
            <v>243.8612605576771</v>
          </cell>
          <cell r="GL188">
            <v>0</v>
          </cell>
          <cell r="GM188">
            <v>0</v>
          </cell>
          <cell r="GN188">
            <v>0</v>
          </cell>
          <cell r="GO188">
            <v>50.419308298333334</v>
          </cell>
          <cell r="GP188">
            <v>25.270333333333333</v>
          </cell>
          <cell r="GQ188">
            <v>0</v>
          </cell>
          <cell r="GR188">
            <v>0.53</v>
          </cell>
          <cell r="GS188">
            <v>2054</v>
          </cell>
          <cell r="GT188">
            <v>0</v>
          </cell>
          <cell r="GU188">
            <v>2054</v>
          </cell>
          <cell r="GV188">
            <v>0</v>
          </cell>
          <cell r="GW188">
            <v>0</v>
          </cell>
          <cell r="GX188">
            <v>0</v>
          </cell>
          <cell r="GY188">
            <v>0</v>
          </cell>
          <cell r="GZ188">
            <v>0</v>
          </cell>
          <cell r="HA188">
            <v>0</v>
          </cell>
          <cell r="HB188">
            <v>0</v>
          </cell>
          <cell r="HC188">
            <v>0</v>
          </cell>
          <cell r="HD188">
            <v>0</v>
          </cell>
          <cell r="HE188">
            <v>0</v>
          </cell>
          <cell r="HF188">
            <v>0</v>
          </cell>
          <cell r="HG188">
            <v>0</v>
          </cell>
          <cell r="HH188">
            <v>0</v>
          </cell>
          <cell r="HI188">
            <v>0</v>
          </cell>
          <cell r="HJ188">
            <v>0</v>
          </cell>
          <cell r="HK188">
            <v>0</v>
          </cell>
          <cell r="HL188">
            <v>0</v>
          </cell>
          <cell r="HM188">
            <v>0</v>
          </cell>
          <cell r="HN188">
            <v>0</v>
          </cell>
          <cell r="HO188">
            <v>0</v>
          </cell>
          <cell r="HP188">
            <v>0</v>
          </cell>
          <cell r="HQ188">
            <v>0</v>
          </cell>
          <cell r="HR188">
            <v>0</v>
          </cell>
          <cell r="HS188">
            <v>0</v>
          </cell>
          <cell r="HT188">
            <v>0</v>
          </cell>
          <cell r="HU188">
            <v>0</v>
          </cell>
          <cell r="HV188">
            <v>0</v>
          </cell>
          <cell r="HW188">
            <v>0</v>
          </cell>
          <cell r="HX188">
            <v>0</v>
          </cell>
          <cell r="HY188">
            <v>0</v>
          </cell>
          <cell r="HZ188">
            <v>0</v>
          </cell>
          <cell r="IA188">
            <v>0</v>
          </cell>
          <cell r="IB188">
            <v>0</v>
          </cell>
          <cell r="IC188">
            <v>243.8612605576771</v>
          </cell>
          <cell r="ID188">
            <v>0</v>
          </cell>
          <cell r="IE188">
            <v>0</v>
          </cell>
          <cell r="IF188">
            <v>0</v>
          </cell>
          <cell r="IG188">
            <v>50.419308298333334</v>
          </cell>
          <cell r="IH188">
            <v>25.270333333333333</v>
          </cell>
          <cell r="II188">
            <v>0</v>
          </cell>
          <cell r="IJ188">
            <v>0.53</v>
          </cell>
          <cell r="IK188">
            <v>2054</v>
          </cell>
          <cell r="IL188">
            <v>0</v>
          </cell>
          <cell r="IM188">
            <v>2054</v>
          </cell>
          <cell r="IN188">
            <v>243.8612605576771</v>
          </cell>
          <cell r="IO188">
            <v>0</v>
          </cell>
          <cell r="IP188">
            <v>0</v>
          </cell>
          <cell r="IQ188">
            <v>0</v>
          </cell>
          <cell r="IR188">
            <v>50.419308298333334</v>
          </cell>
          <cell r="IS188">
            <v>25.270333333333333</v>
          </cell>
          <cell r="IT188">
            <v>0</v>
          </cell>
          <cell r="IU188">
            <v>0.53</v>
          </cell>
          <cell r="IV188">
            <v>2054</v>
          </cell>
          <cell r="IW188">
            <v>0</v>
          </cell>
          <cell r="IX188">
            <v>2054</v>
          </cell>
          <cell r="IY188">
            <v>758.40588715000001</v>
          </cell>
          <cell r="IZ188">
            <v>0</v>
          </cell>
          <cell r="JA188">
            <v>14.109</v>
          </cell>
          <cell r="JB188">
            <v>0</v>
          </cell>
          <cell r="JC188">
            <v>323.55900000000003</v>
          </cell>
          <cell r="JD188">
            <v>323.55900000000003</v>
          </cell>
          <cell r="JE188">
            <v>0</v>
          </cell>
          <cell r="JF188">
            <v>0</v>
          </cell>
          <cell r="JG188">
            <v>5045</v>
          </cell>
          <cell r="JH188">
            <v>0</v>
          </cell>
          <cell r="JI188">
            <v>5045</v>
          </cell>
          <cell r="JJ188">
            <v>6.3401916800000002</v>
          </cell>
          <cell r="JK188">
            <v>0</v>
          </cell>
          <cell r="JL188">
            <v>0</v>
          </cell>
          <cell r="JM188">
            <v>0</v>
          </cell>
          <cell r="JN188">
            <v>0</v>
          </cell>
          <cell r="JO188">
            <v>0</v>
          </cell>
          <cell r="JP188">
            <v>0</v>
          </cell>
          <cell r="JQ188">
            <v>0</v>
          </cell>
          <cell r="JR188">
            <v>22</v>
          </cell>
          <cell r="JS188">
            <v>0</v>
          </cell>
          <cell r="JT188">
            <v>22</v>
          </cell>
          <cell r="JU188">
            <v>115.56319658000001</v>
          </cell>
          <cell r="JV188">
            <v>0</v>
          </cell>
          <cell r="JW188">
            <v>0</v>
          </cell>
          <cell r="JX188">
            <v>0</v>
          </cell>
          <cell r="JY188">
            <v>0</v>
          </cell>
          <cell r="JZ188">
            <v>0</v>
          </cell>
          <cell r="KA188">
            <v>0</v>
          </cell>
          <cell r="KB188">
            <v>0</v>
          </cell>
          <cell r="KC188">
            <v>251</v>
          </cell>
          <cell r="KD188">
            <v>0</v>
          </cell>
          <cell r="KE188">
            <v>251</v>
          </cell>
          <cell r="KF188">
            <v>66.820152820000004</v>
          </cell>
          <cell r="KG188">
            <v>0</v>
          </cell>
          <cell r="KH188">
            <v>0</v>
          </cell>
          <cell r="KI188">
            <v>0</v>
          </cell>
          <cell r="KJ188">
            <v>0</v>
          </cell>
          <cell r="KK188">
            <v>0</v>
          </cell>
          <cell r="KL188">
            <v>0</v>
          </cell>
          <cell r="KM188">
            <v>0</v>
          </cell>
          <cell r="KN188">
            <v>130</v>
          </cell>
          <cell r="KO188">
            <v>0</v>
          </cell>
          <cell r="KP188">
            <v>130</v>
          </cell>
          <cell r="KQ188">
            <v>569.68234606999999</v>
          </cell>
          <cell r="KR188">
            <v>0</v>
          </cell>
          <cell r="KS188">
            <v>14.109</v>
          </cell>
          <cell r="KT188">
            <v>0</v>
          </cell>
          <cell r="KU188">
            <v>323.55900000000003</v>
          </cell>
          <cell r="KV188">
            <v>323.55900000000003</v>
          </cell>
          <cell r="KW188">
            <v>0</v>
          </cell>
          <cell r="KX188">
            <v>0</v>
          </cell>
          <cell r="KY188">
            <v>4642</v>
          </cell>
          <cell r="KZ188">
            <v>0</v>
          </cell>
          <cell r="LA188">
            <v>4642</v>
          </cell>
          <cell r="LB188">
            <v>569.68234606999999</v>
          </cell>
          <cell r="LC188">
            <v>0</v>
          </cell>
          <cell r="LD188">
            <v>14.109</v>
          </cell>
          <cell r="LE188">
            <v>0</v>
          </cell>
          <cell r="LF188">
            <v>323.55900000000003</v>
          </cell>
          <cell r="LG188">
            <v>323.55900000000003</v>
          </cell>
          <cell r="LH188">
            <v>0</v>
          </cell>
          <cell r="LI188">
            <v>0</v>
          </cell>
          <cell r="LJ188">
            <v>4642</v>
          </cell>
          <cell r="LK188">
            <v>0</v>
          </cell>
          <cell r="LL188">
            <v>4642</v>
          </cell>
          <cell r="LQ188">
            <v>0</v>
          </cell>
          <cell r="LR188">
            <v>55.8</v>
          </cell>
          <cell r="LS188">
            <v>0</v>
          </cell>
          <cell r="LT188">
            <v>0</v>
          </cell>
          <cell r="LU188">
            <v>0</v>
          </cell>
          <cell r="LX188">
            <v>0</v>
          </cell>
          <cell r="LY188">
            <v>0</v>
          </cell>
          <cell r="LZ188">
            <v>0</v>
          </cell>
          <cell r="MA188">
            <v>0</v>
          </cell>
          <cell r="MB188">
            <v>0</v>
          </cell>
          <cell r="MC188">
            <v>0</v>
          </cell>
          <cell r="MD188">
            <v>0</v>
          </cell>
          <cell r="ME188">
            <v>0</v>
          </cell>
          <cell r="MF188">
            <v>0</v>
          </cell>
          <cell r="MG188">
            <v>0</v>
          </cell>
          <cell r="MH188">
            <v>0</v>
          </cell>
          <cell r="MI188">
            <v>0</v>
          </cell>
          <cell r="MJ188">
            <v>0</v>
          </cell>
          <cell r="MK188">
            <v>0</v>
          </cell>
          <cell r="ML188">
            <v>0</v>
          </cell>
          <cell r="MM188">
            <v>0</v>
          </cell>
          <cell r="MN188">
            <v>0</v>
          </cell>
          <cell r="MO188">
            <v>0</v>
          </cell>
          <cell r="MP188">
            <v>0</v>
          </cell>
          <cell r="MQ188">
            <v>0</v>
          </cell>
          <cell r="MR188">
            <v>0</v>
          </cell>
          <cell r="MS188">
            <v>0</v>
          </cell>
          <cell r="MT188">
            <v>0</v>
          </cell>
          <cell r="MU188">
            <v>0</v>
          </cell>
          <cell r="MV188">
            <v>0</v>
          </cell>
          <cell r="MW188">
            <v>0</v>
          </cell>
          <cell r="MX188">
            <v>0</v>
          </cell>
          <cell r="MY188">
            <v>0</v>
          </cell>
          <cell r="MZ188">
            <v>0</v>
          </cell>
          <cell r="NA188">
            <v>0</v>
          </cell>
          <cell r="NB188">
            <v>0</v>
          </cell>
          <cell r="NC188">
            <v>0</v>
          </cell>
          <cell r="ND188">
            <v>0</v>
          </cell>
          <cell r="NE188">
            <v>0</v>
          </cell>
          <cell r="NF188">
            <v>0</v>
          </cell>
          <cell r="NG188">
            <v>0</v>
          </cell>
          <cell r="NH188">
            <v>0</v>
          </cell>
          <cell r="NI188">
            <v>0</v>
          </cell>
          <cell r="NJ188">
            <v>0</v>
          </cell>
          <cell r="NK188">
            <v>0</v>
          </cell>
          <cell r="NL188">
            <v>0</v>
          </cell>
          <cell r="NM188">
            <v>0</v>
          </cell>
          <cell r="NN188">
            <v>0</v>
          </cell>
          <cell r="NO188">
            <v>0</v>
          </cell>
          <cell r="NP188">
            <v>0</v>
          </cell>
          <cell r="NQ188">
            <v>0</v>
          </cell>
          <cell r="NR188">
            <v>0</v>
          </cell>
          <cell r="NS188">
            <v>0</v>
          </cell>
          <cell r="NT188">
            <v>0</v>
          </cell>
          <cell r="NU188">
            <v>0</v>
          </cell>
          <cell r="NV188">
            <v>0</v>
          </cell>
          <cell r="NW188">
            <v>0</v>
          </cell>
          <cell r="NX188">
            <v>0</v>
          </cell>
          <cell r="NY188">
            <v>0</v>
          </cell>
          <cell r="NZ188">
            <v>0</v>
          </cell>
          <cell r="OA188">
            <v>0</v>
          </cell>
          <cell r="OB188">
            <v>0</v>
          </cell>
          <cell r="OC188">
            <v>0</v>
          </cell>
          <cell r="OD188">
            <v>0</v>
          </cell>
          <cell r="OE188">
            <v>0</v>
          </cell>
          <cell r="OF188">
            <v>0</v>
          </cell>
          <cell r="OG188">
            <v>0</v>
          </cell>
          <cell r="OH188">
            <v>0</v>
          </cell>
          <cell r="OI188">
            <v>0</v>
          </cell>
          <cell r="OJ188">
            <v>0</v>
          </cell>
          <cell r="OL188" t="str">
            <v>нд</v>
          </cell>
          <cell r="OM188" t="str">
            <v>нд</v>
          </cell>
          <cell r="ON188" t="str">
            <v>нд</v>
          </cell>
          <cell r="OO188" t="str">
            <v>нд</v>
          </cell>
          <cell r="OP188" t="str">
            <v>нд</v>
          </cell>
          <cell r="OT188">
            <v>14308.713215236534</v>
          </cell>
        </row>
        <row r="189">
          <cell r="D189" t="str">
            <v>Г</v>
          </cell>
          <cell r="E189">
            <v>0</v>
          </cell>
          <cell r="H189">
            <v>0</v>
          </cell>
          <cell r="J189">
            <v>2455.9926644699999</v>
          </cell>
          <cell r="K189">
            <v>0</v>
          </cell>
          <cell r="L189">
            <v>2455.9926644699999</v>
          </cell>
          <cell r="M189">
            <v>999.58759440000017</v>
          </cell>
          <cell r="N189">
            <v>0</v>
          </cell>
          <cell r="O189">
            <v>199.96046895000003</v>
          </cell>
          <cell r="P189">
            <v>69.464734550000003</v>
          </cell>
          <cell r="Q189">
            <v>1186.9798665699998</v>
          </cell>
          <cell r="R189">
            <v>0</v>
          </cell>
          <cell r="S189">
            <v>0</v>
          </cell>
          <cell r="T189">
            <v>0</v>
          </cell>
          <cell r="U189">
            <v>0</v>
          </cell>
          <cell r="V189">
            <v>0</v>
          </cell>
          <cell r="W189">
            <v>0</v>
          </cell>
          <cell r="X189">
            <v>0</v>
          </cell>
          <cell r="Y189">
            <v>0</v>
          </cell>
          <cell r="Z189">
            <v>0</v>
          </cell>
          <cell r="AA189">
            <v>0</v>
          </cell>
          <cell r="AB189">
            <v>0</v>
          </cell>
          <cell r="AC189">
            <v>0</v>
          </cell>
          <cell r="AD189">
            <v>0</v>
          </cell>
          <cell r="AE189">
            <v>0</v>
          </cell>
          <cell r="AF189">
            <v>0</v>
          </cell>
          <cell r="AG189">
            <v>0</v>
          </cell>
          <cell r="AH189">
            <v>0</v>
          </cell>
          <cell r="AI189">
            <v>0</v>
          </cell>
          <cell r="AJ189">
            <v>0</v>
          </cell>
          <cell r="AK189">
            <v>0</v>
          </cell>
          <cell r="AL189">
            <v>0</v>
          </cell>
          <cell r="AM189">
            <v>0</v>
          </cell>
          <cell r="AN189">
            <v>0</v>
          </cell>
          <cell r="AO189">
            <v>0</v>
          </cell>
          <cell r="AP189">
            <v>0</v>
          </cell>
          <cell r="AQ189">
            <v>0</v>
          </cell>
          <cell r="AR189">
            <v>0</v>
          </cell>
          <cell r="AS189">
            <v>0</v>
          </cell>
          <cell r="AT189">
            <v>0</v>
          </cell>
          <cell r="AU189">
            <v>0</v>
          </cell>
          <cell r="AV189">
            <v>0</v>
          </cell>
          <cell r="AW189">
            <v>0</v>
          </cell>
          <cell r="AX189">
            <v>0</v>
          </cell>
          <cell r="AY189">
            <v>0</v>
          </cell>
          <cell r="AZ189">
            <v>0</v>
          </cell>
          <cell r="BA189">
            <v>0</v>
          </cell>
          <cell r="BB189" t="str">
            <v/>
          </cell>
          <cell r="BC189" t="str">
            <v/>
          </cell>
          <cell r="BD189" t="str">
            <v/>
          </cell>
          <cell r="BE189" t="str">
            <v/>
          </cell>
          <cell r="BF189">
            <v>0</v>
          </cell>
          <cell r="BG189">
            <v>0</v>
          </cell>
          <cell r="BH189">
            <v>0</v>
          </cell>
          <cell r="BI189">
            <v>0</v>
          </cell>
          <cell r="BJ189">
            <v>0</v>
          </cell>
          <cell r="BK189">
            <v>0</v>
          </cell>
          <cell r="BL189">
            <v>0</v>
          </cell>
          <cell r="BM189">
            <v>0</v>
          </cell>
          <cell r="BN189">
            <v>0</v>
          </cell>
          <cell r="BO189">
            <v>0</v>
          </cell>
          <cell r="BP189">
            <v>0</v>
          </cell>
          <cell r="BQ189">
            <v>0</v>
          </cell>
          <cell r="BR189">
            <v>0</v>
          </cell>
          <cell r="BS189">
            <v>0</v>
          </cell>
          <cell r="BT189">
            <v>0</v>
          </cell>
          <cell r="BU189">
            <v>0</v>
          </cell>
          <cell r="BV189">
            <v>0</v>
          </cell>
          <cell r="BW189">
            <v>0</v>
          </cell>
          <cell r="BX189">
            <v>0</v>
          </cell>
          <cell r="BY189">
            <v>0</v>
          </cell>
          <cell r="BZ189">
            <v>0</v>
          </cell>
          <cell r="CA189">
            <v>0</v>
          </cell>
          <cell r="CB189">
            <v>0</v>
          </cell>
          <cell r="CC189">
            <v>0</v>
          </cell>
          <cell r="CD189">
            <v>0</v>
          </cell>
          <cell r="CE189">
            <v>0</v>
          </cell>
          <cell r="CF189">
            <v>0</v>
          </cell>
          <cell r="CG189">
            <v>0</v>
          </cell>
          <cell r="CH189">
            <v>0</v>
          </cell>
          <cell r="CI189">
            <v>0</v>
          </cell>
          <cell r="CJ189">
            <v>0</v>
          </cell>
          <cell r="CK189">
            <v>0</v>
          </cell>
          <cell r="CL189">
            <v>0</v>
          </cell>
          <cell r="CM189">
            <v>0</v>
          </cell>
          <cell r="CN189">
            <v>0</v>
          </cell>
          <cell r="CO189">
            <v>0</v>
          </cell>
          <cell r="CP189">
            <v>0</v>
          </cell>
          <cell r="CQ189" t="str">
            <v/>
          </cell>
          <cell r="CR189" t="str">
            <v/>
          </cell>
          <cell r="CS189" t="str">
            <v/>
          </cell>
          <cell r="CT189" t="str">
            <v/>
          </cell>
          <cell r="CU189">
            <v>0</v>
          </cell>
          <cell r="CX189">
            <v>11773.071493446381</v>
          </cell>
          <cell r="CY189">
            <v>2007.6103241393257</v>
          </cell>
          <cell r="CZ189">
            <v>3841.5348877713004</v>
          </cell>
          <cell r="DA189">
            <v>3963.2928893735866</v>
          </cell>
          <cell r="DB189">
            <v>1960.6333921621663</v>
          </cell>
          <cell r="DE189">
            <v>0</v>
          </cell>
          <cell r="DG189">
            <v>1858.2327315399998</v>
          </cell>
          <cell r="DH189">
            <v>0</v>
          </cell>
          <cell r="DI189">
            <v>1858.2327315399998</v>
          </cell>
          <cell r="DJ189">
            <v>591.40477412999996</v>
          </cell>
          <cell r="DK189">
            <v>443.57690142000001</v>
          </cell>
          <cell r="DL189">
            <v>711.97321601999988</v>
          </cell>
          <cell r="DM189">
            <v>111.27783997</v>
          </cell>
          <cell r="DN189">
            <v>2286.1189761354112</v>
          </cell>
          <cell r="DS189">
            <v>79.441401501000001</v>
          </cell>
          <cell r="DT189">
            <v>309.44743438400002</v>
          </cell>
          <cell r="DU189">
            <v>167.1015003105</v>
          </cell>
          <cell r="DV189">
            <v>1730.1286399399112</v>
          </cell>
          <cell r="DW189">
            <v>1730.1286399399112</v>
          </cell>
          <cell r="DX189" t="str">
            <v/>
          </cell>
          <cell r="DY189" t="str">
            <v/>
          </cell>
          <cell r="DZ189" t="str">
            <v/>
          </cell>
          <cell r="EA189" t="str">
            <v/>
          </cell>
          <cell r="EB189">
            <v>0</v>
          </cell>
          <cell r="EC189">
            <v>2648.7145405400001</v>
          </cell>
          <cell r="ED189">
            <v>221.79169244000005</v>
          </cell>
          <cell r="EE189">
            <v>951.39924857999995</v>
          </cell>
          <cell r="EF189">
            <v>1337.37306115</v>
          </cell>
          <cell r="EG189">
            <v>138.15053836999996</v>
          </cell>
          <cell r="EH189">
            <v>77.123455160000006</v>
          </cell>
          <cell r="EI189">
            <v>7.1553000000000005E-2</v>
          </cell>
          <cell r="EJ189">
            <v>1.69555777</v>
          </cell>
          <cell r="EK189">
            <v>71.096784159999999</v>
          </cell>
          <cell r="EL189">
            <v>4.2595602299999999</v>
          </cell>
          <cell r="EM189">
            <v>304.15435272000002</v>
          </cell>
          <cell r="EN189">
            <v>195.49580397000003</v>
          </cell>
          <cell r="EO189">
            <v>20.31112465</v>
          </cell>
          <cell r="EP189">
            <v>84.049988920000004</v>
          </cell>
          <cell r="EQ189">
            <v>4.2974351799999999</v>
          </cell>
          <cell r="ER189">
            <v>195.49580397000003</v>
          </cell>
          <cell r="ES189">
            <v>4.9874207300000002</v>
          </cell>
          <cell r="ET189">
            <v>124.59306793999998</v>
          </cell>
          <cell r="EU189">
            <v>79.020818469999995</v>
          </cell>
          <cell r="EV189">
            <v>16.084337529999999</v>
          </cell>
          <cell r="EW189">
            <v>2042.7510879900001</v>
          </cell>
          <cell r="EX189">
            <v>21.23691474</v>
          </cell>
          <cell r="EY189">
            <v>804.79949822000003</v>
          </cell>
          <cell r="EZ189">
            <v>1103.2054695999998</v>
          </cell>
          <cell r="FA189">
            <v>113.50920542999997</v>
          </cell>
          <cell r="FB189">
            <v>2042.7510879900001</v>
          </cell>
          <cell r="FC189">
            <v>21.23691474</v>
          </cell>
          <cell r="FD189">
            <v>804.79949822000003</v>
          </cell>
          <cell r="FE189">
            <v>1103.2054695999998</v>
          </cell>
          <cell r="FF189">
            <v>113.50920542999997</v>
          </cell>
          <cell r="FG189" t="str">
            <v/>
          </cell>
          <cell r="FH189" t="str">
            <v/>
          </cell>
          <cell r="FI189" t="str">
            <v/>
          </cell>
          <cell r="FJ189" t="str">
            <v/>
          </cell>
          <cell r="FK189">
            <v>0</v>
          </cell>
          <cell r="FN189">
            <v>11773.071493446381</v>
          </cell>
          <cell r="FO189">
            <v>0</v>
          </cell>
          <cell r="FP189">
            <v>376.37899999999996</v>
          </cell>
          <cell r="FQ189">
            <v>0</v>
          </cell>
          <cell r="FR189">
            <v>2003.7250082983335</v>
          </cell>
          <cell r="FS189">
            <v>1945.1350082983336</v>
          </cell>
          <cell r="FT189">
            <v>2.74</v>
          </cell>
          <cell r="FU189">
            <v>55.85</v>
          </cell>
          <cell r="FV189">
            <v>148252</v>
          </cell>
          <cell r="FW189">
            <v>0</v>
          </cell>
          <cell r="FX189">
            <v>148252</v>
          </cell>
          <cell r="FZ189">
            <v>1199.2375608699999</v>
          </cell>
          <cell r="GA189">
            <v>0</v>
          </cell>
          <cell r="GB189">
            <v>36.483000000000004</v>
          </cell>
          <cell r="GC189">
            <v>0</v>
          </cell>
          <cell r="GD189">
            <v>545.12599999999998</v>
          </cell>
          <cell r="GE189">
            <v>545.12599999999998</v>
          </cell>
          <cell r="GF189">
            <v>0</v>
          </cell>
          <cell r="GG189">
            <v>0</v>
          </cell>
          <cell r="GH189">
            <v>13857</v>
          </cell>
          <cell r="GI189">
            <v>0</v>
          </cell>
          <cell r="GJ189">
            <v>13857</v>
          </cell>
          <cell r="GK189">
            <v>243.8612605576771</v>
          </cell>
          <cell r="GL189">
            <v>0</v>
          </cell>
          <cell r="GM189">
            <v>0</v>
          </cell>
          <cell r="GN189">
            <v>0</v>
          </cell>
          <cell r="GO189">
            <v>50.419308298333334</v>
          </cell>
          <cell r="GP189">
            <v>25.270333333333333</v>
          </cell>
          <cell r="GQ189">
            <v>0</v>
          </cell>
          <cell r="GR189">
            <v>0.53</v>
          </cell>
          <cell r="GS189">
            <v>2054</v>
          </cell>
          <cell r="GT189">
            <v>0</v>
          </cell>
          <cell r="GU189">
            <v>2054</v>
          </cell>
          <cell r="GV189">
            <v>0</v>
          </cell>
          <cell r="GW189">
            <v>0</v>
          </cell>
          <cell r="GX189">
            <v>0</v>
          </cell>
          <cell r="GY189">
            <v>0</v>
          </cell>
          <cell r="GZ189">
            <v>0</v>
          </cell>
          <cell r="HA189">
            <v>0</v>
          </cell>
          <cell r="HB189">
            <v>0</v>
          </cell>
          <cell r="HC189">
            <v>0</v>
          </cell>
          <cell r="HD189">
            <v>0</v>
          </cell>
          <cell r="HE189">
            <v>0</v>
          </cell>
          <cell r="HF189">
            <v>0</v>
          </cell>
          <cell r="HG189">
            <v>0</v>
          </cell>
          <cell r="HH189">
            <v>0</v>
          </cell>
          <cell r="HI189">
            <v>0</v>
          </cell>
          <cell r="HJ189">
            <v>0</v>
          </cell>
          <cell r="HK189">
            <v>0</v>
          </cell>
          <cell r="HL189">
            <v>0</v>
          </cell>
          <cell r="HM189">
            <v>0</v>
          </cell>
          <cell r="HN189">
            <v>0</v>
          </cell>
          <cell r="HO189">
            <v>0</v>
          </cell>
          <cell r="HP189">
            <v>0</v>
          </cell>
          <cell r="HQ189">
            <v>0</v>
          </cell>
          <cell r="HR189">
            <v>0</v>
          </cell>
          <cell r="HS189">
            <v>0</v>
          </cell>
          <cell r="HT189">
            <v>0</v>
          </cell>
          <cell r="HU189">
            <v>0</v>
          </cell>
          <cell r="HV189">
            <v>0</v>
          </cell>
          <cell r="HW189">
            <v>0</v>
          </cell>
          <cell r="HX189">
            <v>0</v>
          </cell>
          <cell r="HY189">
            <v>0</v>
          </cell>
          <cell r="HZ189">
            <v>0</v>
          </cell>
          <cell r="IA189">
            <v>0</v>
          </cell>
          <cell r="IB189">
            <v>0</v>
          </cell>
          <cell r="IC189">
            <v>243.8612605576771</v>
          </cell>
          <cell r="ID189">
            <v>0</v>
          </cell>
          <cell r="IE189">
            <v>0</v>
          </cell>
          <cell r="IF189">
            <v>0</v>
          </cell>
          <cell r="IG189">
            <v>50.419308298333334</v>
          </cell>
          <cell r="IH189">
            <v>25.270333333333333</v>
          </cell>
          <cell r="II189">
            <v>0</v>
          </cell>
          <cell r="IJ189">
            <v>0.53</v>
          </cell>
          <cell r="IK189">
            <v>2054</v>
          </cell>
          <cell r="IL189">
            <v>0</v>
          </cell>
          <cell r="IM189">
            <v>2054</v>
          </cell>
          <cell r="IN189">
            <v>243.8612605576771</v>
          </cell>
          <cell r="IO189">
            <v>0</v>
          </cell>
          <cell r="IP189">
            <v>0</v>
          </cell>
          <cell r="IQ189">
            <v>0</v>
          </cell>
          <cell r="IR189">
            <v>50.419308298333334</v>
          </cell>
          <cell r="IS189">
            <v>25.270333333333333</v>
          </cell>
          <cell r="IT189">
            <v>0</v>
          </cell>
          <cell r="IU189">
            <v>0.53</v>
          </cell>
          <cell r="IV189">
            <v>2054</v>
          </cell>
          <cell r="IW189">
            <v>0</v>
          </cell>
          <cell r="IX189">
            <v>2054</v>
          </cell>
          <cell r="IY189">
            <v>758.40588715000001</v>
          </cell>
          <cell r="IZ189">
            <v>0</v>
          </cell>
          <cell r="JA189">
            <v>14.109</v>
          </cell>
          <cell r="JB189">
            <v>0</v>
          </cell>
          <cell r="JC189">
            <v>323.55900000000003</v>
          </cell>
          <cell r="JD189">
            <v>323.55900000000003</v>
          </cell>
          <cell r="JE189">
            <v>0</v>
          </cell>
          <cell r="JF189">
            <v>0</v>
          </cell>
          <cell r="JG189">
            <v>5045</v>
          </cell>
          <cell r="JH189">
            <v>0</v>
          </cell>
          <cell r="JI189">
            <v>5045</v>
          </cell>
          <cell r="JJ189">
            <v>6.3401916800000002</v>
          </cell>
          <cell r="JK189">
            <v>0</v>
          </cell>
          <cell r="JL189">
            <v>0</v>
          </cell>
          <cell r="JM189">
            <v>0</v>
          </cell>
          <cell r="JN189">
            <v>0</v>
          </cell>
          <cell r="JO189">
            <v>0</v>
          </cell>
          <cell r="JP189">
            <v>0</v>
          </cell>
          <cell r="JQ189">
            <v>0</v>
          </cell>
          <cell r="JR189">
            <v>22</v>
          </cell>
          <cell r="JS189">
            <v>0</v>
          </cell>
          <cell r="JT189">
            <v>22</v>
          </cell>
          <cell r="JU189">
            <v>115.56319658000001</v>
          </cell>
          <cell r="JV189">
            <v>0</v>
          </cell>
          <cell r="JW189">
            <v>0</v>
          </cell>
          <cell r="JX189">
            <v>0</v>
          </cell>
          <cell r="JY189">
            <v>0</v>
          </cell>
          <cell r="JZ189">
            <v>0</v>
          </cell>
          <cell r="KA189">
            <v>0</v>
          </cell>
          <cell r="KB189">
            <v>0</v>
          </cell>
          <cell r="KC189">
            <v>251</v>
          </cell>
          <cell r="KD189">
            <v>0</v>
          </cell>
          <cell r="KE189">
            <v>251</v>
          </cell>
          <cell r="KF189">
            <v>66.820152820000004</v>
          </cell>
          <cell r="KG189">
            <v>0</v>
          </cell>
          <cell r="KH189">
            <v>0</v>
          </cell>
          <cell r="KI189">
            <v>0</v>
          </cell>
          <cell r="KJ189">
            <v>0</v>
          </cell>
          <cell r="KK189">
            <v>0</v>
          </cell>
          <cell r="KL189">
            <v>0</v>
          </cell>
          <cell r="KM189">
            <v>0</v>
          </cell>
          <cell r="KN189">
            <v>130</v>
          </cell>
          <cell r="KO189">
            <v>0</v>
          </cell>
          <cell r="KP189">
            <v>130</v>
          </cell>
          <cell r="KQ189">
            <v>569.68234606999999</v>
          </cell>
          <cell r="KR189">
            <v>0</v>
          </cell>
          <cell r="KS189">
            <v>14.109</v>
          </cell>
          <cell r="KT189">
            <v>0</v>
          </cell>
          <cell r="KU189">
            <v>323.55900000000003</v>
          </cell>
          <cell r="KV189">
            <v>323.55900000000003</v>
          </cell>
          <cell r="KW189">
            <v>0</v>
          </cell>
          <cell r="KX189">
            <v>0</v>
          </cell>
          <cell r="KY189">
            <v>4642</v>
          </cell>
          <cell r="KZ189">
            <v>0</v>
          </cell>
          <cell r="LA189">
            <v>4642</v>
          </cell>
          <cell r="LB189">
            <v>569.68234606999999</v>
          </cell>
          <cell r="LC189">
            <v>0</v>
          </cell>
          <cell r="LD189">
            <v>14.109</v>
          </cell>
          <cell r="LE189">
            <v>0</v>
          </cell>
          <cell r="LF189">
            <v>323.55900000000003</v>
          </cell>
          <cell r="LG189">
            <v>323.55900000000003</v>
          </cell>
          <cell r="LH189">
            <v>0</v>
          </cell>
          <cell r="LI189">
            <v>0</v>
          </cell>
          <cell r="LJ189">
            <v>4642</v>
          </cell>
          <cell r="LK189">
            <v>0</v>
          </cell>
          <cell r="LL189">
            <v>4642</v>
          </cell>
          <cell r="LQ189">
            <v>0</v>
          </cell>
          <cell r="LR189">
            <v>55.8</v>
          </cell>
          <cell r="LS189">
            <v>0</v>
          </cell>
          <cell r="LT189">
            <v>0</v>
          </cell>
          <cell r="LU189">
            <v>0</v>
          </cell>
          <cell r="LX189">
            <v>0</v>
          </cell>
          <cell r="LY189">
            <v>0</v>
          </cell>
          <cell r="LZ189">
            <v>0</v>
          </cell>
          <cell r="MA189">
            <v>0</v>
          </cell>
          <cell r="MB189">
            <v>0</v>
          </cell>
          <cell r="MC189">
            <v>0</v>
          </cell>
          <cell r="MD189">
            <v>0</v>
          </cell>
          <cell r="ME189">
            <v>0</v>
          </cell>
          <cell r="MF189">
            <v>0</v>
          </cell>
          <cell r="MG189">
            <v>0</v>
          </cell>
          <cell r="MH189">
            <v>0</v>
          </cell>
          <cell r="MI189">
            <v>0</v>
          </cell>
          <cell r="MJ189">
            <v>0</v>
          </cell>
          <cell r="MK189">
            <v>0</v>
          </cell>
          <cell r="ML189">
            <v>0</v>
          </cell>
          <cell r="MM189">
            <v>0</v>
          </cell>
          <cell r="MN189">
            <v>0</v>
          </cell>
          <cell r="MO189">
            <v>0</v>
          </cell>
          <cell r="MP189">
            <v>0</v>
          </cell>
          <cell r="MQ189">
            <v>0</v>
          </cell>
          <cell r="MR189">
            <v>0</v>
          </cell>
          <cell r="MS189">
            <v>0</v>
          </cell>
          <cell r="MT189">
            <v>0</v>
          </cell>
          <cell r="MU189">
            <v>0</v>
          </cell>
          <cell r="MV189">
            <v>0</v>
          </cell>
          <cell r="MW189">
            <v>0</v>
          </cell>
          <cell r="MX189">
            <v>0</v>
          </cell>
          <cell r="MY189">
            <v>0</v>
          </cell>
          <cell r="MZ189">
            <v>0</v>
          </cell>
          <cell r="NA189">
            <v>0</v>
          </cell>
          <cell r="NB189">
            <v>0</v>
          </cell>
          <cell r="NC189">
            <v>0</v>
          </cell>
          <cell r="ND189">
            <v>0</v>
          </cell>
          <cell r="NE189">
            <v>0</v>
          </cell>
          <cell r="NF189">
            <v>0</v>
          </cell>
          <cell r="NG189">
            <v>0</v>
          </cell>
          <cell r="NH189">
            <v>0</v>
          </cell>
          <cell r="NI189">
            <v>0</v>
          </cell>
          <cell r="NJ189">
            <v>0</v>
          </cell>
          <cell r="NK189">
            <v>0</v>
          </cell>
          <cell r="NL189">
            <v>0</v>
          </cell>
          <cell r="NM189">
            <v>0</v>
          </cell>
          <cell r="NN189">
            <v>0</v>
          </cell>
          <cell r="NO189">
            <v>0</v>
          </cell>
          <cell r="NP189">
            <v>0</v>
          </cell>
          <cell r="NQ189">
            <v>0</v>
          </cell>
          <cell r="NR189">
            <v>0</v>
          </cell>
          <cell r="NS189">
            <v>0</v>
          </cell>
          <cell r="NT189">
            <v>0</v>
          </cell>
          <cell r="NU189">
            <v>0</v>
          </cell>
          <cell r="NV189">
            <v>0</v>
          </cell>
          <cell r="NW189">
            <v>0</v>
          </cell>
          <cell r="NX189">
            <v>0</v>
          </cell>
          <cell r="NY189">
            <v>0</v>
          </cell>
          <cell r="NZ189">
            <v>0</v>
          </cell>
          <cell r="OA189">
            <v>0</v>
          </cell>
          <cell r="OB189">
            <v>0</v>
          </cell>
          <cell r="OC189">
            <v>0</v>
          </cell>
          <cell r="OD189">
            <v>0</v>
          </cell>
          <cell r="OE189">
            <v>0</v>
          </cell>
          <cell r="OF189">
            <v>0</v>
          </cell>
          <cell r="OG189">
            <v>0</v>
          </cell>
          <cell r="OH189">
            <v>0</v>
          </cell>
          <cell r="OI189">
            <v>0</v>
          </cell>
          <cell r="OJ189">
            <v>0</v>
          </cell>
          <cell r="OL189" t="str">
            <v>нд</v>
          </cell>
          <cell r="OM189" t="str">
            <v>нд</v>
          </cell>
          <cell r="ON189" t="str">
            <v>нд</v>
          </cell>
          <cell r="OO189" t="str">
            <v>нд</v>
          </cell>
          <cell r="OP189" t="str">
            <v>нд</v>
          </cell>
          <cell r="OT189">
            <v>14308.713215236534</v>
          </cell>
        </row>
        <row r="190">
          <cell r="D190" t="str">
            <v>Г</v>
          </cell>
          <cell r="E190">
            <v>0</v>
          </cell>
          <cell r="H190">
            <v>0</v>
          </cell>
          <cell r="J190">
            <v>2455.9926644699999</v>
          </cell>
          <cell r="K190">
            <v>0</v>
          </cell>
          <cell r="L190">
            <v>2455.9926644699999</v>
          </cell>
          <cell r="M190">
            <v>999.58759440000017</v>
          </cell>
          <cell r="N190">
            <v>0</v>
          </cell>
          <cell r="O190">
            <v>199.96046895000003</v>
          </cell>
          <cell r="P190">
            <v>69.464734550000003</v>
          </cell>
          <cell r="Q190">
            <v>1186.9798665699998</v>
          </cell>
          <cell r="R190">
            <v>0</v>
          </cell>
          <cell r="S190">
            <v>0</v>
          </cell>
          <cell r="T190">
            <v>0</v>
          </cell>
          <cell r="U190">
            <v>0</v>
          </cell>
          <cell r="V190">
            <v>0</v>
          </cell>
          <cell r="W190">
            <v>0</v>
          </cell>
          <cell r="X190">
            <v>0</v>
          </cell>
          <cell r="Y190">
            <v>0</v>
          </cell>
          <cell r="Z190">
            <v>0</v>
          </cell>
          <cell r="AA190">
            <v>0</v>
          </cell>
          <cell r="AB190">
            <v>0</v>
          </cell>
          <cell r="AC190">
            <v>0</v>
          </cell>
          <cell r="AD190">
            <v>0</v>
          </cell>
          <cell r="AE190">
            <v>0</v>
          </cell>
          <cell r="AF190">
            <v>0</v>
          </cell>
          <cell r="AG190">
            <v>0</v>
          </cell>
          <cell r="AH190">
            <v>0</v>
          </cell>
          <cell r="AI190">
            <v>0</v>
          </cell>
          <cell r="AJ190">
            <v>0</v>
          </cell>
          <cell r="AK190">
            <v>0</v>
          </cell>
          <cell r="AL190">
            <v>0</v>
          </cell>
          <cell r="AM190">
            <v>0</v>
          </cell>
          <cell r="AN190">
            <v>0</v>
          </cell>
          <cell r="AO190">
            <v>0</v>
          </cell>
          <cell r="AP190">
            <v>0</v>
          </cell>
          <cell r="AQ190">
            <v>0</v>
          </cell>
          <cell r="AR190">
            <v>0</v>
          </cell>
          <cell r="AS190">
            <v>0</v>
          </cell>
          <cell r="AT190">
            <v>0</v>
          </cell>
          <cell r="AU190">
            <v>0</v>
          </cell>
          <cell r="AV190">
            <v>0</v>
          </cell>
          <cell r="AW190">
            <v>0</v>
          </cell>
          <cell r="AX190">
            <v>0</v>
          </cell>
          <cell r="AY190">
            <v>0</v>
          </cell>
          <cell r="AZ190">
            <v>0</v>
          </cell>
          <cell r="BA190">
            <v>0</v>
          </cell>
          <cell r="BB190" t="str">
            <v/>
          </cell>
          <cell r="BC190" t="str">
            <v/>
          </cell>
          <cell r="BD190" t="str">
            <v/>
          </cell>
          <cell r="BE190" t="str">
            <v/>
          </cell>
          <cell r="BF190">
            <v>0</v>
          </cell>
          <cell r="BG190">
            <v>0</v>
          </cell>
          <cell r="BH190">
            <v>0</v>
          </cell>
          <cell r="BI190">
            <v>0</v>
          </cell>
          <cell r="BJ190">
            <v>0</v>
          </cell>
          <cell r="BK190">
            <v>0</v>
          </cell>
          <cell r="BL190">
            <v>0</v>
          </cell>
          <cell r="BM190">
            <v>0</v>
          </cell>
          <cell r="BN190">
            <v>0</v>
          </cell>
          <cell r="BO190">
            <v>0</v>
          </cell>
          <cell r="BP190">
            <v>0</v>
          </cell>
          <cell r="BQ190">
            <v>0</v>
          </cell>
          <cell r="BR190">
            <v>0</v>
          </cell>
          <cell r="BS190">
            <v>0</v>
          </cell>
          <cell r="BT190">
            <v>0</v>
          </cell>
          <cell r="BU190">
            <v>0</v>
          </cell>
          <cell r="BV190">
            <v>0</v>
          </cell>
          <cell r="BW190">
            <v>0</v>
          </cell>
          <cell r="BX190">
            <v>0</v>
          </cell>
          <cell r="BY190">
            <v>0</v>
          </cell>
          <cell r="BZ190">
            <v>0</v>
          </cell>
          <cell r="CA190">
            <v>0</v>
          </cell>
          <cell r="CB190">
            <v>0</v>
          </cell>
          <cell r="CC190">
            <v>0</v>
          </cell>
          <cell r="CD190">
            <v>0</v>
          </cell>
          <cell r="CE190">
            <v>0</v>
          </cell>
          <cell r="CF190">
            <v>0</v>
          </cell>
          <cell r="CG190">
            <v>0</v>
          </cell>
          <cell r="CH190">
            <v>0</v>
          </cell>
          <cell r="CI190">
            <v>0</v>
          </cell>
          <cell r="CJ190">
            <v>0</v>
          </cell>
          <cell r="CK190">
            <v>0</v>
          </cell>
          <cell r="CL190">
            <v>0</v>
          </cell>
          <cell r="CM190">
            <v>0</v>
          </cell>
          <cell r="CN190">
            <v>0</v>
          </cell>
          <cell r="CO190">
            <v>0</v>
          </cell>
          <cell r="CP190">
            <v>0</v>
          </cell>
          <cell r="CQ190" t="str">
            <v/>
          </cell>
          <cell r="CR190" t="str">
            <v/>
          </cell>
          <cell r="CS190" t="str">
            <v/>
          </cell>
          <cell r="CT190" t="str">
            <v/>
          </cell>
          <cell r="CU190">
            <v>0</v>
          </cell>
          <cell r="CX190">
            <v>11773.071493446381</v>
          </cell>
          <cell r="CY190">
            <v>2007.6103241393257</v>
          </cell>
          <cell r="CZ190">
            <v>3841.5348877713004</v>
          </cell>
          <cell r="DA190">
            <v>3963.2928893735866</v>
          </cell>
          <cell r="DB190">
            <v>1960.6333921621663</v>
          </cell>
          <cell r="DE190">
            <v>0</v>
          </cell>
          <cell r="DG190">
            <v>1858.2327315399998</v>
          </cell>
          <cell r="DH190">
            <v>0</v>
          </cell>
          <cell r="DI190">
            <v>1858.2327315399998</v>
          </cell>
          <cell r="DJ190">
            <v>591.40477412999996</v>
          </cell>
          <cell r="DK190">
            <v>443.57690142000001</v>
          </cell>
          <cell r="DL190">
            <v>711.97321601999988</v>
          </cell>
          <cell r="DM190">
            <v>111.27783997</v>
          </cell>
          <cell r="DN190">
            <v>2286.1189761354112</v>
          </cell>
          <cell r="DS190">
            <v>79.441401501000001</v>
          </cell>
          <cell r="DT190">
            <v>309.44743438400002</v>
          </cell>
          <cell r="DU190">
            <v>167.1015003105</v>
          </cell>
          <cell r="DV190">
            <v>1730.1286399399112</v>
          </cell>
          <cell r="DW190">
            <v>1730.1286399399112</v>
          </cell>
          <cell r="DX190" t="str">
            <v/>
          </cell>
          <cell r="DY190" t="str">
            <v/>
          </cell>
          <cell r="DZ190" t="str">
            <v/>
          </cell>
          <cell r="EA190" t="str">
            <v/>
          </cell>
          <cell r="EB190">
            <v>0</v>
          </cell>
          <cell r="EC190">
            <v>2648.7145405400001</v>
          </cell>
          <cell r="ED190">
            <v>221.79169244000005</v>
          </cell>
          <cell r="EE190">
            <v>951.39924857999995</v>
          </cell>
          <cell r="EF190">
            <v>1337.37306115</v>
          </cell>
          <cell r="EG190">
            <v>138.15053836999996</v>
          </cell>
          <cell r="EH190">
            <v>77.123455160000006</v>
          </cell>
          <cell r="EI190">
            <v>7.1553000000000005E-2</v>
          </cell>
          <cell r="EJ190">
            <v>1.69555777</v>
          </cell>
          <cell r="EK190">
            <v>71.096784159999999</v>
          </cell>
          <cell r="EL190">
            <v>4.2595602299999999</v>
          </cell>
          <cell r="EM190">
            <v>304.15435272000002</v>
          </cell>
          <cell r="EN190">
            <v>195.49580397000003</v>
          </cell>
          <cell r="EO190">
            <v>20.31112465</v>
          </cell>
          <cell r="EP190">
            <v>84.049988920000004</v>
          </cell>
          <cell r="EQ190">
            <v>4.2974351799999999</v>
          </cell>
          <cell r="ER190">
            <v>195.49580397000003</v>
          </cell>
          <cell r="ES190">
            <v>4.9874207300000002</v>
          </cell>
          <cell r="ET190">
            <v>124.59306793999998</v>
          </cell>
          <cell r="EU190">
            <v>79.020818469999995</v>
          </cell>
          <cell r="EV190">
            <v>16.084337529999999</v>
          </cell>
          <cell r="EW190">
            <v>2042.7510879900001</v>
          </cell>
          <cell r="EX190">
            <v>21.23691474</v>
          </cell>
          <cell r="EY190">
            <v>804.79949822000003</v>
          </cell>
          <cell r="EZ190">
            <v>1103.2054695999998</v>
          </cell>
          <cell r="FA190">
            <v>113.50920542999997</v>
          </cell>
          <cell r="FB190">
            <v>2042.7510879900001</v>
          </cell>
          <cell r="FC190">
            <v>21.23691474</v>
          </cell>
          <cell r="FD190">
            <v>804.79949822000003</v>
          </cell>
          <cell r="FE190">
            <v>1103.2054695999998</v>
          </cell>
          <cell r="FF190">
            <v>113.50920542999997</v>
          </cell>
          <cell r="FG190" t="str">
            <v/>
          </cell>
          <cell r="FH190" t="str">
            <v/>
          </cell>
          <cell r="FI190" t="str">
            <v/>
          </cell>
          <cell r="FJ190" t="str">
            <v/>
          </cell>
          <cell r="FK190">
            <v>0</v>
          </cell>
          <cell r="FN190">
            <v>11773.071493446381</v>
          </cell>
          <cell r="FO190">
            <v>0</v>
          </cell>
          <cell r="FP190">
            <v>376.37899999999996</v>
          </cell>
          <cell r="FQ190">
            <v>0</v>
          </cell>
          <cell r="FR190">
            <v>2003.7250082983335</v>
          </cell>
          <cell r="FS190">
            <v>1945.1350082983336</v>
          </cell>
          <cell r="FT190">
            <v>2.74</v>
          </cell>
          <cell r="FU190">
            <v>55.85</v>
          </cell>
          <cell r="FV190">
            <v>148252</v>
          </cell>
          <cell r="FW190">
            <v>0</v>
          </cell>
          <cell r="FX190">
            <v>148252</v>
          </cell>
          <cell r="FZ190">
            <v>1199.2375608699999</v>
          </cell>
          <cell r="GA190">
            <v>0</v>
          </cell>
          <cell r="GB190">
            <v>36.483000000000004</v>
          </cell>
          <cell r="GC190">
            <v>0</v>
          </cell>
          <cell r="GD190">
            <v>545.12599999999998</v>
          </cell>
          <cell r="GE190">
            <v>545.12599999999998</v>
          </cell>
          <cell r="GF190">
            <v>0</v>
          </cell>
          <cell r="GG190">
            <v>0</v>
          </cell>
          <cell r="GH190">
            <v>13857</v>
          </cell>
          <cell r="GI190">
            <v>0</v>
          </cell>
          <cell r="GJ190">
            <v>13857</v>
          </cell>
          <cell r="GK190">
            <v>243.8612605576771</v>
          </cell>
          <cell r="GL190">
            <v>0</v>
          </cell>
          <cell r="GM190">
            <v>0</v>
          </cell>
          <cell r="GN190">
            <v>0</v>
          </cell>
          <cell r="GO190">
            <v>50.419308298333334</v>
          </cell>
          <cell r="GP190">
            <v>25.270333333333333</v>
          </cell>
          <cell r="GQ190">
            <v>0</v>
          </cell>
          <cell r="GR190">
            <v>0.53</v>
          </cell>
          <cell r="GS190">
            <v>2054</v>
          </cell>
          <cell r="GT190">
            <v>0</v>
          </cell>
          <cell r="GU190">
            <v>2054</v>
          </cell>
          <cell r="GV190">
            <v>0</v>
          </cell>
          <cell r="GW190">
            <v>0</v>
          </cell>
          <cell r="GX190">
            <v>0</v>
          </cell>
          <cell r="GY190">
            <v>0</v>
          </cell>
          <cell r="GZ190">
            <v>0</v>
          </cell>
          <cell r="HA190">
            <v>0</v>
          </cell>
          <cell r="HB190">
            <v>0</v>
          </cell>
          <cell r="HC190">
            <v>0</v>
          </cell>
          <cell r="HD190">
            <v>0</v>
          </cell>
          <cell r="HE190">
            <v>0</v>
          </cell>
          <cell r="HF190">
            <v>0</v>
          </cell>
          <cell r="HG190">
            <v>0</v>
          </cell>
          <cell r="HH190">
            <v>0</v>
          </cell>
          <cell r="HI190">
            <v>0</v>
          </cell>
          <cell r="HJ190">
            <v>0</v>
          </cell>
          <cell r="HK190">
            <v>0</v>
          </cell>
          <cell r="HL190">
            <v>0</v>
          </cell>
          <cell r="HM190">
            <v>0</v>
          </cell>
          <cell r="HN190">
            <v>0</v>
          </cell>
          <cell r="HO190">
            <v>0</v>
          </cell>
          <cell r="HP190">
            <v>0</v>
          </cell>
          <cell r="HQ190">
            <v>0</v>
          </cell>
          <cell r="HR190">
            <v>0</v>
          </cell>
          <cell r="HS190">
            <v>0</v>
          </cell>
          <cell r="HT190">
            <v>0</v>
          </cell>
          <cell r="HU190">
            <v>0</v>
          </cell>
          <cell r="HV190">
            <v>0</v>
          </cell>
          <cell r="HW190">
            <v>0</v>
          </cell>
          <cell r="HX190">
            <v>0</v>
          </cell>
          <cell r="HY190">
            <v>0</v>
          </cell>
          <cell r="HZ190">
            <v>0</v>
          </cell>
          <cell r="IA190">
            <v>0</v>
          </cell>
          <cell r="IB190">
            <v>0</v>
          </cell>
          <cell r="IC190">
            <v>243.8612605576771</v>
          </cell>
          <cell r="ID190">
            <v>0</v>
          </cell>
          <cell r="IE190">
            <v>0</v>
          </cell>
          <cell r="IF190">
            <v>0</v>
          </cell>
          <cell r="IG190">
            <v>50.419308298333334</v>
          </cell>
          <cell r="IH190">
            <v>25.270333333333333</v>
          </cell>
          <cell r="II190">
            <v>0</v>
          </cell>
          <cell r="IJ190">
            <v>0.53</v>
          </cell>
          <cell r="IK190">
            <v>2054</v>
          </cell>
          <cell r="IL190">
            <v>0</v>
          </cell>
          <cell r="IM190">
            <v>2054</v>
          </cell>
          <cell r="IN190">
            <v>243.8612605576771</v>
          </cell>
          <cell r="IO190">
            <v>0</v>
          </cell>
          <cell r="IP190">
            <v>0</v>
          </cell>
          <cell r="IQ190">
            <v>0</v>
          </cell>
          <cell r="IR190">
            <v>50.419308298333334</v>
          </cell>
          <cell r="IS190">
            <v>25.270333333333333</v>
          </cell>
          <cell r="IT190">
            <v>0</v>
          </cell>
          <cell r="IU190">
            <v>0.53</v>
          </cell>
          <cell r="IV190">
            <v>2054</v>
          </cell>
          <cell r="IW190">
            <v>0</v>
          </cell>
          <cell r="IX190">
            <v>2054</v>
          </cell>
          <cell r="IY190">
            <v>758.40588715000001</v>
          </cell>
          <cell r="IZ190">
            <v>0</v>
          </cell>
          <cell r="JA190">
            <v>14.109</v>
          </cell>
          <cell r="JB190">
            <v>0</v>
          </cell>
          <cell r="JC190">
            <v>323.55900000000003</v>
          </cell>
          <cell r="JD190">
            <v>323.55900000000003</v>
          </cell>
          <cell r="JE190">
            <v>0</v>
          </cell>
          <cell r="JF190">
            <v>0</v>
          </cell>
          <cell r="JG190">
            <v>5045</v>
          </cell>
          <cell r="JH190">
            <v>0</v>
          </cell>
          <cell r="JI190">
            <v>5045</v>
          </cell>
          <cell r="JJ190">
            <v>6.3401916800000002</v>
          </cell>
          <cell r="JK190">
            <v>0</v>
          </cell>
          <cell r="JL190">
            <v>0</v>
          </cell>
          <cell r="JM190">
            <v>0</v>
          </cell>
          <cell r="JN190">
            <v>0</v>
          </cell>
          <cell r="JO190">
            <v>0</v>
          </cell>
          <cell r="JP190">
            <v>0</v>
          </cell>
          <cell r="JQ190">
            <v>0</v>
          </cell>
          <cell r="JR190">
            <v>22</v>
          </cell>
          <cell r="JS190">
            <v>0</v>
          </cell>
          <cell r="JT190">
            <v>22</v>
          </cell>
          <cell r="JU190">
            <v>115.56319658000001</v>
          </cell>
          <cell r="JV190">
            <v>0</v>
          </cell>
          <cell r="JW190">
            <v>0</v>
          </cell>
          <cell r="JX190">
            <v>0</v>
          </cell>
          <cell r="JY190">
            <v>0</v>
          </cell>
          <cell r="JZ190">
            <v>0</v>
          </cell>
          <cell r="KA190">
            <v>0</v>
          </cell>
          <cell r="KB190">
            <v>0</v>
          </cell>
          <cell r="KC190">
            <v>251</v>
          </cell>
          <cell r="KD190">
            <v>0</v>
          </cell>
          <cell r="KE190">
            <v>251</v>
          </cell>
          <cell r="KF190">
            <v>66.820152820000004</v>
          </cell>
          <cell r="KG190">
            <v>0</v>
          </cell>
          <cell r="KH190">
            <v>0</v>
          </cell>
          <cell r="KI190">
            <v>0</v>
          </cell>
          <cell r="KJ190">
            <v>0</v>
          </cell>
          <cell r="KK190">
            <v>0</v>
          </cell>
          <cell r="KL190">
            <v>0</v>
          </cell>
          <cell r="KM190">
            <v>0</v>
          </cell>
          <cell r="KN190">
            <v>130</v>
          </cell>
          <cell r="KO190">
            <v>0</v>
          </cell>
          <cell r="KP190">
            <v>130</v>
          </cell>
          <cell r="KQ190">
            <v>569.68234606999999</v>
          </cell>
          <cell r="KR190">
            <v>0</v>
          </cell>
          <cell r="KS190">
            <v>14.109</v>
          </cell>
          <cell r="KT190">
            <v>0</v>
          </cell>
          <cell r="KU190">
            <v>323.55900000000003</v>
          </cell>
          <cell r="KV190">
            <v>323.55900000000003</v>
          </cell>
          <cell r="KW190">
            <v>0</v>
          </cell>
          <cell r="KX190">
            <v>0</v>
          </cell>
          <cell r="KY190">
            <v>4642</v>
          </cell>
          <cell r="KZ190">
            <v>0</v>
          </cell>
          <cell r="LA190">
            <v>4642</v>
          </cell>
          <cell r="LB190">
            <v>569.68234606999999</v>
          </cell>
          <cell r="LC190">
            <v>0</v>
          </cell>
          <cell r="LD190">
            <v>14.109</v>
          </cell>
          <cell r="LE190">
            <v>0</v>
          </cell>
          <cell r="LF190">
            <v>323.55900000000003</v>
          </cell>
          <cell r="LG190">
            <v>323.55900000000003</v>
          </cell>
          <cell r="LH190">
            <v>0</v>
          </cell>
          <cell r="LI190">
            <v>0</v>
          </cell>
          <cell r="LJ190">
            <v>4642</v>
          </cell>
          <cell r="LK190">
            <v>0</v>
          </cell>
          <cell r="LL190">
            <v>4642</v>
          </cell>
          <cell r="LQ190">
            <v>0</v>
          </cell>
          <cell r="LR190">
            <v>55.8</v>
          </cell>
          <cell r="LS190">
            <v>0</v>
          </cell>
          <cell r="LT190">
            <v>0</v>
          </cell>
          <cell r="LU190">
            <v>0</v>
          </cell>
          <cell r="LX190">
            <v>0</v>
          </cell>
          <cell r="LY190">
            <v>0</v>
          </cell>
          <cell r="LZ190">
            <v>0</v>
          </cell>
          <cell r="MA190">
            <v>0</v>
          </cell>
          <cell r="MB190">
            <v>0</v>
          </cell>
          <cell r="MC190">
            <v>0</v>
          </cell>
          <cell r="MD190">
            <v>0</v>
          </cell>
          <cell r="ME190">
            <v>0</v>
          </cell>
          <cell r="MF190">
            <v>0</v>
          </cell>
          <cell r="MG190">
            <v>0</v>
          </cell>
          <cell r="MH190">
            <v>0</v>
          </cell>
          <cell r="MI190">
            <v>0</v>
          </cell>
          <cell r="MJ190">
            <v>0</v>
          </cell>
          <cell r="MK190">
            <v>0</v>
          </cell>
          <cell r="ML190">
            <v>0</v>
          </cell>
          <cell r="MM190">
            <v>0</v>
          </cell>
          <cell r="MN190">
            <v>0</v>
          </cell>
          <cell r="MO190">
            <v>0</v>
          </cell>
          <cell r="MP190">
            <v>0</v>
          </cell>
          <cell r="MQ190">
            <v>0</v>
          </cell>
          <cell r="MR190">
            <v>0</v>
          </cell>
          <cell r="MS190">
            <v>0</v>
          </cell>
          <cell r="MT190">
            <v>0</v>
          </cell>
          <cell r="MU190">
            <v>0</v>
          </cell>
          <cell r="MV190">
            <v>0</v>
          </cell>
          <cell r="MW190">
            <v>0</v>
          </cell>
          <cell r="MX190">
            <v>0</v>
          </cell>
          <cell r="MY190">
            <v>0</v>
          </cell>
          <cell r="MZ190">
            <v>0</v>
          </cell>
          <cell r="NA190">
            <v>0</v>
          </cell>
          <cell r="NB190">
            <v>0</v>
          </cell>
          <cell r="NC190">
            <v>0</v>
          </cell>
          <cell r="ND190">
            <v>0</v>
          </cell>
          <cell r="NE190">
            <v>0</v>
          </cell>
          <cell r="NF190">
            <v>0</v>
          </cell>
          <cell r="NG190">
            <v>0</v>
          </cell>
          <cell r="NH190">
            <v>0</v>
          </cell>
          <cell r="NI190">
            <v>0</v>
          </cell>
          <cell r="NJ190">
            <v>0</v>
          </cell>
          <cell r="NK190">
            <v>0</v>
          </cell>
          <cell r="NL190">
            <v>0</v>
          </cell>
          <cell r="NM190">
            <v>0</v>
          </cell>
          <cell r="NN190">
            <v>0</v>
          </cell>
          <cell r="NO190">
            <v>0</v>
          </cell>
          <cell r="NP190">
            <v>0</v>
          </cell>
          <cell r="NQ190">
            <v>0</v>
          </cell>
          <cell r="NR190">
            <v>0</v>
          </cell>
          <cell r="NS190">
            <v>0</v>
          </cell>
          <cell r="NT190">
            <v>0</v>
          </cell>
          <cell r="NU190">
            <v>0</v>
          </cell>
          <cell r="NV190">
            <v>0</v>
          </cell>
          <cell r="NW190">
            <v>0</v>
          </cell>
          <cell r="NX190">
            <v>0</v>
          </cell>
          <cell r="NY190">
            <v>0</v>
          </cell>
          <cell r="NZ190">
            <v>0</v>
          </cell>
          <cell r="OA190">
            <v>0</v>
          </cell>
          <cell r="OB190">
            <v>0</v>
          </cell>
          <cell r="OC190">
            <v>0</v>
          </cell>
          <cell r="OD190">
            <v>0</v>
          </cell>
          <cell r="OE190">
            <v>0</v>
          </cell>
          <cell r="OF190">
            <v>0</v>
          </cell>
          <cell r="OG190">
            <v>0</v>
          </cell>
          <cell r="OH190">
            <v>0</v>
          </cell>
          <cell r="OI190">
            <v>0</v>
          </cell>
          <cell r="OJ190">
            <v>0</v>
          </cell>
          <cell r="OL190" t="str">
            <v>нд</v>
          </cell>
          <cell r="OM190" t="str">
            <v>нд</v>
          </cell>
          <cell r="ON190" t="str">
            <v>нд</v>
          </cell>
          <cell r="OO190" t="str">
            <v>нд</v>
          </cell>
          <cell r="OP190" t="str">
            <v>нд</v>
          </cell>
          <cell r="OT190">
            <v>14308.713215236534</v>
          </cell>
        </row>
        <row r="191">
          <cell r="D191" t="str">
            <v>Г</v>
          </cell>
          <cell r="E191">
            <v>0</v>
          </cell>
          <cell r="H191">
            <v>0</v>
          </cell>
          <cell r="J191">
            <v>2455.9926644699999</v>
          </cell>
          <cell r="K191">
            <v>0</v>
          </cell>
          <cell r="L191">
            <v>2455.9926644699999</v>
          </cell>
          <cell r="M191">
            <v>999.58759440000017</v>
          </cell>
          <cell r="N191">
            <v>0</v>
          </cell>
          <cell r="O191">
            <v>199.96046895000003</v>
          </cell>
          <cell r="P191">
            <v>69.464734550000003</v>
          </cell>
          <cell r="Q191">
            <v>1186.9798665699998</v>
          </cell>
          <cell r="R191">
            <v>0</v>
          </cell>
          <cell r="S191">
            <v>0</v>
          </cell>
          <cell r="T191">
            <v>0</v>
          </cell>
          <cell r="U191">
            <v>0</v>
          </cell>
          <cell r="V191">
            <v>0</v>
          </cell>
          <cell r="W191">
            <v>0</v>
          </cell>
          <cell r="X191">
            <v>0</v>
          </cell>
          <cell r="Y191">
            <v>0</v>
          </cell>
          <cell r="Z191">
            <v>0</v>
          </cell>
          <cell r="AA191">
            <v>0</v>
          </cell>
          <cell r="AB191">
            <v>0</v>
          </cell>
          <cell r="AC191">
            <v>0</v>
          </cell>
          <cell r="AD191">
            <v>0</v>
          </cell>
          <cell r="AE191">
            <v>0</v>
          </cell>
          <cell r="AF191">
            <v>0</v>
          </cell>
          <cell r="AG191">
            <v>0</v>
          </cell>
          <cell r="AH191">
            <v>0</v>
          </cell>
          <cell r="AI191">
            <v>0</v>
          </cell>
          <cell r="AJ191">
            <v>0</v>
          </cell>
          <cell r="AK191">
            <v>0</v>
          </cell>
          <cell r="AL191">
            <v>0</v>
          </cell>
          <cell r="AM191">
            <v>0</v>
          </cell>
          <cell r="AN191">
            <v>0</v>
          </cell>
          <cell r="AO191">
            <v>0</v>
          </cell>
          <cell r="AP191">
            <v>0</v>
          </cell>
          <cell r="AQ191">
            <v>0</v>
          </cell>
          <cell r="AR191">
            <v>0</v>
          </cell>
          <cell r="AS191">
            <v>0</v>
          </cell>
          <cell r="AT191">
            <v>0</v>
          </cell>
          <cell r="AU191">
            <v>0</v>
          </cell>
          <cell r="AV191">
            <v>0</v>
          </cell>
          <cell r="AW191">
            <v>0</v>
          </cell>
          <cell r="AX191">
            <v>0</v>
          </cell>
          <cell r="AY191">
            <v>0</v>
          </cell>
          <cell r="AZ191">
            <v>0</v>
          </cell>
          <cell r="BA191">
            <v>0</v>
          </cell>
          <cell r="BB191" t="str">
            <v/>
          </cell>
          <cell r="BC191" t="str">
            <v/>
          </cell>
          <cell r="BD191" t="str">
            <v/>
          </cell>
          <cell r="BE191" t="str">
            <v/>
          </cell>
          <cell r="BF191">
            <v>0</v>
          </cell>
          <cell r="BG191">
            <v>0</v>
          </cell>
          <cell r="BH191">
            <v>0</v>
          </cell>
          <cell r="BI191">
            <v>0</v>
          </cell>
          <cell r="BJ191">
            <v>0</v>
          </cell>
          <cell r="BK191">
            <v>0</v>
          </cell>
          <cell r="BL191">
            <v>0</v>
          </cell>
          <cell r="BM191">
            <v>0</v>
          </cell>
          <cell r="BN191">
            <v>0</v>
          </cell>
          <cell r="BO191">
            <v>0</v>
          </cell>
          <cell r="BP191">
            <v>0</v>
          </cell>
          <cell r="BQ191">
            <v>0</v>
          </cell>
          <cell r="BR191">
            <v>0</v>
          </cell>
          <cell r="BS191">
            <v>0</v>
          </cell>
          <cell r="BT191">
            <v>0</v>
          </cell>
          <cell r="BU191">
            <v>0</v>
          </cell>
          <cell r="BV191">
            <v>0</v>
          </cell>
          <cell r="BW191">
            <v>0</v>
          </cell>
          <cell r="BX191">
            <v>0</v>
          </cell>
          <cell r="BY191">
            <v>0</v>
          </cell>
          <cell r="BZ191">
            <v>0</v>
          </cell>
          <cell r="CA191">
            <v>0</v>
          </cell>
          <cell r="CB191">
            <v>0</v>
          </cell>
          <cell r="CC191">
            <v>0</v>
          </cell>
          <cell r="CD191">
            <v>0</v>
          </cell>
          <cell r="CE191">
            <v>0</v>
          </cell>
          <cell r="CF191">
            <v>0</v>
          </cell>
          <cell r="CG191">
            <v>0</v>
          </cell>
          <cell r="CH191">
            <v>0</v>
          </cell>
          <cell r="CI191">
            <v>0</v>
          </cell>
          <cell r="CJ191">
            <v>0</v>
          </cell>
          <cell r="CK191">
            <v>0</v>
          </cell>
          <cell r="CL191">
            <v>0</v>
          </cell>
          <cell r="CM191">
            <v>0</v>
          </cell>
          <cell r="CN191">
            <v>0</v>
          </cell>
          <cell r="CO191">
            <v>0</v>
          </cell>
          <cell r="CP191">
            <v>0</v>
          </cell>
          <cell r="CQ191" t="str">
            <v/>
          </cell>
          <cell r="CR191" t="str">
            <v/>
          </cell>
          <cell r="CS191" t="str">
            <v/>
          </cell>
          <cell r="CT191" t="str">
            <v/>
          </cell>
          <cell r="CU191">
            <v>0</v>
          </cell>
          <cell r="CX191">
            <v>11773.071493446381</v>
          </cell>
          <cell r="CY191">
            <v>2007.6103241393257</v>
          </cell>
          <cell r="CZ191">
            <v>3841.5348877713004</v>
          </cell>
          <cell r="DA191">
            <v>3963.2928893735866</v>
          </cell>
          <cell r="DB191">
            <v>1960.6333921621663</v>
          </cell>
          <cell r="DE191">
            <v>0</v>
          </cell>
          <cell r="DG191">
            <v>1858.2327315399998</v>
          </cell>
          <cell r="DH191">
            <v>0</v>
          </cell>
          <cell r="DI191">
            <v>1858.2327315399998</v>
          </cell>
          <cell r="DJ191">
            <v>591.40477412999996</v>
          </cell>
          <cell r="DK191">
            <v>443.57690142000001</v>
          </cell>
          <cell r="DL191">
            <v>711.97321601999988</v>
          </cell>
          <cell r="DM191">
            <v>111.27783997</v>
          </cell>
          <cell r="DN191">
            <v>2286.1189761354112</v>
          </cell>
          <cell r="DS191">
            <v>79.441401501000001</v>
          </cell>
          <cell r="DT191">
            <v>309.44743438400002</v>
          </cell>
          <cell r="DU191">
            <v>167.1015003105</v>
          </cell>
          <cell r="DV191">
            <v>1730.1286399399112</v>
          </cell>
          <cell r="DW191">
            <v>1730.1286399399112</v>
          </cell>
          <cell r="DX191" t="str">
            <v/>
          </cell>
          <cell r="DY191" t="str">
            <v/>
          </cell>
          <cell r="DZ191" t="str">
            <v/>
          </cell>
          <cell r="EA191" t="str">
            <v/>
          </cell>
          <cell r="EB191">
            <v>0</v>
          </cell>
          <cell r="EC191">
            <v>2648.7145405400001</v>
          </cell>
          <cell r="ED191">
            <v>221.79169244000005</v>
          </cell>
          <cell r="EE191">
            <v>951.39924857999995</v>
          </cell>
          <cell r="EF191">
            <v>1337.37306115</v>
          </cell>
          <cell r="EG191">
            <v>138.15053836999996</v>
          </cell>
          <cell r="EH191">
            <v>77.123455160000006</v>
          </cell>
          <cell r="EI191">
            <v>7.1553000000000005E-2</v>
          </cell>
          <cell r="EJ191">
            <v>1.69555777</v>
          </cell>
          <cell r="EK191">
            <v>71.096784159999999</v>
          </cell>
          <cell r="EL191">
            <v>4.2595602299999999</v>
          </cell>
          <cell r="EM191">
            <v>304.15435272000002</v>
          </cell>
          <cell r="EN191">
            <v>195.49580397000003</v>
          </cell>
          <cell r="EO191">
            <v>20.31112465</v>
          </cell>
          <cell r="EP191">
            <v>84.049988920000004</v>
          </cell>
          <cell r="EQ191">
            <v>4.2974351799999999</v>
          </cell>
          <cell r="ER191">
            <v>195.49580397000003</v>
          </cell>
          <cell r="ES191">
            <v>4.9874207300000002</v>
          </cell>
          <cell r="ET191">
            <v>124.59306793999998</v>
          </cell>
          <cell r="EU191">
            <v>79.020818469999995</v>
          </cell>
          <cell r="EV191">
            <v>16.084337529999999</v>
          </cell>
          <cell r="EW191">
            <v>2042.7510879900001</v>
          </cell>
          <cell r="EX191">
            <v>21.23691474</v>
          </cell>
          <cell r="EY191">
            <v>804.79949822000003</v>
          </cell>
          <cell r="EZ191">
            <v>1103.2054695999998</v>
          </cell>
          <cell r="FA191">
            <v>113.50920542999997</v>
          </cell>
          <cell r="FB191">
            <v>2042.7510879900001</v>
          </cell>
          <cell r="FC191">
            <v>21.23691474</v>
          </cell>
          <cell r="FD191">
            <v>804.79949822000003</v>
          </cell>
          <cell r="FE191">
            <v>1103.2054695999998</v>
          </cell>
          <cell r="FF191">
            <v>113.50920542999997</v>
          </cell>
          <cell r="FG191" t="str">
            <v/>
          </cell>
          <cell r="FH191" t="str">
            <v/>
          </cell>
          <cell r="FI191" t="str">
            <v/>
          </cell>
          <cell r="FJ191" t="str">
            <v/>
          </cell>
          <cell r="FK191">
            <v>0</v>
          </cell>
          <cell r="FN191">
            <v>11773.071493446381</v>
          </cell>
          <cell r="FO191">
            <v>0</v>
          </cell>
          <cell r="FP191">
            <v>376.37899999999996</v>
          </cell>
          <cell r="FQ191">
            <v>0</v>
          </cell>
          <cell r="FR191">
            <v>2003.7250082983335</v>
          </cell>
          <cell r="FS191">
            <v>1945.1350082983336</v>
          </cell>
          <cell r="FT191">
            <v>2.74</v>
          </cell>
          <cell r="FU191">
            <v>55.85</v>
          </cell>
          <cell r="FV191">
            <v>148252</v>
          </cell>
          <cell r="FW191">
            <v>0</v>
          </cell>
          <cell r="FX191">
            <v>148252</v>
          </cell>
          <cell r="FZ191">
            <v>1199.2375608699999</v>
          </cell>
          <cell r="GA191">
            <v>0</v>
          </cell>
          <cell r="GB191">
            <v>36.483000000000004</v>
          </cell>
          <cell r="GC191">
            <v>0</v>
          </cell>
          <cell r="GD191">
            <v>545.12599999999998</v>
          </cell>
          <cell r="GE191">
            <v>545.12599999999998</v>
          </cell>
          <cell r="GF191">
            <v>0</v>
          </cell>
          <cell r="GG191">
            <v>0</v>
          </cell>
          <cell r="GH191">
            <v>13857</v>
          </cell>
          <cell r="GI191">
            <v>0</v>
          </cell>
          <cell r="GJ191">
            <v>13857</v>
          </cell>
          <cell r="GK191">
            <v>243.8612605576771</v>
          </cell>
          <cell r="GL191">
            <v>0</v>
          </cell>
          <cell r="GM191">
            <v>0</v>
          </cell>
          <cell r="GN191">
            <v>0</v>
          </cell>
          <cell r="GO191">
            <v>50.419308298333334</v>
          </cell>
          <cell r="GP191">
            <v>25.270333333333333</v>
          </cell>
          <cell r="GQ191">
            <v>0</v>
          </cell>
          <cell r="GR191">
            <v>0.53</v>
          </cell>
          <cell r="GS191">
            <v>2054</v>
          </cell>
          <cell r="GT191">
            <v>0</v>
          </cell>
          <cell r="GU191">
            <v>2054</v>
          </cell>
          <cell r="GV191">
            <v>0</v>
          </cell>
          <cell r="GW191">
            <v>0</v>
          </cell>
          <cell r="GX191">
            <v>0</v>
          </cell>
          <cell r="GY191">
            <v>0</v>
          </cell>
          <cell r="GZ191">
            <v>0</v>
          </cell>
          <cell r="HA191">
            <v>0</v>
          </cell>
          <cell r="HB191">
            <v>0</v>
          </cell>
          <cell r="HC191">
            <v>0</v>
          </cell>
          <cell r="HD191">
            <v>0</v>
          </cell>
          <cell r="HE191">
            <v>0</v>
          </cell>
          <cell r="HF191">
            <v>0</v>
          </cell>
          <cell r="HG191">
            <v>0</v>
          </cell>
          <cell r="HH191">
            <v>0</v>
          </cell>
          <cell r="HI191">
            <v>0</v>
          </cell>
          <cell r="HJ191">
            <v>0</v>
          </cell>
          <cell r="HK191">
            <v>0</v>
          </cell>
          <cell r="HL191">
            <v>0</v>
          </cell>
          <cell r="HM191">
            <v>0</v>
          </cell>
          <cell r="HN191">
            <v>0</v>
          </cell>
          <cell r="HO191">
            <v>0</v>
          </cell>
          <cell r="HP191">
            <v>0</v>
          </cell>
          <cell r="HQ191">
            <v>0</v>
          </cell>
          <cell r="HR191">
            <v>0</v>
          </cell>
          <cell r="HS191">
            <v>0</v>
          </cell>
          <cell r="HT191">
            <v>0</v>
          </cell>
          <cell r="HU191">
            <v>0</v>
          </cell>
          <cell r="HV191">
            <v>0</v>
          </cell>
          <cell r="HW191">
            <v>0</v>
          </cell>
          <cell r="HX191">
            <v>0</v>
          </cell>
          <cell r="HY191">
            <v>0</v>
          </cell>
          <cell r="HZ191">
            <v>0</v>
          </cell>
          <cell r="IA191">
            <v>0</v>
          </cell>
          <cell r="IB191">
            <v>0</v>
          </cell>
          <cell r="IC191">
            <v>243.8612605576771</v>
          </cell>
          <cell r="ID191">
            <v>0</v>
          </cell>
          <cell r="IE191">
            <v>0</v>
          </cell>
          <cell r="IF191">
            <v>0</v>
          </cell>
          <cell r="IG191">
            <v>50.419308298333334</v>
          </cell>
          <cell r="IH191">
            <v>25.270333333333333</v>
          </cell>
          <cell r="II191">
            <v>0</v>
          </cell>
          <cell r="IJ191">
            <v>0.53</v>
          </cell>
          <cell r="IK191">
            <v>2054</v>
          </cell>
          <cell r="IL191">
            <v>0</v>
          </cell>
          <cell r="IM191">
            <v>2054</v>
          </cell>
          <cell r="IN191">
            <v>243.8612605576771</v>
          </cell>
          <cell r="IO191">
            <v>0</v>
          </cell>
          <cell r="IP191">
            <v>0</v>
          </cell>
          <cell r="IQ191">
            <v>0</v>
          </cell>
          <cell r="IR191">
            <v>50.419308298333334</v>
          </cell>
          <cell r="IS191">
            <v>25.270333333333333</v>
          </cell>
          <cell r="IT191">
            <v>0</v>
          </cell>
          <cell r="IU191">
            <v>0.53</v>
          </cell>
          <cell r="IV191">
            <v>2054</v>
          </cell>
          <cell r="IW191">
            <v>0</v>
          </cell>
          <cell r="IX191">
            <v>2054</v>
          </cell>
          <cell r="IY191">
            <v>758.40588715000001</v>
          </cell>
          <cell r="IZ191">
            <v>0</v>
          </cell>
          <cell r="JA191">
            <v>14.109</v>
          </cell>
          <cell r="JB191">
            <v>0</v>
          </cell>
          <cell r="JC191">
            <v>323.55900000000003</v>
          </cell>
          <cell r="JD191">
            <v>323.55900000000003</v>
          </cell>
          <cell r="JE191">
            <v>0</v>
          </cell>
          <cell r="JF191">
            <v>0</v>
          </cell>
          <cell r="JG191">
            <v>5045</v>
          </cell>
          <cell r="JH191">
            <v>0</v>
          </cell>
          <cell r="JI191">
            <v>5045</v>
          </cell>
          <cell r="JJ191">
            <v>6.3401916800000002</v>
          </cell>
          <cell r="JK191">
            <v>0</v>
          </cell>
          <cell r="JL191">
            <v>0</v>
          </cell>
          <cell r="JM191">
            <v>0</v>
          </cell>
          <cell r="JN191">
            <v>0</v>
          </cell>
          <cell r="JO191">
            <v>0</v>
          </cell>
          <cell r="JP191">
            <v>0</v>
          </cell>
          <cell r="JQ191">
            <v>0</v>
          </cell>
          <cell r="JR191">
            <v>22</v>
          </cell>
          <cell r="JS191">
            <v>0</v>
          </cell>
          <cell r="JT191">
            <v>22</v>
          </cell>
          <cell r="JU191">
            <v>115.56319658000001</v>
          </cell>
          <cell r="JV191">
            <v>0</v>
          </cell>
          <cell r="JW191">
            <v>0</v>
          </cell>
          <cell r="JX191">
            <v>0</v>
          </cell>
          <cell r="JY191">
            <v>0</v>
          </cell>
          <cell r="JZ191">
            <v>0</v>
          </cell>
          <cell r="KA191">
            <v>0</v>
          </cell>
          <cell r="KB191">
            <v>0</v>
          </cell>
          <cell r="KC191">
            <v>251</v>
          </cell>
          <cell r="KD191">
            <v>0</v>
          </cell>
          <cell r="KE191">
            <v>251</v>
          </cell>
          <cell r="KF191">
            <v>66.820152820000004</v>
          </cell>
          <cell r="KG191">
            <v>0</v>
          </cell>
          <cell r="KH191">
            <v>0</v>
          </cell>
          <cell r="KI191">
            <v>0</v>
          </cell>
          <cell r="KJ191">
            <v>0</v>
          </cell>
          <cell r="KK191">
            <v>0</v>
          </cell>
          <cell r="KL191">
            <v>0</v>
          </cell>
          <cell r="KM191">
            <v>0</v>
          </cell>
          <cell r="KN191">
            <v>130</v>
          </cell>
          <cell r="KO191">
            <v>0</v>
          </cell>
          <cell r="KP191">
            <v>130</v>
          </cell>
          <cell r="KQ191">
            <v>569.68234606999999</v>
          </cell>
          <cell r="KR191">
            <v>0</v>
          </cell>
          <cell r="KS191">
            <v>14.109</v>
          </cell>
          <cell r="KT191">
            <v>0</v>
          </cell>
          <cell r="KU191">
            <v>323.55900000000003</v>
          </cell>
          <cell r="KV191">
            <v>323.55900000000003</v>
          </cell>
          <cell r="KW191">
            <v>0</v>
          </cell>
          <cell r="KX191">
            <v>0</v>
          </cell>
          <cell r="KY191">
            <v>4642</v>
          </cell>
          <cell r="KZ191">
            <v>0</v>
          </cell>
          <cell r="LA191">
            <v>4642</v>
          </cell>
          <cell r="LB191">
            <v>569.68234606999999</v>
          </cell>
          <cell r="LC191">
            <v>0</v>
          </cell>
          <cell r="LD191">
            <v>14.109</v>
          </cell>
          <cell r="LE191">
            <v>0</v>
          </cell>
          <cell r="LF191">
            <v>323.55900000000003</v>
          </cell>
          <cell r="LG191">
            <v>323.55900000000003</v>
          </cell>
          <cell r="LH191">
            <v>0</v>
          </cell>
          <cell r="LI191">
            <v>0</v>
          </cell>
          <cell r="LJ191">
            <v>4642</v>
          </cell>
          <cell r="LK191">
            <v>0</v>
          </cell>
          <cell r="LL191">
            <v>4642</v>
          </cell>
          <cell r="LQ191">
            <v>0</v>
          </cell>
          <cell r="LR191">
            <v>55.8</v>
          </cell>
          <cell r="LS191">
            <v>0</v>
          </cell>
          <cell r="LT191">
            <v>0</v>
          </cell>
          <cell r="LU191">
            <v>0</v>
          </cell>
          <cell r="LX191">
            <v>0</v>
          </cell>
          <cell r="LY191">
            <v>0</v>
          </cell>
          <cell r="LZ191">
            <v>0</v>
          </cell>
          <cell r="MA191">
            <v>0</v>
          </cell>
          <cell r="MB191">
            <v>0</v>
          </cell>
          <cell r="MC191">
            <v>0</v>
          </cell>
          <cell r="MD191">
            <v>0</v>
          </cell>
          <cell r="ME191">
            <v>0</v>
          </cell>
          <cell r="MF191">
            <v>0</v>
          </cell>
          <cell r="MG191">
            <v>0</v>
          </cell>
          <cell r="MH191">
            <v>0</v>
          </cell>
          <cell r="MI191">
            <v>0</v>
          </cell>
          <cell r="MJ191">
            <v>0</v>
          </cell>
          <cell r="MK191">
            <v>0</v>
          </cell>
          <cell r="ML191">
            <v>0</v>
          </cell>
          <cell r="MM191">
            <v>0</v>
          </cell>
          <cell r="MN191">
            <v>0</v>
          </cell>
          <cell r="MO191">
            <v>0</v>
          </cell>
          <cell r="MP191">
            <v>0</v>
          </cell>
          <cell r="MQ191">
            <v>0</v>
          </cell>
          <cell r="MR191">
            <v>0</v>
          </cell>
          <cell r="MS191">
            <v>0</v>
          </cell>
          <cell r="MT191">
            <v>0</v>
          </cell>
          <cell r="MU191">
            <v>0</v>
          </cell>
          <cell r="MV191">
            <v>0</v>
          </cell>
          <cell r="MW191">
            <v>0</v>
          </cell>
          <cell r="MX191">
            <v>0</v>
          </cell>
          <cell r="MY191">
            <v>0</v>
          </cell>
          <cell r="MZ191">
            <v>0</v>
          </cell>
          <cell r="NA191">
            <v>0</v>
          </cell>
          <cell r="NB191">
            <v>0</v>
          </cell>
          <cell r="NC191">
            <v>0</v>
          </cell>
          <cell r="ND191">
            <v>0</v>
          </cell>
          <cell r="NE191">
            <v>0</v>
          </cell>
          <cell r="NF191">
            <v>0</v>
          </cell>
          <cell r="NG191">
            <v>0</v>
          </cell>
          <cell r="NH191">
            <v>0</v>
          </cell>
          <cell r="NI191">
            <v>0</v>
          </cell>
          <cell r="NJ191">
            <v>0</v>
          </cell>
          <cell r="NK191">
            <v>0</v>
          </cell>
          <cell r="NL191">
            <v>0</v>
          </cell>
          <cell r="NM191">
            <v>0</v>
          </cell>
          <cell r="NN191">
            <v>0</v>
          </cell>
          <cell r="NO191">
            <v>0</v>
          </cell>
          <cell r="NP191">
            <v>0</v>
          </cell>
          <cell r="NQ191">
            <v>0</v>
          </cell>
          <cell r="NR191">
            <v>0</v>
          </cell>
          <cell r="NS191">
            <v>0</v>
          </cell>
          <cell r="NT191">
            <v>0</v>
          </cell>
          <cell r="NU191">
            <v>0</v>
          </cell>
          <cell r="NV191">
            <v>0</v>
          </cell>
          <cell r="NW191">
            <v>0</v>
          </cell>
          <cell r="NX191">
            <v>0</v>
          </cell>
          <cell r="NY191">
            <v>0</v>
          </cell>
          <cell r="NZ191">
            <v>0</v>
          </cell>
          <cell r="OA191">
            <v>0</v>
          </cell>
          <cell r="OB191">
            <v>0</v>
          </cell>
          <cell r="OC191">
            <v>0</v>
          </cell>
          <cell r="OD191">
            <v>0</v>
          </cell>
          <cell r="OE191">
            <v>0</v>
          </cell>
          <cell r="OF191">
            <v>0</v>
          </cell>
          <cell r="OG191">
            <v>0</v>
          </cell>
          <cell r="OH191">
            <v>0</v>
          </cell>
          <cell r="OI191">
            <v>0</v>
          </cell>
          <cell r="OJ191">
            <v>0</v>
          </cell>
          <cell r="OL191" t="str">
            <v>нд</v>
          </cell>
          <cell r="OM191" t="str">
            <v>нд</v>
          </cell>
          <cell r="ON191" t="str">
            <v>нд</v>
          </cell>
          <cell r="OO191" t="str">
            <v>нд</v>
          </cell>
          <cell r="OP191" t="str">
            <v>нд</v>
          </cell>
          <cell r="OT191">
            <v>14308.713215236534</v>
          </cell>
        </row>
        <row r="192">
          <cell r="D192" t="str">
            <v>Г</v>
          </cell>
          <cell r="E192">
            <v>0</v>
          </cell>
          <cell r="H192">
            <v>0</v>
          </cell>
          <cell r="J192">
            <v>2455.9926644699999</v>
          </cell>
          <cell r="K192">
            <v>0</v>
          </cell>
          <cell r="L192">
            <v>2455.9926644699999</v>
          </cell>
          <cell r="M192">
            <v>999.58759440000017</v>
          </cell>
          <cell r="N192">
            <v>0</v>
          </cell>
          <cell r="O192">
            <v>199.96046895000003</v>
          </cell>
          <cell r="P192">
            <v>69.464734550000003</v>
          </cell>
          <cell r="Q192">
            <v>1186.9798665699998</v>
          </cell>
          <cell r="R192">
            <v>0</v>
          </cell>
          <cell r="S192">
            <v>0</v>
          </cell>
          <cell r="T192">
            <v>0</v>
          </cell>
          <cell r="U192">
            <v>0</v>
          </cell>
          <cell r="V192">
            <v>0</v>
          </cell>
          <cell r="W192">
            <v>0</v>
          </cell>
          <cell r="X192">
            <v>0</v>
          </cell>
          <cell r="Y192">
            <v>0</v>
          </cell>
          <cell r="Z192">
            <v>0</v>
          </cell>
          <cell r="AA192">
            <v>0</v>
          </cell>
          <cell r="AB192">
            <v>0</v>
          </cell>
          <cell r="AC192">
            <v>0</v>
          </cell>
          <cell r="AD192">
            <v>0</v>
          </cell>
          <cell r="AE192">
            <v>0</v>
          </cell>
          <cell r="AF192">
            <v>0</v>
          </cell>
          <cell r="AG192">
            <v>0</v>
          </cell>
          <cell r="AH192">
            <v>0</v>
          </cell>
          <cell r="AI192">
            <v>0</v>
          </cell>
          <cell r="AJ192">
            <v>0</v>
          </cell>
          <cell r="AK192">
            <v>0</v>
          </cell>
          <cell r="AL192">
            <v>0</v>
          </cell>
          <cell r="AM192">
            <v>0</v>
          </cell>
          <cell r="AN192">
            <v>0</v>
          </cell>
          <cell r="AO192">
            <v>0</v>
          </cell>
          <cell r="AP192">
            <v>0</v>
          </cell>
          <cell r="AQ192">
            <v>0</v>
          </cell>
          <cell r="AR192">
            <v>0</v>
          </cell>
          <cell r="AS192">
            <v>0</v>
          </cell>
          <cell r="AT192">
            <v>0</v>
          </cell>
          <cell r="AU192">
            <v>0</v>
          </cell>
          <cell r="AV192">
            <v>0</v>
          </cell>
          <cell r="AW192">
            <v>0</v>
          </cell>
          <cell r="AX192">
            <v>0</v>
          </cell>
          <cell r="AY192">
            <v>0</v>
          </cell>
          <cell r="AZ192">
            <v>0</v>
          </cell>
          <cell r="BA192">
            <v>0</v>
          </cell>
          <cell r="BB192" t="str">
            <v/>
          </cell>
          <cell r="BC192" t="str">
            <v/>
          </cell>
          <cell r="BD192" t="str">
            <v/>
          </cell>
          <cell r="BE192" t="str">
            <v/>
          </cell>
          <cell r="BF192">
            <v>0</v>
          </cell>
          <cell r="BG192">
            <v>0</v>
          </cell>
          <cell r="BH192">
            <v>0</v>
          </cell>
          <cell r="BI192">
            <v>0</v>
          </cell>
          <cell r="BJ192">
            <v>0</v>
          </cell>
          <cell r="BK192">
            <v>0</v>
          </cell>
          <cell r="BL192">
            <v>0</v>
          </cell>
          <cell r="BM192">
            <v>0</v>
          </cell>
          <cell r="BN192">
            <v>0</v>
          </cell>
          <cell r="BO192">
            <v>0</v>
          </cell>
          <cell r="BP192">
            <v>0</v>
          </cell>
          <cell r="BQ192">
            <v>0</v>
          </cell>
          <cell r="BR192">
            <v>0</v>
          </cell>
          <cell r="BS192">
            <v>0</v>
          </cell>
          <cell r="BT192">
            <v>0</v>
          </cell>
          <cell r="BU192">
            <v>0</v>
          </cell>
          <cell r="BV192">
            <v>0</v>
          </cell>
          <cell r="BW192">
            <v>0</v>
          </cell>
          <cell r="BX192">
            <v>0</v>
          </cell>
          <cell r="BY192">
            <v>0</v>
          </cell>
          <cell r="BZ192">
            <v>0</v>
          </cell>
          <cell r="CA192">
            <v>0</v>
          </cell>
          <cell r="CB192">
            <v>0</v>
          </cell>
          <cell r="CC192">
            <v>0</v>
          </cell>
          <cell r="CD192">
            <v>0</v>
          </cell>
          <cell r="CE192">
            <v>0</v>
          </cell>
          <cell r="CF192">
            <v>0</v>
          </cell>
          <cell r="CG192">
            <v>0</v>
          </cell>
          <cell r="CH192">
            <v>0</v>
          </cell>
          <cell r="CI192">
            <v>0</v>
          </cell>
          <cell r="CJ192">
            <v>0</v>
          </cell>
          <cell r="CK192">
            <v>0</v>
          </cell>
          <cell r="CL192">
            <v>0</v>
          </cell>
          <cell r="CM192">
            <v>0</v>
          </cell>
          <cell r="CN192">
            <v>0</v>
          </cell>
          <cell r="CO192">
            <v>0</v>
          </cell>
          <cell r="CP192">
            <v>0</v>
          </cell>
          <cell r="CQ192" t="str">
            <v/>
          </cell>
          <cell r="CR192" t="str">
            <v/>
          </cell>
          <cell r="CS192" t="str">
            <v/>
          </cell>
          <cell r="CT192" t="str">
            <v/>
          </cell>
          <cell r="CU192">
            <v>0</v>
          </cell>
          <cell r="CX192">
            <v>11773.071493446381</v>
          </cell>
          <cell r="CY192">
            <v>2007.6103241393257</v>
          </cell>
          <cell r="CZ192">
            <v>3841.5348877713004</v>
          </cell>
          <cell r="DA192">
            <v>3963.2928893735866</v>
          </cell>
          <cell r="DB192">
            <v>1960.6333921621663</v>
          </cell>
          <cell r="DE192">
            <v>0</v>
          </cell>
          <cell r="DG192">
            <v>1858.2327315399998</v>
          </cell>
          <cell r="DH192">
            <v>0</v>
          </cell>
          <cell r="DI192">
            <v>1858.2327315399998</v>
          </cell>
          <cell r="DJ192">
            <v>591.40477412999996</v>
          </cell>
          <cell r="DK192">
            <v>443.57690142000001</v>
          </cell>
          <cell r="DL192">
            <v>711.97321601999988</v>
          </cell>
          <cell r="DM192">
            <v>111.27783997</v>
          </cell>
          <cell r="DN192">
            <v>2286.1189761354112</v>
          </cell>
          <cell r="DS192">
            <v>79.441401501000001</v>
          </cell>
          <cell r="DT192">
            <v>309.44743438400002</v>
          </cell>
          <cell r="DU192">
            <v>167.1015003105</v>
          </cell>
          <cell r="DV192">
            <v>1730.1286399399112</v>
          </cell>
          <cell r="DW192">
            <v>1730.1286399399112</v>
          </cell>
          <cell r="DX192" t="str">
            <v/>
          </cell>
          <cell r="DY192" t="str">
            <v/>
          </cell>
          <cell r="DZ192" t="str">
            <v/>
          </cell>
          <cell r="EA192" t="str">
            <v/>
          </cell>
          <cell r="EB192">
            <v>0</v>
          </cell>
          <cell r="EC192">
            <v>2648.7145405400001</v>
          </cell>
          <cell r="ED192">
            <v>221.79169244000005</v>
          </cell>
          <cell r="EE192">
            <v>951.39924857999995</v>
          </cell>
          <cell r="EF192">
            <v>1337.37306115</v>
          </cell>
          <cell r="EG192">
            <v>138.15053836999996</v>
          </cell>
          <cell r="EH192">
            <v>77.123455160000006</v>
          </cell>
          <cell r="EI192">
            <v>7.1553000000000005E-2</v>
          </cell>
          <cell r="EJ192">
            <v>1.69555777</v>
          </cell>
          <cell r="EK192">
            <v>71.096784159999999</v>
          </cell>
          <cell r="EL192">
            <v>4.2595602299999999</v>
          </cell>
          <cell r="EM192">
            <v>304.15435272000002</v>
          </cell>
          <cell r="EN192">
            <v>195.49580397000003</v>
          </cell>
          <cell r="EO192">
            <v>20.31112465</v>
          </cell>
          <cell r="EP192">
            <v>84.049988920000004</v>
          </cell>
          <cell r="EQ192">
            <v>4.2974351799999999</v>
          </cell>
          <cell r="ER192">
            <v>195.49580397000003</v>
          </cell>
          <cell r="ES192">
            <v>4.9874207300000002</v>
          </cell>
          <cell r="ET192">
            <v>124.59306793999998</v>
          </cell>
          <cell r="EU192">
            <v>79.020818469999995</v>
          </cell>
          <cell r="EV192">
            <v>16.084337529999999</v>
          </cell>
          <cell r="EW192">
            <v>2042.7510879900001</v>
          </cell>
          <cell r="EX192">
            <v>21.23691474</v>
          </cell>
          <cell r="EY192">
            <v>804.79949822000003</v>
          </cell>
          <cell r="EZ192">
            <v>1103.2054695999998</v>
          </cell>
          <cell r="FA192">
            <v>113.50920542999997</v>
          </cell>
          <cell r="FB192">
            <v>2042.7510879900001</v>
          </cell>
          <cell r="FC192">
            <v>21.23691474</v>
          </cell>
          <cell r="FD192">
            <v>804.79949822000003</v>
          </cell>
          <cell r="FE192">
            <v>1103.2054695999998</v>
          </cell>
          <cell r="FF192">
            <v>113.50920542999997</v>
          </cell>
          <cell r="FG192" t="str">
            <v/>
          </cell>
          <cell r="FH192" t="str">
            <v/>
          </cell>
          <cell r="FI192" t="str">
            <v/>
          </cell>
          <cell r="FJ192" t="str">
            <v/>
          </cell>
          <cell r="FK192">
            <v>0</v>
          </cell>
          <cell r="FN192">
            <v>11773.071493446381</v>
          </cell>
          <cell r="FO192">
            <v>0</v>
          </cell>
          <cell r="FP192">
            <v>376.37899999999996</v>
          </cell>
          <cell r="FQ192">
            <v>0</v>
          </cell>
          <cell r="FR192">
            <v>2003.7250082983335</v>
          </cell>
          <cell r="FS192">
            <v>1945.1350082983336</v>
          </cell>
          <cell r="FT192">
            <v>2.74</v>
          </cell>
          <cell r="FU192">
            <v>55.85</v>
          </cell>
          <cell r="FV192">
            <v>148252</v>
          </cell>
          <cell r="FW192">
            <v>0</v>
          </cell>
          <cell r="FX192">
            <v>148252</v>
          </cell>
          <cell r="FZ192">
            <v>1199.2375608699999</v>
          </cell>
          <cell r="GA192">
            <v>0</v>
          </cell>
          <cell r="GB192">
            <v>36.483000000000004</v>
          </cell>
          <cell r="GC192">
            <v>0</v>
          </cell>
          <cell r="GD192">
            <v>545.12599999999998</v>
          </cell>
          <cell r="GE192">
            <v>545.12599999999998</v>
          </cell>
          <cell r="GF192">
            <v>0</v>
          </cell>
          <cell r="GG192">
            <v>0</v>
          </cell>
          <cell r="GH192">
            <v>13857</v>
          </cell>
          <cell r="GI192">
            <v>0</v>
          </cell>
          <cell r="GJ192">
            <v>13857</v>
          </cell>
          <cell r="GK192">
            <v>243.8612605576771</v>
          </cell>
          <cell r="GL192">
            <v>0</v>
          </cell>
          <cell r="GM192">
            <v>0</v>
          </cell>
          <cell r="GN192">
            <v>0</v>
          </cell>
          <cell r="GO192">
            <v>50.419308298333334</v>
          </cell>
          <cell r="GP192">
            <v>25.270333333333333</v>
          </cell>
          <cell r="GQ192">
            <v>0</v>
          </cell>
          <cell r="GR192">
            <v>0.53</v>
          </cell>
          <cell r="GS192">
            <v>2054</v>
          </cell>
          <cell r="GT192">
            <v>0</v>
          </cell>
          <cell r="GU192">
            <v>2054</v>
          </cell>
          <cell r="GV192">
            <v>0</v>
          </cell>
          <cell r="GW192">
            <v>0</v>
          </cell>
          <cell r="GX192">
            <v>0</v>
          </cell>
          <cell r="GY192">
            <v>0</v>
          </cell>
          <cell r="GZ192">
            <v>0</v>
          </cell>
          <cell r="HA192">
            <v>0</v>
          </cell>
          <cell r="HB192">
            <v>0</v>
          </cell>
          <cell r="HC192">
            <v>0</v>
          </cell>
          <cell r="HD192">
            <v>0</v>
          </cell>
          <cell r="HE192">
            <v>0</v>
          </cell>
          <cell r="HF192">
            <v>0</v>
          </cell>
          <cell r="HG192">
            <v>0</v>
          </cell>
          <cell r="HH192">
            <v>0</v>
          </cell>
          <cell r="HI192">
            <v>0</v>
          </cell>
          <cell r="HJ192">
            <v>0</v>
          </cell>
          <cell r="HK192">
            <v>0</v>
          </cell>
          <cell r="HL192">
            <v>0</v>
          </cell>
          <cell r="HM192">
            <v>0</v>
          </cell>
          <cell r="HN192">
            <v>0</v>
          </cell>
          <cell r="HO192">
            <v>0</v>
          </cell>
          <cell r="HP192">
            <v>0</v>
          </cell>
          <cell r="HQ192">
            <v>0</v>
          </cell>
          <cell r="HR192">
            <v>0</v>
          </cell>
          <cell r="HS192">
            <v>0</v>
          </cell>
          <cell r="HT192">
            <v>0</v>
          </cell>
          <cell r="HU192">
            <v>0</v>
          </cell>
          <cell r="HV192">
            <v>0</v>
          </cell>
          <cell r="HW192">
            <v>0</v>
          </cell>
          <cell r="HX192">
            <v>0</v>
          </cell>
          <cell r="HY192">
            <v>0</v>
          </cell>
          <cell r="HZ192">
            <v>0</v>
          </cell>
          <cell r="IA192">
            <v>0</v>
          </cell>
          <cell r="IB192">
            <v>0</v>
          </cell>
          <cell r="IC192">
            <v>243.8612605576771</v>
          </cell>
          <cell r="ID192">
            <v>0</v>
          </cell>
          <cell r="IE192">
            <v>0</v>
          </cell>
          <cell r="IF192">
            <v>0</v>
          </cell>
          <cell r="IG192">
            <v>50.419308298333334</v>
          </cell>
          <cell r="IH192">
            <v>25.270333333333333</v>
          </cell>
          <cell r="II192">
            <v>0</v>
          </cell>
          <cell r="IJ192">
            <v>0.53</v>
          </cell>
          <cell r="IK192">
            <v>2054</v>
          </cell>
          <cell r="IL192">
            <v>0</v>
          </cell>
          <cell r="IM192">
            <v>2054</v>
          </cell>
          <cell r="IN192">
            <v>243.8612605576771</v>
          </cell>
          <cell r="IO192">
            <v>0</v>
          </cell>
          <cell r="IP192">
            <v>0</v>
          </cell>
          <cell r="IQ192">
            <v>0</v>
          </cell>
          <cell r="IR192">
            <v>50.419308298333334</v>
          </cell>
          <cell r="IS192">
            <v>25.270333333333333</v>
          </cell>
          <cell r="IT192">
            <v>0</v>
          </cell>
          <cell r="IU192">
            <v>0.53</v>
          </cell>
          <cell r="IV192">
            <v>2054</v>
          </cell>
          <cell r="IW192">
            <v>0</v>
          </cell>
          <cell r="IX192">
            <v>2054</v>
          </cell>
          <cell r="IY192">
            <v>758.40588715000001</v>
          </cell>
          <cell r="IZ192">
            <v>0</v>
          </cell>
          <cell r="JA192">
            <v>14.109</v>
          </cell>
          <cell r="JB192">
            <v>0</v>
          </cell>
          <cell r="JC192">
            <v>323.55900000000003</v>
          </cell>
          <cell r="JD192">
            <v>323.55900000000003</v>
          </cell>
          <cell r="JE192">
            <v>0</v>
          </cell>
          <cell r="JF192">
            <v>0</v>
          </cell>
          <cell r="JG192">
            <v>5045</v>
          </cell>
          <cell r="JH192">
            <v>0</v>
          </cell>
          <cell r="JI192">
            <v>5045</v>
          </cell>
          <cell r="JJ192">
            <v>6.3401916800000002</v>
          </cell>
          <cell r="JK192">
            <v>0</v>
          </cell>
          <cell r="JL192">
            <v>0</v>
          </cell>
          <cell r="JM192">
            <v>0</v>
          </cell>
          <cell r="JN192">
            <v>0</v>
          </cell>
          <cell r="JO192">
            <v>0</v>
          </cell>
          <cell r="JP192">
            <v>0</v>
          </cell>
          <cell r="JQ192">
            <v>0</v>
          </cell>
          <cell r="JR192">
            <v>22</v>
          </cell>
          <cell r="JS192">
            <v>0</v>
          </cell>
          <cell r="JT192">
            <v>22</v>
          </cell>
          <cell r="JU192">
            <v>115.56319658000001</v>
          </cell>
          <cell r="JV192">
            <v>0</v>
          </cell>
          <cell r="JW192">
            <v>0</v>
          </cell>
          <cell r="JX192">
            <v>0</v>
          </cell>
          <cell r="JY192">
            <v>0</v>
          </cell>
          <cell r="JZ192">
            <v>0</v>
          </cell>
          <cell r="KA192">
            <v>0</v>
          </cell>
          <cell r="KB192">
            <v>0</v>
          </cell>
          <cell r="KC192">
            <v>251</v>
          </cell>
          <cell r="KD192">
            <v>0</v>
          </cell>
          <cell r="KE192">
            <v>251</v>
          </cell>
          <cell r="KF192">
            <v>66.820152820000004</v>
          </cell>
          <cell r="KG192">
            <v>0</v>
          </cell>
          <cell r="KH192">
            <v>0</v>
          </cell>
          <cell r="KI192">
            <v>0</v>
          </cell>
          <cell r="KJ192">
            <v>0</v>
          </cell>
          <cell r="KK192">
            <v>0</v>
          </cell>
          <cell r="KL192">
            <v>0</v>
          </cell>
          <cell r="KM192">
            <v>0</v>
          </cell>
          <cell r="KN192">
            <v>130</v>
          </cell>
          <cell r="KO192">
            <v>0</v>
          </cell>
          <cell r="KP192">
            <v>130</v>
          </cell>
          <cell r="KQ192">
            <v>569.68234606999999</v>
          </cell>
          <cell r="KR192">
            <v>0</v>
          </cell>
          <cell r="KS192">
            <v>14.109</v>
          </cell>
          <cell r="KT192">
            <v>0</v>
          </cell>
          <cell r="KU192">
            <v>323.55900000000003</v>
          </cell>
          <cell r="KV192">
            <v>323.55900000000003</v>
          </cell>
          <cell r="KW192">
            <v>0</v>
          </cell>
          <cell r="KX192">
            <v>0</v>
          </cell>
          <cell r="KY192">
            <v>4642</v>
          </cell>
          <cell r="KZ192">
            <v>0</v>
          </cell>
          <cell r="LA192">
            <v>4642</v>
          </cell>
          <cell r="LB192">
            <v>569.68234606999999</v>
          </cell>
          <cell r="LC192">
            <v>0</v>
          </cell>
          <cell r="LD192">
            <v>14.109</v>
          </cell>
          <cell r="LE192">
            <v>0</v>
          </cell>
          <cell r="LF192">
            <v>323.55900000000003</v>
          </cell>
          <cell r="LG192">
            <v>323.55900000000003</v>
          </cell>
          <cell r="LH192">
            <v>0</v>
          </cell>
          <cell r="LI192">
            <v>0</v>
          </cell>
          <cell r="LJ192">
            <v>4642</v>
          </cell>
          <cell r="LK192">
            <v>0</v>
          </cell>
          <cell r="LL192">
            <v>4642</v>
          </cell>
          <cell r="LQ192">
            <v>0</v>
          </cell>
          <cell r="LR192">
            <v>55.8</v>
          </cell>
          <cell r="LS192">
            <v>0</v>
          </cell>
          <cell r="LT192">
            <v>0</v>
          </cell>
          <cell r="LU192">
            <v>0</v>
          </cell>
          <cell r="LX192">
            <v>0</v>
          </cell>
          <cell r="LY192">
            <v>0</v>
          </cell>
          <cell r="LZ192">
            <v>0</v>
          </cell>
          <cell r="MA192">
            <v>0</v>
          </cell>
          <cell r="MB192">
            <v>0</v>
          </cell>
          <cell r="MC192">
            <v>0</v>
          </cell>
          <cell r="MD192">
            <v>0</v>
          </cell>
          <cell r="ME192">
            <v>0</v>
          </cell>
          <cell r="MF192">
            <v>0</v>
          </cell>
          <cell r="MG192">
            <v>0</v>
          </cell>
          <cell r="MH192">
            <v>0</v>
          </cell>
          <cell r="MI192">
            <v>0</v>
          </cell>
          <cell r="MJ192">
            <v>0</v>
          </cell>
          <cell r="MK192">
            <v>0</v>
          </cell>
          <cell r="ML192">
            <v>0</v>
          </cell>
          <cell r="MM192">
            <v>0</v>
          </cell>
          <cell r="MN192">
            <v>0</v>
          </cell>
          <cell r="MO192">
            <v>0</v>
          </cell>
          <cell r="MP192">
            <v>0</v>
          </cell>
          <cell r="MQ192">
            <v>0</v>
          </cell>
          <cell r="MR192">
            <v>0</v>
          </cell>
          <cell r="MS192">
            <v>0</v>
          </cell>
          <cell r="MT192">
            <v>0</v>
          </cell>
          <cell r="MU192">
            <v>0</v>
          </cell>
          <cell r="MV192">
            <v>0</v>
          </cell>
          <cell r="MW192">
            <v>0</v>
          </cell>
          <cell r="MX192">
            <v>0</v>
          </cell>
          <cell r="MY192">
            <v>0</v>
          </cell>
          <cell r="MZ192">
            <v>0</v>
          </cell>
          <cell r="NA192">
            <v>0</v>
          </cell>
          <cell r="NB192">
            <v>0</v>
          </cell>
          <cell r="NC192">
            <v>0</v>
          </cell>
          <cell r="ND192">
            <v>0</v>
          </cell>
          <cell r="NE192">
            <v>0</v>
          </cell>
          <cell r="NF192">
            <v>0</v>
          </cell>
          <cell r="NG192">
            <v>0</v>
          </cell>
          <cell r="NH192">
            <v>0</v>
          </cell>
          <cell r="NI192">
            <v>0</v>
          </cell>
          <cell r="NJ192">
            <v>0</v>
          </cell>
          <cell r="NK192">
            <v>0</v>
          </cell>
          <cell r="NL192">
            <v>0</v>
          </cell>
          <cell r="NM192">
            <v>0</v>
          </cell>
          <cell r="NN192">
            <v>0</v>
          </cell>
          <cell r="NO192">
            <v>0</v>
          </cell>
          <cell r="NP192">
            <v>0</v>
          </cell>
          <cell r="NQ192">
            <v>0</v>
          </cell>
          <cell r="NR192">
            <v>0</v>
          </cell>
          <cell r="NS192">
            <v>0</v>
          </cell>
          <cell r="NT192">
            <v>0</v>
          </cell>
          <cell r="NU192">
            <v>0</v>
          </cell>
          <cell r="NV192">
            <v>0</v>
          </cell>
          <cell r="NW192">
            <v>0</v>
          </cell>
          <cell r="NX192">
            <v>0</v>
          </cell>
          <cell r="NY192">
            <v>0</v>
          </cell>
          <cell r="NZ192">
            <v>0</v>
          </cell>
          <cell r="OA192">
            <v>0</v>
          </cell>
          <cell r="OB192">
            <v>0</v>
          </cell>
          <cell r="OC192">
            <v>0</v>
          </cell>
          <cell r="OD192">
            <v>0</v>
          </cell>
          <cell r="OE192">
            <v>0</v>
          </cell>
          <cell r="OF192">
            <v>0</v>
          </cell>
          <cell r="OG192">
            <v>0</v>
          </cell>
          <cell r="OH192">
            <v>0</v>
          </cell>
          <cell r="OI192">
            <v>0</v>
          </cell>
          <cell r="OJ192">
            <v>0</v>
          </cell>
          <cell r="OL192" t="str">
            <v>нд</v>
          </cell>
          <cell r="OM192" t="str">
            <v>нд</v>
          </cell>
          <cell r="ON192" t="str">
            <v>нд</v>
          </cell>
          <cell r="OO192" t="str">
            <v>нд</v>
          </cell>
          <cell r="OP192" t="str">
            <v>нд</v>
          </cell>
          <cell r="OT192">
            <v>14308.713215236534</v>
          </cell>
        </row>
        <row r="193">
          <cell r="D193" t="str">
            <v>Г</v>
          </cell>
          <cell r="E193">
            <v>0</v>
          </cell>
          <cell r="H193">
            <v>0</v>
          </cell>
          <cell r="J193">
            <v>2455.9926644699999</v>
          </cell>
          <cell r="K193">
            <v>0</v>
          </cell>
          <cell r="L193">
            <v>2455.9926644699999</v>
          </cell>
          <cell r="M193">
            <v>999.58759440000017</v>
          </cell>
          <cell r="N193">
            <v>0</v>
          </cell>
          <cell r="O193">
            <v>199.96046895000003</v>
          </cell>
          <cell r="P193">
            <v>69.464734550000003</v>
          </cell>
          <cell r="Q193">
            <v>1186.9798665699998</v>
          </cell>
          <cell r="R193">
            <v>0</v>
          </cell>
          <cell r="S193">
            <v>0</v>
          </cell>
          <cell r="T193">
            <v>0</v>
          </cell>
          <cell r="U193">
            <v>0</v>
          </cell>
          <cell r="V193">
            <v>0</v>
          </cell>
          <cell r="W193">
            <v>0</v>
          </cell>
          <cell r="X193">
            <v>0</v>
          </cell>
          <cell r="Y193">
            <v>0</v>
          </cell>
          <cell r="Z193">
            <v>0</v>
          </cell>
          <cell r="AA193">
            <v>0</v>
          </cell>
          <cell r="AB193">
            <v>0</v>
          </cell>
          <cell r="AC193">
            <v>0</v>
          </cell>
          <cell r="AD193">
            <v>0</v>
          </cell>
          <cell r="AE193">
            <v>0</v>
          </cell>
          <cell r="AF193">
            <v>0</v>
          </cell>
          <cell r="AG193">
            <v>0</v>
          </cell>
          <cell r="AH193">
            <v>0</v>
          </cell>
          <cell r="AI193">
            <v>0</v>
          </cell>
          <cell r="AJ193">
            <v>0</v>
          </cell>
          <cell r="AK193">
            <v>0</v>
          </cell>
          <cell r="AL193">
            <v>0</v>
          </cell>
          <cell r="AM193">
            <v>0</v>
          </cell>
          <cell r="AN193">
            <v>0</v>
          </cell>
          <cell r="AO193">
            <v>0</v>
          </cell>
          <cell r="AP193">
            <v>0</v>
          </cell>
          <cell r="AQ193">
            <v>0</v>
          </cell>
          <cell r="AR193">
            <v>0</v>
          </cell>
          <cell r="AS193">
            <v>0</v>
          </cell>
          <cell r="AT193">
            <v>0</v>
          </cell>
          <cell r="AU193">
            <v>0</v>
          </cell>
          <cell r="AV193">
            <v>0</v>
          </cell>
          <cell r="AW193">
            <v>0</v>
          </cell>
          <cell r="AX193">
            <v>0</v>
          </cell>
          <cell r="AY193">
            <v>0</v>
          </cell>
          <cell r="AZ193">
            <v>0</v>
          </cell>
          <cell r="BA193">
            <v>0</v>
          </cell>
          <cell r="BB193" t="str">
            <v/>
          </cell>
          <cell r="BC193" t="str">
            <v/>
          </cell>
          <cell r="BD193" t="str">
            <v/>
          </cell>
          <cell r="BE193" t="str">
            <v/>
          </cell>
          <cell r="BF193">
            <v>0</v>
          </cell>
          <cell r="BG193">
            <v>0</v>
          </cell>
          <cell r="BH193">
            <v>0</v>
          </cell>
          <cell r="BI193">
            <v>0</v>
          </cell>
          <cell r="BJ193">
            <v>0</v>
          </cell>
          <cell r="BK193">
            <v>0</v>
          </cell>
          <cell r="BL193">
            <v>0</v>
          </cell>
          <cell r="BM193">
            <v>0</v>
          </cell>
          <cell r="BN193">
            <v>0</v>
          </cell>
          <cell r="BO193">
            <v>0</v>
          </cell>
          <cell r="BP193">
            <v>0</v>
          </cell>
          <cell r="BQ193">
            <v>0</v>
          </cell>
          <cell r="BR193">
            <v>0</v>
          </cell>
          <cell r="BS193">
            <v>0</v>
          </cell>
          <cell r="BT193">
            <v>0</v>
          </cell>
          <cell r="BU193">
            <v>0</v>
          </cell>
          <cell r="BV193">
            <v>0</v>
          </cell>
          <cell r="BW193">
            <v>0</v>
          </cell>
          <cell r="BX193">
            <v>0</v>
          </cell>
          <cell r="BY193">
            <v>0</v>
          </cell>
          <cell r="BZ193">
            <v>0</v>
          </cell>
          <cell r="CA193">
            <v>0</v>
          </cell>
          <cell r="CB193">
            <v>0</v>
          </cell>
          <cell r="CC193">
            <v>0</v>
          </cell>
          <cell r="CD193">
            <v>0</v>
          </cell>
          <cell r="CE193">
            <v>0</v>
          </cell>
          <cell r="CF193">
            <v>0</v>
          </cell>
          <cell r="CG193">
            <v>0</v>
          </cell>
          <cell r="CH193">
            <v>0</v>
          </cell>
          <cell r="CI193">
            <v>0</v>
          </cell>
          <cell r="CJ193">
            <v>0</v>
          </cell>
          <cell r="CK193">
            <v>0</v>
          </cell>
          <cell r="CL193">
            <v>0</v>
          </cell>
          <cell r="CM193">
            <v>0</v>
          </cell>
          <cell r="CN193">
            <v>0</v>
          </cell>
          <cell r="CO193">
            <v>0</v>
          </cell>
          <cell r="CP193">
            <v>0</v>
          </cell>
          <cell r="CQ193" t="str">
            <v/>
          </cell>
          <cell r="CR193" t="str">
            <v/>
          </cell>
          <cell r="CS193" t="str">
            <v/>
          </cell>
          <cell r="CT193" t="str">
            <v/>
          </cell>
          <cell r="CU193">
            <v>0</v>
          </cell>
          <cell r="CX193">
            <v>11773.071493446381</v>
          </cell>
          <cell r="CY193">
            <v>2007.6103241393257</v>
          </cell>
          <cell r="CZ193">
            <v>3841.5348877713004</v>
          </cell>
          <cell r="DA193">
            <v>3963.2928893735866</v>
          </cell>
          <cell r="DB193">
            <v>1960.6333921621663</v>
          </cell>
          <cell r="DE193">
            <v>0</v>
          </cell>
          <cell r="DG193">
            <v>1858.2327315399998</v>
          </cell>
          <cell r="DH193">
            <v>0</v>
          </cell>
          <cell r="DI193">
            <v>1858.2327315399998</v>
          </cell>
          <cell r="DJ193">
            <v>591.40477412999996</v>
          </cell>
          <cell r="DK193">
            <v>443.57690142000001</v>
          </cell>
          <cell r="DL193">
            <v>711.97321601999988</v>
          </cell>
          <cell r="DM193">
            <v>111.27783997</v>
          </cell>
          <cell r="DN193">
            <v>2286.1189761354112</v>
          </cell>
          <cell r="DS193">
            <v>79.441401501000001</v>
          </cell>
          <cell r="DT193">
            <v>309.44743438400002</v>
          </cell>
          <cell r="DU193">
            <v>167.1015003105</v>
          </cell>
          <cell r="DV193">
            <v>1730.1286399399112</v>
          </cell>
          <cell r="DW193">
            <v>1730.1286399399112</v>
          </cell>
          <cell r="DX193" t="str">
            <v/>
          </cell>
          <cell r="DY193" t="str">
            <v/>
          </cell>
          <cell r="DZ193" t="str">
            <v/>
          </cell>
          <cell r="EA193" t="str">
            <v/>
          </cell>
          <cell r="EB193">
            <v>0</v>
          </cell>
          <cell r="EC193">
            <v>2648.7145405400001</v>
          </cell>
          <cell r="ED193">
            <v>221.79169244000005</v>
          </cell>
          <cell r="EE193">
            <v>951.39924857999995</v>
          </cell>
          <cell r="EF193">
            <v>1337.37306115</v>
          </cell>
          <cell r="EG193">
            <v>138.15053836999996</v>
          </cell>
          <cell r="EH193">
            <v>77.123455160000006</v>
          </cell>
          <cell r="EI193">
            <v>7.1553000000000005E-2</v>
          </cell>
          <cell r="EJ193">
            <v>1.69555777</v>
          </cell>
          <cell r="EK193">
            <v>71.096784159999999</v>
          </cell>
          <cell r="EL193">
            <v>4.2595602299999999</v>
          </cell>
          <cell r="EM193">
            <v>304.15435272000002</v>
          </cell>
          <cell r="EN193">
            <v>195.49580397000003</v>
          </cell>
          <cell r="EO193">
            <v>20.31112465</v>
          </cell>
          <cell r="EP193">
            <v>84.049988920000004</v>
          </cell>
          <cell r="EQ193">
            <v>4.2974351799999999</v>
          </cell>
          <cell r="ER193">
            <v>195.49580397000003</v>
          </cell>
          <cell r="ES193">
            <v>4.9874207300000002</v>
          </cell>
          <cell r="ET193">
            <v>124.59306793999998</v>
          </cell>
          <cell r="EU193">
            <v>79.020818469999995</v>
          </cell>
          <cell r="EV193">
            <v>16.084337529999999</v>
          </cell>
          <cell r="EW193">
            <v>2042.7510879900001</v>
          </cell>
          <cell r="EX193">
            <v>21.23691474</v>
          </cell>
          <cell r="EY193">
            <v>804.79949822000003</v>
          </cell>
          <cell r="EZ193">
            <v>1103.2054695999998</v>
          </cell>
          <cell r="FA193">
            <v>113.50920542999997</v>
          </cell>
          <cell r="FB193">
            <v>2042.7510879900001</v>
          </cell>
          <cell r="FC193">
            <v>21.23691474</v>
          </cell>
          <cell r="FD193">
            <v>804.79949822000003</v>
          </cell>
          <cell r="FE193">
            <v>1103.2054695999998</v>
          </cell>
          <cell r="FF193">
            <v>113.50920542999997</v>
          </cell>
          <cell r="FG193" t="str">
            <v/>
          </cell>
          <cell r="FH193" t="str">
            <v/>
          </cell>
          <cell r="FI193" t="str">
            <v/>
          </cell>
          <cell r="FJ193" t="str">
            <v/>
          </cell>
          <cell r="FK193">
            <v>0</v>
          </cell>
          <cell r="FN193">
            <v>11773.071493446381</v>
          </cell>
          <cell r="FO193">
            <v>0</v>
          </cell>
          <cell r="FP193">
            <v>376.37899999999996</v>
          </cell>
          <cell r="FQ193">
            <v>0</v>
          </cell>
          <cell r="FR193">
            <v>2003.7250082983335</v>
          </cell>
          <cell r="FS193">
            <v>1945.1350082983336</v>
          </cell>
          <cell r="FT193">
            <v>2.74</v>
          </cell>
          <cell r="FU193">
            <v>55.85</v>
          </cell>
          <cell r="FV193">
            <v>148252</v>
          </cell>
          <cell r="FW193">
            <v>0</v>
          </cell>
          <cell r="FX193">
            <v>148252</v>
          </cell>
          <cell r="FZ193">
            <v>1199.2375608699999</v>
          </cell>
          <cell r="GA193">
            <v>0</v>
          </cell>
          <cell r="GB193">
            <v>36.483000000000004</v>
          </cell>
          <cell r="GC193">
            <v>0</v>
          </cell>
          <cell r="GD193">
            <v>545.12599999999998</v>
          </cell>
          <cell r="GE193">
            <v>545.12599999999998</v>
          </cell>
          <cell r="GF193">
            <v>0</v>
          </cell>
          <cell r="GG193">
            <v>0</v>
          </cell>
          <cell r="GH193">
            <v>13857</v>
          </cell>
          <cell r="GI193">
            <v>0</v>
          </cell>
          <cell r="GJ193">
            <v>13857</v>
          </cell>
          <cell r="GK193">
            <v>243.8612605576771</v>
          </cell>
          <cell r="GL193">
            <v>0</v>
          </cell>
          <cell r="GM193">
            <v>0</v>
          </cell>
          <cell r="GN193">
            <v>0</v>
          </cell>
          <cell r="GO193">
            <v>50.419308298333334</v>
          </cell>
          <cell r="GP193">
            <v>25.270333333333333</v>
          </cell>
          <cell r="GQ193">
            <v>0</v>
          </cell>
          <cell r="GR193">
            <v>0.53</v>
          </cell>
          <cell r="GS193">
            <v>2054</v>
          </cell>
          <cell r="GT193">
            <v>0</v>
          </cell>
          <cell r="GU193">
            <v>2054</v>
          </cell>
          <cell r="GV193">
            <v>0</v>
          </cell>
          <cell r="GW193">
            <v>0</v>
          </cell>
          <cell r="GX193">
            <v>0</v>
          </cell>
          <cell r="GY193">
            <v>0</v>
          </cell>
          <cell r="GZ193">
            <v>0</v>
          </cell>
          <cell r="HA193">
            <v>0</v>
          </cell>
          <cell r="HB193">
            <v>0</v>
          </cell>
          <cell r="HC193">
            <v>0</v>
          </cell>
          <cell r="HD193">
            <v>0</v>
          </cell>
          <cell r="HE193">
            <v>0</v>
          </cell>
          <cell r="HF193">
            <v>0</v>
          </cell>
          <cell r="HG193">
            <v>0</v>
          </cell>
          <cell r="HH193">
            <v>0</v>
          </cell>
          <cell r="HI193">
            <v>0</v>
          </cell>
          <cell r="HJ193">
            <v>0</v>
          </cell>
          <cell r="HK193">
            <v>0</v>
          </cell>
          <cell r="HL193">
            <v>0</v>
          </cell>
          <cell r="HM193">
            <v>0</v>
          </cell>
          <cell r="HN193">
            <v>0</v>
          </cell>
          <cell r="HO193">
            <v>0</v>
          </cell>
          <cell r="HP193">
            <v>0</v>
          </cell>
          <cell r="HQ193">
            <v>0</v>
          </cell>
          <cell r="HR193">
            <v>0</v>
          </cell>
          <cell r="HS193">
            <v>0</v>
          </cell>
          <cell r="HT193">
            <v>0</v>
          </cell>
          <cell r="HU193">
            <v>0</v>
          </cell>
          <cell r="HV193">
            <v>0</v>
          </cell>
          <cell r="HW193">
            <v>0</v>
          </cell>
          <cell r="HX193">
            <v>0</v>
          </cell>
          <cell r="HY193">
            <v>0</v>
          </cell>
          <cell r="HZ193">
            <v>0</v>
          </cell>
          <cell r="IA193">
            <v>0</v>
          </cell>
          <cell r="IB193">
            <v>0</v>
          </cell>
          <cell r="IC193">
            <v>243.8612605576771</v>
          </cell>
          <cell r="ID193">
            <v>0</v>
          </cell>
          <cell r="IE193">
            <v>0</v>
          </cell>
          <cell r="IF193">
            <v>0</v>
          </cell>
          <cell r="IG193">
            <v>50.419308298333334</v>
          </cell>
          <cell r="IH193">
            <v>25.270333333333333</v>
          </cell>
          <cell r="II193">
            <v>0</v>
          </cell>
          <cell r="IJ193">
            <v>0.53</v>
          </cell>
          <cell r="IK193">
            <v>2054</v>
          </cell>
          <cell r="IL193">
            <v>0</v>
          </cell>
          <cell r="IM193">
            <v>2054</v>
          </cell>
          <cell r="IN193">
            <v>243.8612605576771</v>
          </cell>
          <cell r="IO193">
            <v>0</v>
          </cell>
          <cell r="IP193">
            <v>0</v>
          </cell>
          <cell r="IQ193">
            <v>0</v>
          </cell>
          <cell r="IR193">
            <v>50.419308298333334</v>
          </cell>
          <cell r="IS193">
            <v>25.270333333333333</v>
          </cell>
          <cell r="IT193">
            <v>0</v>
          </cell>
          <cell r="IU193">
            <v>0.53</v>
          </cell>
          <cell r="IV193">
            <v>2054</v>
          </cell>
          <cell r="IW193">
            <v>0</v>
          </cell>
          <cell r="IX193">
            <v>2054</v>
          </cell>
          <cell r="IY193">
            <v>758.40588715000001</v>
          </cell>
          <cell r="IZ193">
            <v>0</v>
          </cell>
          <cell r="JA193">
            <v>14.109</v>
          </cell>
          <cell r="JB193">
            <v>0</v>
          </cell>
          <cell r="JC193">
            <v>323.55900000000003</v>
          </cell>
          <cell r="JD193">
            <v>323.55900000000003</v>
          </cell>
          <cell r="JE193">
            <v>0</v>
          </cell>
          <cell r="JF193">
            <v>0</v>
          </cell>
          <cell r="JG193">
            <v>5045</v>
          </cell>
          <cell r="JH193">
            <v>0</v>
          </cell>
          <cell r="JI193">
            <v>5045</v>
          </cell>
          <cell r="JJ193">
            <v>6.3401916800000002</v>
          </cell>
          <cell r="JK193">
            <v>0</v>
          </cell>
          <cell r="JL193">
            <v>0</v>
          </cell>
          <cell r="JM193">
            <v>0</v>
          </cell>
          <cell r="JN193">
            <v>0</v>
          </cell>
          <cell r="JO193">
            <v>0</v>
          </cell>
          <cell r="JP193">
            <v>0</v>
          </cell>
          <cell r="JQ193">
            <v>0</v>
          </cell>
          <cell r="JR193">
            <v>22</v>
          </cell>
          <cell r="JS193">
            <v>0</v>
          </cell>
          <cell r="JT193">
            <v>22</v>
          </cell>
          <cell r="JU193">
            <v>115.56319658000001</v>
          </cell>
          <cell r="JV193">
            <v>0</v>
          </cell>
          <cell r="JW193">
            <v>0</v>
          </cell>
          <cell r="JX193">
            <v>0</v>
          </cell>
          <cell r="JY193">
            <v>0</v>
          </cell>
          <cell r="JZ193">
            <v>0</v>
          </cell>
          <cell r="KA193">
            <v>0</v>
          </cell>
          <cell r="KB193">
            <v>0</v>
          </cell>
          <cell r="KC193">
            <v>251</v>
          </cell>
          <cell r="KD193">
            <v>0</v>
          </cell>
          <cell r="KE193">
            <v>251</v>
          </cell>
          <cell r="KF193">
            <v>66.820152820000004</v>
          </cell>
          <cell r="KG193">
            <v>0</v>
          </cell>
          <cell r="KH193">
            <v>0</v>
          </cell>
          <cell r="KI193">
            <v>0</v>
          </cell>
          <cell r="KJ193">
            <v>0</v>
          </cell>
          <cell r="KK193">
            <v>0</v>
          </cell>
          <cell r="KL193">
            <v>0</v>
          </cell>
          <cell r="KM193">
            <v>0</v>
          </cell>
          <cell r="KN193">
            <v>130</v>
          </cell>
          <cell r="KO193">
            <v>0</v>
          </cell>
          <cell r="KP193">
            <v>130</v>
          </cell>
          <cell r="KQ193">
            <v>569.68234606999999</v>
          </cell>
          <cell r="KR193">
            <v>0</v>
          </cell>
          <cell r="KS193">
            <v>14.109</v>
          </cell>
          <cell r="KT193">
            <v>0</v>
          </cell>
          <cell r="KU193">
            <v>323.55900000000003</v>
          </cell>
          <cell r="KV193">
            <v>323.55900000000003</v>
          </cell>
          <cell r="KW193">
            <v>0</v>
          </cell>
          <cell r="KX193">
            <v>0</v>
          </cell>
          <cell r="KY193">
            <v>4642</v>
          </cell>
          <cell r="KZ193">
            <v>0</v>
          </cell>
          <cell r="LA193">
            <v>4642</v>
          </cell>
          <cell r="LB193">
            <v>569.68234606999999</v>
          </cell>
          <cell r="LC193">
            <v>0</v>
          </cell>
          <cell r="LD193">
            <v>14.109</v>
          </cell>
          <cell r="LE193">
            <v>0</v>
          </cell>
          <cell r="LF193">
            <v>323.55900000000003</v>
          </cell>
          <cell r="LG193">
            <v>323.55900000000003</v>
          </cell>
          <cell r="LH193">
            <v>0</v>
          </cell>
          <cell r="LI193">
            <v>0</v>
          </cell>
          <cell r="LJ193">
            <v>4642</v>
          </cell>
          <cell r="LK193">
            <v>0</v>
          </cell>
          <cell r="LL193">
            <v>4642</v>
          </cell>
          <cell r="LQ193">
            <v>0</v>
          </cell>
          <cell r="LR193">
            <v>55.8</v>
          </cell>
          <cell r="LS193">
            <v>0</v>
          </cell>
          <cell r="LT193">
            <v>0</v>
          </cell>
          <cell r="LU193">
            <v>0</v>
          </cell>
          <cell r="LX193">
            <v>0</v>
          </cell>
          <cell r="LY193">
            <v>0</v>
          </cell>
          <cell r="LZ193">
            <v>0</v>
          </cell>
          <cell r="MA193">
            <v>0</v>
          </cell>
          <cell r="MB193">
            <v>0</v>
          </cell>
          <cell r="MC193">
            <v>0</v>
          </cell>
          <cell r="MD193">
            <v>0</v>
          </cell>
          <cell r="ME193">
            <v>0</v>
          </cell>
          <cell r="MF193">
            <v>0</v>
          </cell>
          <cell r="MG193">
            <v>0</v>
          </cell>
          <cell r="MH193">
            <v>0</v>
          </cell>
          <cell r="MI193">
            <v>0</v>
          </cell>
          <cell r="MJ193">
            <v>0</v>
          </cell>
          <cell r="MK193">
            <v>0</v>
          </cell>
          <cell r="ML193">
            <v>0</v>
          </cell>
          <cell r="MM193">
            <v>0</v>
          </cell>
          <cell r="MN193">
            <v>0</v>
          </cell>
          <cell r="MO193">
            <v>0</v>
          </cell>
          <cell r="MP193">
            <v>0</v>
          </cell>
          <cell r="MQ193">
            <v>0</v>
          </cell>
          <cell r="MR193">
            <v>0</v>
          </cell>
          <cell r="MS193">
            <v>0</v>
          </cell>
          <cell r="MT193">
            <v>0</v>
          </cell>
          <cell r="MU193">
            <v>0</v>
          </cell>
          <cell r="MV193">
            <v>0</v>
          </cell>
          <cell r="MW193">
            <v>0</v>
          </cell>
          <cell r="MX193">
            <v>0</v>
          </cell>
          <cell r="MY193">
            <v>0</v>
          </cell>
          <cell r="MZ193">
            <v>0</v>
          </cell>
          <cell r="NA193">
            <v>0</v>
          </cell>
          <cell r="NB193">
            <v>0</v>
          </cell>
          <cell r="NC193">
            <v>0</v>
          </cell>
          <cell r="ND193">
            <v>0</v>
          </cell>
          <cell r="NE193">
            <v>0</v>
          </cell>
          <cell r="NF193">
            <v>0</v>
          </cell>
          <cell r="NG193">
            <v>0</v>
          </cell>
          <cell r="NH193">
            <v>0</v>
          </cell>
          <cell r="NI193">
            <v>0</v>
          </cell>
          <cell r="NJ193">
            <v>0</v>
          </cell>
          <cell r="NK193">
            <v>0</v>
          </cell>
          <cell r="NL193">
            <v>0</v>
          </cell>
          <cell r="NM193">
            <v>0</v>
          </cell>
          <cell r="NN193">
            <v>0</v>
          </cell>
          <cell r="NO193">
            <v>0</v>
          </cell>
          <cell r="NP193">
            <v>0</v>
          </cell>
          <cell r="NQ193">
            <v>0</v>
          </cell>
          <cell r="NR193">
            <v>0</v>
          </cell>
          <cell r="NS193">
            <v>0</v>
          </cell>
          <cell r="NT193">
            <v>0</v>
          </cell>
          <cell r="NU193">
            <v>0</v>
          </cell>
          <cell r="NV193">
            <v>0</v>
          </cell>
          <cell r="NW193">
            <v>0</v>
          </cell>
          <cell r="NX193">
            <v>0</v>
          </cell>
          <cell r="NY193">
            <v>0</v>
          </cell>
          <cell r="NZ193">
            <v>0</v>
          </cell>
          <cell r="OA193">
            <v>0</v>
          </cell>
          <cell r="OB193">
            <v>0</v>
          </cell>
          <cell r="OC193">
            <v>0</v>
          </cell>
          <cell r="OD193">
            <v>0</v>
          </cell>
          <cell r="OE193">
            <v>0</v>
          </cell>
          <cell r="OF193">
            <v>0</v>
          </cell>
          <cell r="OG193">
            <v>0</v>
          </cell>
          <cell r="OH193">
            <v>0</v>
          </cell>
          <cell r="OI193">
            <v>0</v>
          </cell>
          <cell r="OJ193">
            <v>0</v>
          </cell>
          <cell r="OL193" t="str">
            <v>нд</v>
          </cell>
          <cell r="OM193" t="str">
            <v>нд</v>
          </cell>
          <cell r="ON193" t="str">
            <v>нд</v>
          </cell>
          <cell r="OO193" t="str">
            <v>нд</v>
          </cell>
          <cell r="OP193" t="str">
            <v>нд</v>
          </cell>
          <cell r="OT193">
            <v>14308.713215236534</v>
          </cell>
        </row>
        <row r="194">
          <cell r="D194" t="str">
            <v>Г</v>
          </cell>
          <cell r="E194">
            <v>0</v>
          </cell>
          <cell r="H194">
            <v>0</v>
          </cell>
          <cell r="J194">
            <v>2455.9926644699999</v>
          </cell>
          <cell r="K194">
            <v>0</v>
          </cell>
          <cell r="L194">
            <v>2455.9926644699999</v>
          </cell>
          <cell r="M194">
            <v>999.58759440000017</v>
          </cell>
          <cell r="N194">
            <v>0</v>
          </cell>
          <cell r="O194">
            <v>199.96046895000003</v>
          </cell>
          <cell r="P194">
            <v>69.464734550000003</v>
          </cell>
          <cell r="Q194">
            <v>1186.9798665699998</v>
          </cell>
          <cell r="R194">
            <v>0</v>
          </cell>
          <cell r="S194">
            <v>0</v>
          </cell>
          <cell r="T194">
            <v>0</v>
          </cell>
          <cell r="U194">
            <v>0</v>
          </cell>
          <cell r="V194">
            <v>0</v>
          </cell>
          <cell r="W194">
            <v>0</v>
          </cell>
          <cell r="X194">
            <v>0</v>
          </cell>
          <cell r="Y194">
            <v>0</v>
          </cell>
          <cell r="Z194">
            <v>0</v>
          </cell>
          <cell r="AA194">
            <v>0</v>
          </cell>
          <cell r="AB194">
            <v>0</v>
          </cell>
          <cell r="AC194">
            <v>0</v>
          </cell>
          <cell r="AD194">
            <v>0</v>
          </cell>
          <cell r="AE194">
            <v>0</v>
          </cell>
          <cell r="AF194">
            <v>0</v>
          </cell>
          <cell r="AG194">
            <v>0</v>
          </cell>
          <cell r="AH194">
            <v>0</v>
          </cell>
          <cell r="AI194">
            <v>0</v>
          </cell>
          <cell r="AJ194">
            <v>0</v>
          </cell>
          <cell r="AK194">
            <v>0</v>
          </cell>
          <cell r="AL194">
            <v>0</v>
          </cell>
          <cell r="AM194">
            <v>0</v>
          </cell>
          <cell r="AN194">
            <v>0</v>
          </cell>
          <cell r="AO194">
            <v>0</v>
          </cell>
          <cell r="AP194">
            <v>0</v>
          </cell>
          <cell r="AQ194">
            <v>0</v>
          </cell>
          <cell r="AR194">
            <v>0</v>
          </cell>
          <cell r="AS194">
            <v>0</v>
          </cell>
          <cell r="AT194">
            <v>0</v>
          </cell>
          <cell r="AU194">
            <v>0</v>
          </cell>
          <cell r="AV194">
            <v>0</v>
          </cell>
          <cell r="AW194">
            <v>0</v>
          </cell>
          <cell r="AX194">
            <v>0</v>
          </cell>
          <cell r="AY194">
            <v>0</v>
          </cell>
          <cell r="AZ194">
            <v>0</v>
          </cell>
          <cell r="BA194">
            <v>0</v>
          </cell>
          <cell r="BB194" t="str">
            <v/>
          </cell>
          <cell r="BC194" t="str">
            <v/>
          </cell>
          <cell r="BD194" t="str">
            <v/>
          </cell>
          <cell r="BE194" t="str">
            <v/>
          </cell>
          <cell r="BF194">
            <v>0</v>
          </cell>
          <cell r="BG194">
            <v>0</v>
          </cell>
          <cell r="BH194">
            <v>0</v>
          </cell>
          <cell r="BI194">
            <v>0</v>
          </cell>
          <cell r="BJ194">
            <v>0</v>
          </cell>
          <cell r="BK194">
            <v>0</v>
          </cell>
          <cell r="BL194">
            <v>0</v>
          </cell>
          <cell r="BM194">
            <v>0</v>
          </cell>
          <cell r="BN194">
            <v>0</v>
          </cell>
          <cell r="BO194">
            <v>0</v>
          </cell>
          <cell r="BP194">
            <v>0</v>
          </cell>
          <cell r="BQ194">
            <v>0</v>
          </cell>
          <cell r="BR194">
            <v>0</v>
          </cell>
          <cell r="BS194">
            <v>0</v>
          </cell>
          <cell r="BT194">
            <v>0</v>
          </cell>
          <cell r="BU194">
            <v>0</v>
          </cell>
          <cell r="BV194">
            <v>0</v>
          </cell>
          <cell r="BW194">
            <v>0</v>
          </cell>
          <cell r="BX194">
            <v>0</v>
          </cell>
          <cell r="BY194">
            <v>0</v>
          </cell>
          <cell r="BZ194">
            <v>0</v>
          </cell>
          <cell r="CA194">
            <v>0</v>
          </cell>
          <cell r="CB194">
            <v>0</v>
          </cell>
          <cell r="CC194">
            <v>0</v>
          </cell>
          <cell r="CD194">
            <v>0</v>
          </cell>
          <cell r="CE194">
            <v>0</v>
          </cell>
          <cell r="CF194">
            <v>0</v>
          </cell>
          <cell r="CG194">
            <v>0</v>
          </cell>
          <cell r="CH194">
            <v>0</v>
          </cell>
          <cell r="CI194">
            <v>0</v>
          </cell>
          <cell r="CJ194">
            <v>0</v>
          </cell>
          <cell r="CK194">
            <v>0</v>
          </cell>
          <cell r="CL194">
            <v>0</v>
          </cell>
          <cell r="CM194">
            <v>0</v>
          </cell>
          <cell r="CN194">
            <v>0</v>
          </cell>
          <cell r="CO194">
            <v>0</v>
          </cell>
          <cell r="CP194">
            <v>0</v>
          </cell>
          <cell r="CQ194" t="str">
            <v/>
          </cell>
          <cell r="CR194" t="str">
            <v/>
          </cell>
          <cell r="CS194" t="str">
            <v/>
          </cell>
          <cell r="CT194" t="str">
            <v/>
          </cell>
          <cell r="CU194">
            <v>0</v>
          </cell>
          <cell r="CX194">
            <v>11773.071493446381</v>
          </cell>
          <cell r="CY194">
            <v>2007.6103241393257</v>
          </cell>
          <cell r="CZ194">
            <v>3841.5348877713004</v>
          </cell>
          <cell r="DA194">
            <v>3963.2928893735866</v>
          </cell>
          <cell r="DB194">
            <v>1960.6333921621663</v>
          </cell>
          <cell r="DE194">
            <v>0</v>
          </cell>
          <cell r="DG194">
            <v>1858.2327315399998</v>
          </cell>
          <cell r="DH194">
            <v>0</v>
          </cell>
          <cell r="DI194">
            <v>1858.2327315399998</v>
          </cell>
          <cell r="DJ194">
            <v>591.40477412999996</v>
          </cell>
          <cell r="DK194">
            <v>443.57690142000001</v>
          </cell>
          <cell r="DL194">
            <v>711.97321601999988</v>
          </cell>
          <cell r="DM194">
            <v>111.27783997</v>
          </cell>
          <cell r="DN194">
            <v>2286.1189761354112</v>
          </cell>
          <cell r="DS194">
            <v>79.441401501000001</v>
          </cell>
          <cell r="DT194">
            <v>309.44743438400002</v>
          </cell>
          <cell r="DU194">
            <v>167.1015003105</v>
          </cell>
          <cell r="DV194">
            <v>1730.1286399399112</v>
          </cell>
          <cell r="DW194">
            <v>1730.1286399399112</v>
          </cell>
          <cell r="DX194" t="str">
            <v/>
          </cell>
          <cell r="DY194" t="str">
            <v/>
          </cell>
          <cell r="DZ194" t="str">
            <v/>
          </cell>
          <cell r="EA194" t="str">
            <v/>
          </cell>
          <cell r="EB194">
            <v>0</v>
          </cell>
          <cell r="EC194">
            <v>2648.7145405400001</v>
          </cell>
          <cell r="ED194">
            <v>221.79169244000005</v>
          </cell>
          <cell r="EE194">
            <v>951.39924857999995</v>
          </cell>
          <cell r="EF194">
            <v>1337.37306115</v>
          </cell>
          <cell r="EG194">
            <v>138.15053836999996</v>
          </cell>
          <cell r="EH194">
            <v>77.123455160000006</v>
          </cell>
          <cell r="EI194">
            <v>7.1553000000000005E-2</v>
          </cell>
          <cell r="EJ194">
            <v>1.69555777</v>
          </cell>
          <cell r="EK194">
            <v>71.096784159999999</v>
          </cell>
          <cell r="EL194">
            <v>4.2595602299999999</v>
          </cell>
          <cell r="EM194">
            <v>304.15435272000002</v>
          </cell>
          <cell r="EN194">
            <v>195.49580397000003</v>
          </cell>
          <cell r="EO194">
            <v>20.31112465</v>
          </cell>
          <cell r="EP194">
            <v>84.049988920000004</v>
          </cell>
          <cell r="EQ194">
            <v>4.2974351799999999</v>
          </cell>
          <cell r="ER194">
            <v>195.49580397000003</v>
          </cell>
          <cell r="ES194">
            <v>4.9874207300000002</v>
          </cell>
          <cell r="ET194">
            <v>124.59306793999998</v>
          </cell>
          <cell r="EU194">
            <v>79.020818469999995</v>
          </cell>
          <cell r="EV194">
            <v>16.084337529999999</v>
          </cell>
          <cell r="EW194">
            <v>2042.7510879900001</v>
          </cell>
          <cell r="EX194">
            <v>21.23691474</v>
          </cell>
          <cell r="EY194">
            <v>804.79949822000003</v>
          </cell>
          <cell r="EZ194">
            <v>1103.2054695999998</v>
          </cell>
          <cell r="FA194">
            <v>113.50920542999997</v>
          </cell>
          <cell r="FB194">
            <v>2042.7510879900001</v>
          </cell>
          <cell r="FC194">
            <v>21.23691474</v>
          </cell>
          <cell r="FD194">
            <v>804.79949822000003</v>
          </cell>
          <cell r="FE194">
            <v>1103.2054695999998</v>
          </cell>
          <cell r="FF194">
            <v>113.50920542999997</v>
          </cell>
          <cell r="FG194" t="str">
            <v/>
          </cell>
          <cell r="FH194" t="str">
            <v/>
          </cell>
          <cell r="FI194" t="str">
            <v/>
          </cell>
          <cell r="FJ194" t="str">
            <v/>
          </cell>
          <cell r="FK194">
            <v>0</v>
          </cell>
          <cell r="FN194">
            <v>11773.071493446381</v>
          </cell>
          <cell r="FO194">
            <v>0</v>
          </cell>
          <cell r="FP194">
            <v>376.37899999999996</v>
          </cell>
          <cell r="FQ194">
            <v>0</v>
          </cell>
          <cell r="FR194">
            <v>2003.7250082983335</v>
          </cell>
          <cell r="FS194">
            <v>1945.1350082983336</v>
          </cell>
          <cell r="FT194">
            <v>2.74</v>
          </cell>
          <cell r="FU194">
            <v>55.85</v>
          </cell>
          <cell r="FV194">
            <v>148252</v>
          </cell>
          <cell r="FW194">
            <v>0</v>
          </cell>
          <cell r="FX194">
            <v>148252</v>
          </cell>
          <cell r="FZ194">
            <v>1199.2375608699999</v>
          </cell>
          <cell r="GA194">
            <v>0</v>
          </cell>
          <cell r="GB194">
            <v>36.483000000000004</v>
          </cell>
          <cell r="GC194">
            <v>0</v>
          </cell>
          <cell r="GD194">
            <v>545.12599999999998</v>
          </cell>
          <cell r="GE194">
            <v>545.12599999999998</v>
          </cell>
          <cell r="GF194">
            <v>0</v>
          </cell>
          <cell r="GG194">
            <v>0</v>
          </cell>
          <cell r="GH194">
            <v>13857</v>
          </cell>
          <cell r="GI194">
            <v>0</v>
          </cell>
          <cell r="GJ194">
            <v>13857</v>
          </cell>
          <cell r="GK194">
            <v>243.8612605576771</v>
          </cell>
          <cell r="GL194">
            <v>0</v>
          </cell>
          <cell r="GM194">
            <v>0</v>
          </cell>
          <cell r="GN194">
            <v>0</v>
          </cell>
          <cell r="GO194">
            <v>50.419308298333334</v>
          </cell>
          <cell r="GP194">
            <v>25.270333333333333</v>
          </cell>
          <cell r="GQ194">
            <v>0</v>
          </cell>
          <cell r="GR194">
            <v>0.53</v>
          </cell>
          <cell r="GS194">
            <v>2054</v>
          </cell>
          <cell r="GT194">
            <v>0</v>
          </cell>
          <cell r="GU194">
            <v>2054</v>
          </cell>
          <cell r="GV194">
            <v>0</v>
          </cell>
          <cell r="GW194">
            <v>0</v>
          </cell>
          <cell r="GX194">
            <v>0</v>
          </cell>
          <cell r="GY194">
            <v>0</v>
          </cell>
          <cell r="GZ194">
            <v>0</v>
          </cell>
          <cell r="HA194">
            <v>0</v>
          </cell>
          <cell r="HB194">
            <v>0</v>
          </cell>
          <cell r="HC194">
            <v>0</v>
          </cell>
          <cell r="HD194">
            <v>0</v>
          </cell>
          <cell r="HE194">
            <v>0</v>
          </cell>
          <cell r="HF194">
            <v>0</v>
          </cell>
          <cell r="HG194">
            <v>0</v>
          </cell>
          <cell r="HH194">
            <v>0</v>
          </cell>
          <cell r="HI194">
            <v>0</v>
          </cell>
          <cell r="HJ194">
            <v>0</v>
          </cell>
          <cell r="HK194">
            <v>0</v>
          </cell>
          <cell r="HL194">
            <v>0</v>
          </cell>
          <cell r="HM194">
            <v>0</v>
          </cell>
          <cell r="HN194">
            <v>0</v>
          </cell>
          <cell r="HO194">
            <v>0</v>
          </cell>
          <cell r="HP194">
            <v>0</v>
          </cell>
          <cell r="HQ194">
            <v>0</v>
          </cell>
          <cell r="HR194">
            <v>0</v>
          </cell>
          <cell r="HS194">
            <v>0</v>
          </cell>
          <cell r="HT194">
            <v>0</v>
          </cell>
          <cell r="HU194">
            <v>0</v>
          </cell>
          <cell r="HV194">
            <v>0</v>
          </cell>
          <cell r="HW194">
            <v>0</v>
          </cell>
          <cell r="HX194">
            <v>0</v>
          </cell>
          <cell r="HY194">
            <v>0</v>
          </cell>
          <cell r="HZ194">
            <v>0</v>
          </cell>
          <cell r="IA194">
            <v>0</v>
          </cell>
          <cell r="IB194">
            <v>0</v>
          </cell>
          <cell r="IC194">
            <v>243.8612605576771</v>
          </cell>
          <cell r="ID194">
            <v>0</v>
          </cell>
          <cell r="IE194">
            <v>0</v>
          </cell>
          <cell r="IF194">
            <v>0</v>
          </cell>
          <cell r="IG194">
            <v>50.419308298333334</v>
          </cell>
          <cell r="IH194">
            <v>25.270333333333333</v>
          </cell>
          <cell r="II194">
            <v>0</v>
          </cell>
          <cell r="IJ194">
            <v>0.53</v>
          </cell>
          <cell r="IK194">
            <v>2054</v>
          </cell>
          <cell r="IL194">
            <v>0</v>
          </cell>
          <cell r="IM194">
            <v>2054</v>
          </cell>
          <cell r="IN194">
            <v>243.8612605576771</v>
          </cell>
          <cell r="IO194">
            <v>0</v>
          </cell>
          <cell r="IP194">
            <v>0</v>
          </cell>
          <cell r="IQ194">
            <v>0</v>
          </cell>
          <cell r="IR194">
            <v>50.419308298333334</v>
          </cell>
          <cell r="IS194">
            <v>25.270333333333333</v>
          </cell>
          <cell r="IT194">
            <v>0</v>
          </cell>
          <cell r="IU194">
            <v>0.53</v>
          </cell>
          <cell r="IV194">
            <v>2054</v>
          </cell>
          <cell r="IW194">
            <v>0</v>
          </cell>
          <cell r="IX194">
            <v>2054</v>
          </cell>
          <cell r="IY194">
            <v>758.40588715000001</v>
          </cell>
          <cell r="IZ194">
            <v>0</v>
          </cell>
          <cell r="JA194">
            <v>14.109</v>
          </cell>
          <cell r="JB194">
            <v>0</v>
          </cell>
          <cell r="JC194">
            <v>323.55900000000003</v>
          </cell>
          <cell r="JD194">
            <v>323.55900000000003</v>
          </cell>
          <cell r="JE194">
            <v>0</v>
          </cell>
          <cell r="JF194">
            <v>0</v>
          </cell>
          <cell r="JG194">
            <v>5045</v>
          </cell>
          <cell r="JH194">
            <v>0</v>
          </cell>
          <cell r="JI194">
            <v>5045</v>
          </cell>
          <cell r="JJ194">
            <v>6.3401916800000002</v>
          </cell>
          <cell r="JK194">
            <v>0</v>
          </cell>
          <cell r="JL194">
            <v>0</v>
          </cell>
          <cell r="JM194">
            <v>0</v>
          </cell>
          <cell r="JN194">
            <v>0</v>
          </cell>
          <cell r="JO194">
            <v>0</v>
          </cell>
          <cell r="JP194">
            <v>0</v>
          </cell>
          <cell r="JQ194">
            <v>0</v>
          </cell>
          <cell r="JR194">
            <v>22</v>
          </cell>
          <cell r="JS194">
            <v>0</v>
          </cell>
          <cell r="JT194">
            <v>22</v>
          </cell>
          <cell r="JU194">
            <v>115.56319658000001</v>
          </cell>
          <cell r="JV194">
            <v>0</v>
          </cell>
          <cell r="JW194">
            <v>0</v>
          </cell>
          <cell r="JX194">
            <v>0</v>
          </cell>
          <cell r="JY194">
            <v>0</v>
          </cell>
          <cell r="JZ194">
            <v>0</v>
          </cell>
          <cell r="KA194">
            <v>0</v>
          </cell>
          <cell r="KB194">
            <v>0</v>
          </cell>
          <cell r="KC194">
            <v>251</v>
          </cell>
          <cell r="KD194">
            <v>0</v>
          </cell>
          <cell r="KE194">
            <v>251</v>
          </cell>
          <cell r="KF194">
            <v>66.820152820000004</v>
          </cell>
          <cell r="KG194">
            <v>0</v>
          </cell>
          <cell r="KH194">
            <v>0</v>
          </cell>
          <cell r="KI194">
            <v>0</v>
          </cell>
          <cell r="KJ194">
            <v>0</v>
          </cell>
          <cell r="KK194">
            <v>0</v>
          </cell>
          <cell r="KL194">
            <v>0</v>
          </cell>
          <cell r="KM194">
            <v>0</v>
          </cell>
          <cell r="KN194">
            <v>130</v>
          </cell>
          <cell r="KO194">
            <v>0</v>
          </cell>
          <cell r="KP194">
            <v>130</v>
          </cell>
          <cell r="KQ194">
            <v>569.68234606999999</v>
          </cell>
          <cell r="KR194">
            <v>0</v>
          </cell>
          <cell r="KS194">
            <v>14.109</v>
          </cell>
          <cell r="KT194">
            <v>0</v>
          </cell>
          <cell r="KU194">
            <v>323.55900000000003</v>
          </cell>
          <cell r="KV194">
            <v>323.55900000000003</v>
          </cell>
          <cell r="KW194">
            <v>0</v>
          </cell>
          <cell r="KX194">
            <v>0</v>
          </cell>
          <cell r="KY194">
            <v>4642</v>
          </cell>
          <cell r="KZ194">
            <v>0</v>
          </cell>
          <cell r="LA194">
            <v>4642</v>
          </cell>
          <cell r="LB194">
            <v>569.68234606999999</v>
          </cell>
          <cell r="LC194">
            <v>0</v>
          </cell>
          <cell r="LD194">
            <v>14.109</v>
          </cell>
          <cell r="LE194">
            <v>0</v>
          </cell>
          <cell r="LF194">
            <v>323.55900000000003</v>
          </cell>
          <cell r="LG194">
            <v>323.55900000000003</v>
          </cell>
          <cell r="LH194">
            <v>0</v>
          </cell>
          <cell r="LI194">
            <v>0</v>
          </cell>
          <cell r="LJ194">
            <v>4642</v>
          </cell>
          <cell r="LK194">
            <v>0</v>
          </cell>
          <cell r="LL194">
            <v>4642</v>
          </cell>
          <cell r="LQ194">
            <v>0</v>
          </cell>
          <cell r="LR194">
            <v>55.8</v>
          </cell>
          <cell r="LS194">
            <v>0</v>
          </cell>
          <cell r="LT194">
            <v>0</v>
          </cell>
          <cell r="LU194">
            <v>0</v>
          </cell>
          <cell r="LX194">
            <v>0</v>
          </cell>
          <cell r="LY194">
            <v>0</v>
          </cell>
          <cell r="LZ194">
            <v>0</v>
          </cell>
          <cell r="MA194">
            <v>0</v>
          </cell>
          <cell r="MB194">
            <v>0</v>
          </cell>
          <cell r="MC194">
            <v>0</v>
          </cell>
          <cell r="MD194">
            <v>0</v>
          </cell>
          <cell r="ME194">
            <v>0</v>
          </cell>
          <cell r="MF194">
            <v>0</v>
          </cell>
          <cell r="MG194">
            <v>0</v>
          </cell>
          <cell r="MH194">
            <v>0</v>
          </cell>
          <cell r="MI194">
            <v>0</v>
          </cell>
          <cell r="MJ194">
            <v>0</v>
          </cell>
          <cell r="MK194">
            <v>0</v>
          </cell>
          <cell r="ML194">
            <v>0</v>
          </cell>
          <cell r="MM194">
            <v>0</v>
          </cell>
          <cell r="MN194">
            <v>0</v>
          </cell>
          <cell r="MO194">
            <v>0</v>
          </cell>
          <cell r="MP194">
            <v>0</v>
          </cell>
          <cell r="MQ194">
            <v>0</v>
          </cell>
          <cell r="MR194">
            <v>0</v>
          </cell>
          <cell r="MS194">
            <v>0</v>
          </cell>
          <cell r="MT194">
            <v>0</v>
          </cell>
          <cell r="MU194">
            <v>0</v>
          </cell>
          <cell r="MV194">
            <v>0</v>
          </cell>
          <cell r="MW194">
            <v>0</v>
          </cell>
          <cell r="MX194">
            <v>0</v>
          </cell>
          <cell r="MY194">
            <v>0</v>
          </cell>
          <cell r="MZ194">
            <v>0</v>
          </cell>
          <cell r="NA194">
            <v>0</v>
          </cell>
          <cell r="NB194">
            <v>0</v>
          </cell>
          <cell r="NC194">
            <v>0</v>
          </cell>
          <cell r="ND194">
            <v>0</v>
          </cell>
          <cell r="NE194">
            <v>0</v>
          </cell>
          <cell r="NF194">
            <v>0</v>
          </cell>
          <cell r="NG194">
            <v>0</v>
          </cell>
          <cell r="NH194">
            <v>0</v>
          </cell>
          <cell r="NI194">
            <v>0</v>
          </cell>
          <cell r="NJ194">
            <v>0</v>
          </cell>
          <cell r="NK194">
            <v>0</v>
          </cell>
          <cell r="NL194">
            <v>0</v>
          </cell>
          <cell r="NM194">
            <v>0</v>
          </cell>
          <cell r="NN194">
            <v>0</v>
          </cell>
          <cell r="NO194">
            <v>0</v>
          </cell>
          <cell r="NP194">
            <v>0</v>
          </cell>
          <cell r="NQ194">
            <v>0</v>
          </cell>
          <cell r="NR194">
            <v>0</v>
          </cell>
          <cell r="NS194">
            <v>0</v>
          </cell>
          <cell r="NT194">
            <v>0</v>
          </cell>
          <cell r="NU194">
            <v>0</v>
          </cell>
          <cell r="NV194">
            <v>0</v>
          </cell>
          <cell r="NW194">
            <v>0</v>
          </cell>
          <cell r="NX194">
            <v>0</v>
          </cell>
          <cell r="NY194">
            <v>0</v>
          </cell>
          <cell r="NZ194">
            <v>0</v>
          </cell>
          <cell r="OA194">
            <v>0</v>
          </cell>
          <cell r="OB194">
            <v>0</v>
          </cell>
          <cell r="OC194">
            <v>0</v>
          </cell>
          <cell r="OD194">
            <v>0</v>
          </cell>
          <cell r="OE194">
            <v>0</v>
          </cell>
          <cell r="OF194">
            <v>0</v>
          </cell>
          <cell r="OG194">
            <v>0</v>
          </cell>
          <cell r="OH194">
            <v>0</v>
          </cell>
          <cell r="OI194">
            <v>0</v>
          </cell>
          <cell r="OJ194">
            <v>0</v>
          </cell>
          <cell r="OL194" t="str">
            <v>нд</v>
          </cell>
          <cell r="OM194" t="str">
            <v>нд</v>
          </cell>
          <cell r="ON194" t="str">
            <v>нд</v>
          </cell>
          <cell r="OO194" t="str">
            <v>нд</v>
          </cell>
          <cell r="OP194" t="str">
            <v>нд</v>
          </cell>
          <cell r="OT194">
            <v>14308.713215236534</v>
          </cell>
        </row>
        <row r="195">
          <cell r="D195" t="str">
            <v>Г</v>
          </cell>
          <cell r="E195">
            <v>0</v>
          </cell>
          <cell r="H195">
            <v>0</v>
          </cell>
          <cell r="J195">
            <v>2455.9926644699999</v>
          </cell>
          <cell r="K195">
            <v>0</v>
          </cell>
          <cell r="L195">
            <v>2455.9926644699999</v>
          </cell>
          <cell r="M195">
            <v>999.58759440000017</v>
          </cell>
          <cell r="N195">
            <v>0</v>
          </cell>
          <cell r="O195">
            <v>199.96046895000003</v>
          </cell>
          <cell r="P195">
            <v>69.464734550000003</v>
          </cell>
          <cell r="Q195">
            <v>1186.9798665699998</v>
          </cell>
          <cell r="R195">
            <v>0</v>
          </cell>
          <cell r="S195">
            <v>0</v>
          </cell>
          <cell r="T195">
            <v>0</v>
          </cell>
          <cell r="U195">
            <v>0</v>
          </cell>
          <cell r="V195">
            <v>0</v>
          </cell>
          <cell r="W195">
            <v>0</v>
          </cell>
          <cell r="X195">
            <v>0</v>
          </cell>
          <cell r="Y195">
            <v>0</v>
          </cell>
          <cell r="Z195">
            <v>0</v>
          </cell>
          <cell r="AA195">
            <v>0</v>
          </cell>
          <cell r="AB195">
            <v>0</v>
          </cell>
          <cell r="AC195">
            <v>0</v>
          </cell>
          <cell r="AD195">
            <v>0</v>
          </cell>
          <cell r="AE195">
            <v>0</v>
          </cell>
          <cell r="AF195">
            <v>0</v>
          </cell>
          <cell r="AG195">
            <v>0</v>
          </cell>
          <cell r="AH195">
            <v>0</v>
          </cell>
          <cell r="AI195">
            <v>0</v>
          </cell>
          <cell r="AJ195">
            <v>0</v>
          </cell>
          <cell r="AK195">
            <v>0</v>
          </cell>
          <cell r="AL195">
            <v>0</v>
          </cell>
          <cell r="AM195">
            <v>0</v>
          </cell>
          <cell r="AN195">
            <v>0</v>
          </cell>
          <cell r="AO195">
            <v>0</v>
          </cell>
          <cell r="AP195">
            <v>0</v>
          </cell>
          <cell r="AQ195">
            <v>0</v>
          </cell>
          <cell r="AR195">
            <v>0</v>
          </cell>
          <cell r="AS195">
            <v>0</v>
          </cell>
          <cell r="AT195">
            <v>0</v>
          </cell>
          <cell r="AU195">
            <v>0</v>
          </cell>
          <cell r="AV195">
            <v>0</v>
          </cell>
          <cell r="AW195">
            <v>0</v>
          </cell>
          <cell r="AX195">
            <v>0</v>
          </cell>
          <cell r="AY195">
            <v>0</v>
          </cell>
          <cell r="AZ195">
            <v>0</v>
          </cell>
          <cell r="BA195">
            <v>0</v>
          </cell>
          <cell r="BB195" t="str">
            <v/>
          </cell>
          <cell r="BC195" t="str">
            <v/>
          </cell>
          <cell r="BD195" t="str">
            <v/>
          </cell>
          <cell r="BE195" t="str">
            <v/>
          </cell>
          <cell r="BF195">
            <v>0</v>
          </cell>
          <cell r="BG195">
            <v>0</v>
          </cell>
          <cell r="BH195">
            <v>0</v>
          </cell>
          <cell r="BI195">
            <v>0</v>
          </cell>
          <cell r="BJ195">
            <v>0</v>
          </cell>
          <cell r="BK195">
            <v>0</v>
          </cell>
          <cell r="BL195">
            <v>0</v>
          </cell>
          <cell r="BM195">
            <v>0</v>
          </cell>
          <cell r="BN195">
            <v>0</v>
          </cell>
          <cell r="BO195">
            <v>0</v>
          </cell>
          <cell r="BP195">
            <v>0</v>
          </cell>
          <cell r="BQ195">
            <v>0</v>
          </cell>
          <cell r="BR195">
            <v>0</v>
          </cell>
          <cell r="BS195">
            <v>0</v>
          </cell>
          <cell r="BT195">
            <v>0</v>
          </cell>
          <cell r="BU195">
            <v>0</v>
          </cell>
          <cell r="BV195">
            <v>0</v>
          </cell>
          <cell r="BW195">
            <v>0</v>
          </cell>
          <cell r="BX195">
            <v>0</v>
          </cell>
          <cell r="BY195">
            <v>0</v>
          </cell>
          <cell r="BZ195">
            <v>0</v>
          </cell>
          <cell r="CA195">
            <v>0</v>
          </cell>
          <cell r="CB195">
            <v>0</v>
          </cell>
          <cell r="CC195">
            <v>0</v>
          </cell>
          <cell r="CD195">
            <v>0</v>
          </cell>
          <cell r="CE195">
            <v>0</v>
          </cell>
          <cell r="CF195">
            <v>0</v>
          </cell>
          <cell r="CG195">
            <v>0</v>
          </cell>
          <cell r="CH195">
            <v>0</v>
          </cell>
          <cell r="CI195">
            <v>0</v>
          </cell>
          <cell r="CJ195">
            <v>0</v>
          </cell>
          <cell r="CK195">
            <v>0</v>
          </cell>
          <cell r="CL195">
            <v>0</v>
          </cell>
          <cell r="CM195">
            <v>0</v>
          </cell>
          <cell r="CN195">
            <v>0</v>
          </cell>
          <cell r="CO195">
            <v>0</v>
          </cell>
          <cell r="CP195">
            <v>0</v>
          </cell>
          <cell r="CQ195" t="str">
            <v/>
          </cell>
          <cell r="CR195" t="str">
            <v/>
          </cell>
          <cell r="CS195" t="str">
            <v/>
          </cell>
          <cell r="CT195" t="str">
            <v/>
          </cell>
          <cell r="CU195">
            <v>0</v>
          </cell>
          <cell r="CX195">
            <v>11773.071493446381</v>
          </cell>
          <cell r="CY195">
            <v>2007.6103241393257</v>
          </cell>
          <cell r="CZ195">
            <v>3841.5348877713004</v>
          </cell>
          <cell r="DA195">
            <v>3963.2928893735866</v>
          </cell>
          <cell r="DB195">
            <v>1960.6333921621663</v>
          </cell>
          <cell r="DE195">
            <v>0</v>
          </cell>
          <cell r="DG195">
            <v>1858.2327315399998</v>
          </cell>
          <cell r="DH195">
            <v>0</v>
          </cell>
          <cell r="DI195">
            <v>1858.2327315399998</v>
          </cell>
          <cell r="DJ195">
            <v>591.40477412999996</v>
          </cell>
          <cell r="DK195">
            <v>443.57690142000001</v>
          </cell>
          <cell r="DL195">
            <v>711.97321601999988</v>
          </cell>
          <cell r="DM195">
            <v>111.27783997</v>
          </cell>
          <cell r="DN195">
            <v>2286.1189761354112</v>
          </cell>
          <cell r="DS195">
            <v>79.441401501000001</v>
          </cell>
          <cell r="DT195">
            <v>309.44743438400002</v>
          </cell>
          <cell r="DU195">
            <v>167.1015003105</v>
          </cell>
          <cell r="DV195">
            <v>1730.1286399399112</v>
          </cell>
          <cell r="DW195">
            <v>1730.1286399399112</v>
          </cell>
          <cell r="DX195" t="str">
            <v/>
          </cell>
          <cell r="DY195" t="str">
            <v/>
          </cell>
          <cell r="DZ195" t="str">
            <v/>
          </cell>
          <cell r="EA195" t="str">
            <v/>
          </cell>
          <cell r="EB195">
            <v>0</v>
          </cell>
          <cell r="EC195">
            <v>2648.7145405400001</v>
          </cell>
          <cell r="ED195">
            <v>221.79169244000005</v>
          </cell>
          <cell r="EE195">
            <v>951.39924857999995</v>
          </cell>
          <cell r="EF195">
            <v>1337.37306115</v>
          </cell>
          <cell r="EG195">
            <v>138.15053836999996</v>
          </cell>
          <cell r="EH195">
            <v>77.123455160000006</v>
          </cell>
          <cell r="EI195">
            <v>7.1553000000000005E-2</v>
          </cell>
          <cell r="EJ195">
            <v>1.69555777</v>
          </cell>
          <cell r="EK195">
            <v>71.096784159999999</v>
          </cell>
          <cell r="EL195">
            <v>4.2595602299999999</v>
          </cell>
          <cell r="EM195">
            <v>304.15435272000002</v>
          </cell>
          <cell r="EN195">
            <v>195.49580397000003</v>
          </cell>
          <cell r="EO195">
            <v>20.31112465</v>
          </cell>
          <cell r="EP195">
            <v>84.049988920000004</v>
          </cell>
          <cell r="EQ195">
            <v>4.2974351799999999</v>
          </cell>
          <cell r="ER195">
            <v>195.49580397000003</v>
          </cell>
          <cell r="ES195">
            <v>4.9874207300000002</v>
          </cell>
          <cell r="ET195">
            <v>124.59306793999998</v>
          </cell>
          <cell r="EU195">
            <v>79.020818469999995</v>
          </cell>
          <cell r="EV195">
            <v>16.084337529999999</v>
          </cell>
          <cell r="EW195">
            <v>2042.7510879900001</v>
          </cell>
          <cell r="EX195">
            <v>21.23691474</v>
          </cell>
          <cell r="EY195">
            <v>804.79949822000003</v>
          </cell>
          <cell r="EZ195">
            <v>1103.2054695999998</v>
          </cell>
          <cell r="FA195">
            <v>113.50920542999997</v>
          </cell>
          <cell r="FB195">
            <v>2042.7510879900001</v>
          </cell>
          <cell r="FC195">
            <v>21.23691474</v>
          </cell>
          <cell r="FD195">
            <v>804.79949822000003</v>
          </cell>
          <cell r="FE195">
            <v>1103.2054695999998</v>
          </cell>
          <cell r="FF195">
            <v>113.50920542999997</v>
          </cell>
          <cell r="FG195" t="str">
            <v/>
          </cell>
          <cell r="FH195" t="str">
            <v/>
          </cell>
          <cell r="FI195" t="str">
            <v/>
          </cell>
          <cell r="FJ195" t="str">
            <v/>
          </cell>
          <cell r="FK195">
            <v>0</v>
          </cell>
          <cell r="FN195">
            <v>11773.071493446381</v>
          </cell>
          <cell r="FO195">
            <v>0</v>
          </cell>
          <cell r="FP195">
            <v>376.37899999999996</v>
          </cell>
          <cell r="FQ195">
            <v>0</v>
          </cell>
          <cell r="FR195">
            <v>2003.7250082983335</v>
          </cell>
          <cell r="FS195">
            <v>1945.1350082983336</v>
          </cell>
          <cell r="FT195">
            <v>2.74</v>
          </cell>
          <cell r="FU195">
            <v>55.85</v>
          </cell>
          <cell r="FV195">
            <v>148252</v>
          </cell>
          <cell r="FW195">
            <v>0</v>
          </cell>
          <cell r="FX195">
            <v>148252</v>
          </cell>
          <cell r="FZ195">
            <v>1199.2375608699999</v>
          </cell>
          <cell r="GA195">
            <v>0</v>
          </cell>
          <cell r="GB195">
            <v>36.483000000000004</v>
          </cell>
          <cell r="GC195">
            <v>0</v>
          </cell>
          <cell r="GD195">
            <v>545.12599999999998</v>
          </cell>
          <cell r="GE195">
            <v>545.12599999999998</v>
          </cell>
          <cell r="GF195">
            <v>0</v>
          </cell>
          <cell r="GG195">
            <v>0</v>
          </cell>
          <cell r="GH195">
            <v>13857</v>
          </cell>
          <cell r="GI195">
            <v>0</v>
          </cell>
          <cell r="GJ195">
            <v>13857</v>
          </cell>
          <cell r="GK195">
            <v>243.8612605576771</v>
          </cell>
          <cell r="GL195">
            <v>0</v>
          </cell>
          <cell r="GM195">
            <v>0</v>
          </cell>
          <cell r="GN195">
            <v>0</v>
          </cell>
          <cell r="GO195">
            <v>50.419308298333334</v>
          </cell>
          <cell r="GP195">
            <v>25.270333333333333</v>
          </cell>
          <cell r="GQ195">
            <v>0</v>
          </cell>
          <cell r="GR195">
            <v>0.53</v>
          </cell>
          <cell r="GS195">
            <v>2054</v>
          </cell>
          <cell r="GT195">
            <v>0</v>
          </cell>
          <cell r="GU195">
            <v>2054</v>
          </cell>
          <cell r="GV195">
            <v>0</v>
          </cell>
          <cell r="GW195">
            <v>0</v>
          </cell>
          <cell r="GX195">
            <v>0</v>
          </cell>
          <cell r="GY195">
            <v>0</v>
          </cell>
          <cell r="GZ195">
            <v>0</v>
          </cell>
          <cell r="HA195">
            <v>0</v>
          </cell>
          <cell r="HB195">
            <v>0</v>
          </cell>
          <cell r="HC195">
            <v>0</v>
          </cell>
          <cell r="HD195">
            <v>0</v>
          </cell>
          <cell r="HE195">
            <v>0</v>
          </cell>
          <cell r="HF195">
            <v>0</v>
          </cell>
          <cell r="HG195">
            <v>0</v>
          </cell>
          <cell r="HH195">
            <v>0</v>
          </cell>
          <cell r="HI195">
            <v>0</v>
          </cell>
          <cell r="HJ195">
            <v>0</v>
          </cell>
          <cell r="HK195">
            <v>0</v>
          </cell>
          <cell r="HL195">
            <v>0</v>
          </cell>
          <cell r="HM195">
            <v>0</v>
          </cell>
          <cell r="HN195">
            <v>0</v>
          </cell>
          <cell r="HO195">
            <v>0</v>
          </cell>
          <cell r="HP195">
            <v>0</v>
          </cell>
          <cell r="HQ195">
            <v>0</v>
          </cell>
          <cell r="HR195">
            <v>0</v>
          </cell>
          <cell r="HS195">
            <v>0</v>
          </cell>
          <cell r="HT195">
            <v>0</v>
          </cell>
          <cell r="HU195">
            <v>0</v>
          </cell>
          <cell r="HV195">
            <v>0</v>
          </cell>
          <cell r="HW195">
            <v>0</v>
          </cell>
          <cell r="HX195">
            <v>0</v>
          </cell>
          <cell r="HY195">
            <v>0</v>
          </cell>
          <cell r="HZ195">
            <v>0</v>
          </cell>
          <cell r="IA195">
            <v>0</v>
          </cell>
          <cell r="IB195">
            <v>0</v>
          </cell>
          <cell r="IC195">
            <v>243.8612605576771</v>
          </cell>
          <cell r="ID195">
            <v>0</v>
          </cell>
          <cell r="IE195">
            <v>0</v>
          </cell>
          <cell r="IF195">
            <v>0</v>
          </cell>
          <cell r="IG195">
            <v>50.419308298333334</v>
          </cell>
          <cell r="IH195">
            <v>25.270333333333333</v>
          </cell>
          <cell r="II195">
            <v>0</v>
          </cell>
          <cell r="IJ195">
            <v>0.53</v>
          </cell>
          <cell r="IK195">
            <v>2054</v>
          </cell>
          <cell r="IL195">
            <v>0</v>
          </cell>
          <cell r="IM195">
            <v>2054</v>
          </cell>
          <cell r="IN195">
            <v>243.8612605576771</v>
          </cell>
          <cell r="IO195">
            <v>0</v>
          </cell>
          <cell r="IP195">
            <v>0</v>
          </cell>
          <cell r="IQ195">
            <v>0</v>
          </cell>
          <cell r="IR195">
            <v>50.419308298333334</v>
          </cell>
          <cell r="IS195">
            <v>25.270333333333333</v>
          </cell>
          <cell r="IT195">
            <v>0</v>
          </cell>
          <cell r="IU195">
            <v>0.53</v>
          </cell>
          <cell r="IV195">
            <v>2054</v>
          </cell>
          <cell r="IW195">
            <v>0</v>
          </cell>
          <cell r="IX195">
            <v>2054</v>
          </cell>
          <cell r="IY195">
            <v>758.40588715000001</v>
          </cell>
          <cell r="IZ195">
            <v>0</v>
          </cell>
          <cell r="JA195">
            <v>14.109</v>
          </cell>
          <cell r="JB195">
            <v>0</v>
          </cell>
          <cell r="JC195">
            <v>323.55900000000003</v>
          </cell>
          <cell r="JD195">
            <v>323.55900000000003</v>
          </cell>
          <cell r="JE195">
            <v>0</v>
          </cell>
          <cell r="JF195">
            <v>0</v>
          </cell>
          <cell r="JG195">
            <v>5045</v>
          </cell>
          <cell r="JH195">
            <v>0</v>
          </cell>
          <cell r="JI195">
            <v>5045</v>
          </cell>
          <cell r="JJ195">
            <v>6.3401916800000002</v>
          </cell>
          <cell r="JK195">
            <v>0</v>
          </cell>
          <cell r="JL195">
            <v>0</v>
          </cell>
          <cell r="JM195">
            <v>0</v>
          </cell>
          <cell r="JN195">
            <v>0</v>
          </cell>
          <cell r="JO195">
            <v>0</v>
          </cell>
          <cell r="JP195">
            <v>0</v>
          </cell>
          <cell r="JQ195">
            <v>0</v>
          </cell>
          <cell r="JR195">
            <v>22</v>
          </cell>
          <cell r="JS195">
            <v>0</v>
          </cell>
          <cell r="JT195">
            <v>22</v>
          </cell>
          <cell r="JU195">
            <v>115.56319658000001</v>
          </cell>
          <cell r="JV195">
            <v>0</v>
          </cell>
          <cell r="JW195">
            <v>0</v>
          </cell>
          <cell r="JX195">
            <v>0</v>
          </cell>
          <cell r="JY195">
            <v>0</v>
          </cell>
          <cell r="JZ195">
            <v>0</v>
          </cell>
          <cell r="KA195">
            <v>0</v>
          </cell>
          <cell r="KB195">
            <v>0</v>
          </cell>
          <cell r="KC195">
            <v>251</v>
          </cell>
          <cell r="KD195">
            <v>0</v>
          </cell>
          <cell r="KE195">
            <v>251</v>
          </cell>
          <cell r="KF195">
            <v>66.820152820000004</v>
          </cell>
          <cell r="KG195">
            <v>0</v>
          </cell>
          <cell r="KH195">
            <v>0</v>
          </cell>
          <cell r="KI195">
            <v>0</v>
          </cell>
          <cell r="KJ195">
            <v>0</v>
          </cell>
          <cell r="KK195">
            <v>0</v>
          </cell>
          <cell r="KL195">
            <v>0</v>
          </cell>
          <cell r="KM195">
            <v>0</v>
          </cell>
          <cell r="KN195">
            <v>130</v>
          </cell>
          <cell r="KO195">
            <v>0</v>
          </cell>
          <cell r="KP195">
            <v>130</v>
          </cell>
          <cell r="KQ195">
            <v>569.68234606999999</v>
          </cell>
          <cell r="KR195">
            <v>0</v>
          </cell>
          <cell r="KS195">
            <v>14.109</v>
          </cell>
          <cell r="KT195">
            <v>0</v>
          </cell>
          <cell r="KU195">
            <v>323.55900000000003</v>
          </cell>
          <cell r="KV195">
            <v>323.55900000000003</v>
          </cell>
          <cell r="KW195">
            <v>0</v>
          </cell>
          <cell r="KX195">
            <v>0</v>
          </cell>
          <cell r="KY195">
            <v>4642</v>
          </cell>
          <cell r="KZ195">
            <v>0</v>
          </cell>
          <cell r="LA195">
            <v>4642</v>
          </cell>
          <cell r="LB195">
            <v>569.68234606999999</v>
          </cell>
          <cell r="LC195">
            <v>0</v>
          </cell>
          <cell r="LD195">
            <v>14.109</v>
          </cell>
          <cell r="LE195">
            <v>0</v>
          </cell>
          <cell r="LF195">
            <v>323.55900000000003</v>
          </cell>
          <cell r="LG195">
            <v>323.55900000000003</v>
          </cell>
          <cell r="LH195">
            <v>0</v>
          </cell>
          <cell r="LI195">
            <v>0</v>
          </cell>
          <cell r="LJ195">
            <v>4642</v>
          </cell>
          <cell r="LK195">
            <v>0</v>
          </cell>
          <cell r="LL195">
            <v>4642</v>
          </cell>
          <cell r="LQ195">
            <v>0</v>
          </cell>
          <cell r="LR195">
            <v>55.8</v>
          </cell>
          <cell r="LS195">
            <v>0</v>
          </cell>
          <cell r="LT195">
            <v>0</v>
          </cell>
          <cell r="LU195">
            <v>0</v>
          </cell>
          <cell r="LX195">
            <v>0</v>
          </cell>
          <cell r="LY195">
            <v>0</v>
          </cell>
          <cell r="LZ195">
            <v>0</v>
          </cell>
          <cell r="MA195">
            <v>0</v>
          </cell>
          <cell r="MB195">
            <v>0</v>
          </cell>
          <cell r="MC195">
            <v>0</v>
          </cell>
          <cell r="MD195">
            <v>0</v>
          </cell>
          <cell r="ME195">
            <v>0</v>
          </cell>
          <cell r="MF195">
            <v>0</v>
          </cell>
          <cell r="MG195">
            <v>0</v>
          </cell>
          <cell r="MH195">
            <v>0</v>
          </cell>
          <cell r="MI195">
            <v>0</v>
          </cell>
          <cell r="MJ195">
            <v>0</v>
          </cell>
          <cell r="MK195">
            <v>0</v>
          </cell>
          <cell r="ML195">
            <v>0</v>
          </cell>
          <cell r="MM195">
            <v>0</v>
          </cell>
          <cell r="MN195">
            <v>0</v>
          </cell>
          <cell r="MO195">
            <v>0</v>
          </cell>
          <cell r="MP195">
            <v>0</v>
          </cell>
          <cell r="MQ195">
            <v>0</v>
          </cell>
          <cell r="MR195">
            <v>0</v>
          </cell>
          <cell r="MS195">
            <v>0</v>
          </cell>
          <cell r="MT195">
            <v>0</v>
          </cell>
          <cell r="MU195">
            <v>0</v>
          </cell>
          <cell r="MV195">
            <v>0</v>
          </cell>
          <cell r="MW195">
            <v>0</v>
          </cell>
          <cell r="MX195">
            <v>0</v>
          </cell>
          <cell r="MY195">
            <v>0</v>
          </cell>
          <cell r="MZ195">
            <v>0</v>
          </cell>
          <cell r="NA195">
            <v>0</v>
          </cell>
          <cell r="NB195">
            <v>0</v>
          </cell>
          <cell r="NC195">
            <v>0</v>
          </cell>
          <cell r="ND195">
            <v>0</v>
          </cell>
          <cell r="NE195">
            <v>0</v>
          </cell>
          <cell r="NF195">
            <v>0</v>
          </cell>
          <cell r="NG195">
            <v>0</v>
          </cell>
          <cell r="NH195">
            <v>0</v>
          </cell>
          <cell r="NI195">
            <v>0</v>
          </cell>
          <cell r="NJ195">
            <v>0</v>
          </cell>
          <cell r="NK195">
            <v>0</v>
          </cell>
          <cell r="NL195">
            <v>0</v>
          </cell>
          <cell r="NM195">
            <v>0</v>
          </cell>
          <cell r="NN195">
            <v>0</v>
          </cell>
          <cell r="NO195">
            <v>0</v>
          </cell>
          <cell r="NP195">
            <v>0</v>
          </cell>
          <cell r="NQ195">
            <v>0</v>
          </cell>
          <cell r="NR195">
            <v>0</v>
          </cell>
          <cell r="NS195">
            <v>0</v>
          </cell>
          <cell r="NT195">
            <v>0</v>
          </cell>
          <cell r="NU195">
            <v>0</v>
          </cell>
          <cell r="NV195">
            <v>0</v>
          </cell>
          <cell r="NW195">
            <v>0</v>
          </cell>
          <cell r="NX195">
            <v>0</v>
          </cell>
          <cell r="NY195">
            <v>0</v>
          </cell>
          <cell r="NZ195">
            <v>0</v>
          </cell>
          <cell r="OA195">
            <v>0</v>
          </cell>
          <cell r="OB195">
            <v>0</v>
          </cell>
          <cell r="OC195">
            <v>0</v>
          </cell>
          <cell r="OD195">
            <v>0</v>
          </cell>
          <cell r="OE195">
            <v>0</v>
          </cell>
          <cell r="OF195">
            <v>0</v>
          </cell>
          <cell r="OG195">
            <v>0</v>
          </cell>
          <cell r="OH195">
            <v>0</v>
          </cell>
          <cell r="OI195">
            <v>0</v>
          </cell>
          <cell r="OJ195">
            <v>0</v>
          </cell>
          <cell r="OL195" t="str">
            <v>нд</v>
          </cell>
          <cell r="OM195" t="str">
            <v>нд</v>
          </cell>
          <cell r="ON195" t="str">
            <v>нд</v>
          </cell>
          <cell r="OO195" t="str">
            <v>нд</v>
          </cell>
          <cell r="OP195" t="str">
            <v>нд</v>
          </cell>
          <cell r="OT195">
            <v>14308.713215236534</v>
          </cell>
        </row>
        <row r="196">
          <cell r="D196" t="str">
            <v>Г</v>
          </cell>
          <cell r="E196">
            <v>0</v>
          </cell>
          <cell r="H196">
            <v>0</v>
          </cell>
          <cell r="J196">
            <v>2455.9926644699999</v>
          </cell>
          <cell r="K196">
            <v>0</v>
          </cell>
          <cell r="L196">
            <v>2455.9926644699999</v>
          </cell>
          <cell r="M196">
            <v>999.58759440000017</v>
          </cell>
          <cell r="N196">
            <v>0</v>
          </cell>
          <cell r="O196">
            <v>199.96046895000003</v>
          </cell>
          <cell r="P196">
            <v>69.464734550000003</v>
          </cell>
          <cell r="Q196">
            <v>1186.9798665699998</v>
          </cell>
          <cell r="R196">
            <v>0</v>
          </cell>
          <cell r="S196">
            <v>0</v>
          </cell>
          <cell r="T196">
            <v>0</v>
          </cell>
          <cell r="U196">
            <v>0</v>
          </cell>
          <cell r="V196">
            <v>0</v>
          </cell>
          <cell r="W196">
            <v>0</v>
          </cell>
          <cell r="X196">
            <v>0</v>
          </cell>
          <cell r="Y196">
            <v>0</v>
          </cell>
          <cell r="Z196">
            <v>0</v>
          </cell>
          <cell r="AA196">
            <v>0</v>
          </cell>
          <cell r="AB196">
            <v>0</v>
          </cell>
          <cell r="AC196">
            <v>0</v>
          </cell>
          <cell r="AD196">
            <v>0</v>
          </cell>
          <cell r="AE196">
            <v>0</v>
          </cell>
          <cell r="AF196">
            <v>0</v>
          </cell>
          <cell r="AG196">
            <v>0</v>
          </cell>
          <cell r="AH196">
            <v>0</v>
          </cell>
          <cell r="AI196">
            <v>0</v>
          </cell>
          <cell r="AJ196">
            <v>0</v>
          </cell>
          <cell r="AK196">
            <v>0</v>
          </cell>
          <cell r="AL196">
            <v>0</v>
          </cell>
          <cell r="AM196">
            <v>0</v>
          </cell>
          <cell r="AN196">
            <v>0</v>
          </cell>
          <cell r="AO196">
            <v>0</v>
          </cell>
          <cell r="AP196">
            <v>0</v>
          </cell>
          <cell r="AQ196">
            <v>0</v>
          </cell>
          <cell r="AR196">
            <v>0</v>
          </cell>
          <cell r="AS196">
            <v>0</v>
          </cell>
          <cell r="AT196">
            <v>0</v>
          </cell>
          <cell r="AU196">
            <v>0</v>
          </cell>
          <cell r="AV196">
            <v>0</v>
          </cell>
          <cell r="AW196">
            <v>0</v>
          </cell>
          <cell r="AX196">
            <v>0</v>
          </cell>
          <cell r="AY196">
            <v>0</v>
          </cell>
          <cell r="AZ196">
            <v>0</v>
          </cell>
          <cell r="BA196">
            <v>0</v>
          </cell>
          <cell r="BB196" t="str">
            <v/>
          </cell>
          <cell r="BC196" t="str">
            <v/>
          </cell>
          <cell r="BD196" t="str">
            <v/>
          </cell>
          <cell r="BE196" t="str">
            <v/>
          </cell>
          <cell r="BF196">
            <v>0</v>
          </cell>
          <cell r="BG196">
            <v>0</v>
          </cell>
          <cell r="BH196">
            <v>0</v>
          </cell>
          <cell r="BI196">
            <v>0</v>
          </cell>
          <cell r="BJ196">
            <v>0</v>
          </cell>
          <cell r="BK196">
            <v>0</v>
          </cell>
          <cell r="BL196">
            <v>0</v>
          </cell>
          <cell r="BM196">
            <v>0</v>
          </cell>
          <cell r="BN196">
            <v>0</v>
          </cell>
          <cell r="BO196">
            <v>0</v>
          </cell>
          <cell r="BP196">
            <v>0</v>
          </cell>
          <cell r="BQ196">
            <v>0</v>
          </cell>
          <cell r="BR196">
            <v>0</v>
          </cell>
          <cell r="BS196">
            <v>0</v>
          </cell>
          <cell r="BT196">
            <v>0</v>
          </cell>
          <cell r="BU196">
            <v>0</v>
          </cell>
          <cell r="BV196">
            <v>0</v>
          </cell>
          <cell r="BW196">
            <v>0</v>
          </cell>
          <cell r="BX196">
            <v>0</v>
          </cell>
          <cell r="BY196">
            <v>0</v>
          </cell>
          <cell r="BZ196">
            <v>0</v>
          </cell>
          <cell r="CA196">
            <v>0</v>
          </cell>
          <cell r="CB196">
            <v>0</v>
          </cell>
          <cell r="CC196">
            <v>0</v>
          </cell>
          <cell r="CD196">
            <v>0</v>
          </cell>
          <cell r="CE196">
            <v>0</v>
          </cell>
          <cell r="CF196">
            <v>0</v>
          </cell>
          <cell r="CG196">
            <v>0</v>
          </cell>
          <cell r="CH196">
            <v>0</v>
          </cell>
          <cell r="CI196">
            <v>0</v>
          </cell>
          <cell r="CJ196">
            <v>0</v>
          </cell>
          <cell r="CK196">
            <v>0</v>
          </cell>
          <cell r="CL196">
            <v>0</v>
          </cell>
          <cell r="CM196">
            <v>0</v>
          </cell>
          <cell r="CN196">
            <v>0</v>
          </cell>
          <cell r="CO196">
            <v>0</v>
          </cell>
          <cell r="CP196">
            <v>0</v>
          </cell>
          <cell r="CQ196" t="str">
            <v/>
          </cell>
          <cell r="CR196" t="str">
            <v/>
          </cell>
          <cell r="CS196" t="str">
            <v/>
          </cell>
          <cell r="CT196" t="str">
            <v/>
          </cell>
          <cell r="CU196">
            <v>0</v>
          </cell>
          <cell r="CX196">
            <v>11773.071493446381</v>
          </cell>
          <cell r="CY196">
            <v>2007.6103241393257</v>
          </cell>
          <cell r="CZ196">
            <v>3841.5348877713004</v>
          </cell>
          <cell r="DA196">
            <v>3963.2928893735866</v>
          </cell>
          <cell r="DB196">
            <v>1960.6333921621663</v>
          </cell>
          <cell r="DE196">
            <v>0</v>
          </cell>
          <cell r="DG196">
            <v>1858.2327315399998</v>
          </cell>
          <cell r="DH196">
            <v>0</v>
          </cell>
          <cell r="DI196">
            <v>1858.2327315399998</v>
          </cell>
          <cell r="DJ196">
            <v>591.40477412999996</v>
          </cell>
          <cell r="DK196">
            <v>443.57690142000001</v>
          </cell>
          <cell r="DL196">
            <v>711.97321601999988</v>
          </cell>
          <cell r="DM196">
            <v>111.27783997</v>
          </cell>
          <cell r="DN196">
            <v>2286.1189761354112</v>
          </cell>
          <cell r="DS196">
            <v>79.441401501000001</v>
          </cell>
          <cell r="DT196">
            <v>309.44743438400002</v>
          </cell>
          <cell r="DU196">
            <v>167.1015003105</v>
          </cell>
          <cell r="DV196">
            <v>1730.1286399399112</v>
          </cell>
          <cell r="DW196">
            <v>1730.1286399399112</v>
          </cell>
          <cell r="DX196" t="str">
            <v/>
          </cell>
          <cell r="DY196" t="str">
            <v/>
          </cell>
          <cell r="DZ196" t="str">
            <v/>
          </cell>
          <cell r="EA196" t="str">
            <v/>
          </cell>
          <cell r="EB196">
            <v>0</v>
          </cell>
          <cell r="EC196">
            <v>2648.7145405400001</v>
          </cell>
          <cell r="ED196">
            <v>221.79169244000005</v>
          </cell>
          <cell r="EE196">
            <v>951.39924857999995</v>
          </cell>
          <cell r="EF196">
            <v>1337.37306115</v>
          </cell>
          <cell r="EG196">
            <v>138.15053836999996</v>
          </cell>
          <cell r="EH196">
            <v>77.123455160000006</v>
          </cell>
          <cell r="EI196">
            <v>7.1553000000000005E-2</v>
          </cell>
          <cell r="EJ196">
            <v>1.69555777</v>
          </cell>
          <cell r="EK196">
            <v>71.096784159999999</v>
          </cell>
          <cell r="EL196">
            <v>4.2595602299999999</v>
          </cell>
          <cell r="EM196">
            <v>304.15435272000002</v>
          </cell>
          <cell r="EN196">
            <v>195.49580397000003</v>
          </cell>
          <cell r="EO196">
            <v>20.31112465</v>
          </cell>
          <cell r="EP196">
            <v>84.049988920000004</v>
          </cell>
          <cell r="EQ196">
            <v>4.2974351799999999</v>
          </cell>
          <cell r="ER196">
            <v>195.49580397000003</v>
          </cell>
          <cell r="ES196">
            <v>4.9874207300000002</v>
          </cell>
          <cell r="ET196">
            <v>124.59306793999998</v>
          </cell>
          <cell r="EU196">
            <v>79.020818469999995</v>
          </cell>
          <cell r="EV196">
            <v>16.084337529999999</v>
          </cell>
          <cell r="EW196">
            <v>2042.7510879900001</v>
          </cell>
          <cell r="EX196">
            <v>21.23691474</v>
          </cell>
          <cell r="EY196">
            <v>804.79949822000003</v>
          </cell>
          <cell r="EZ196">
            <v>1103.2054695999998</v>
          </cell>
          <cell r="FA196">
            <v>113.50920542999997</v>
          </cell>
          <cell r="FB196">
            <v>2042.7510879900001</v>
          </cell>
          <cell r="FC196">
            <v>21.23691474</v>
          </cell>
          <cell r="FD196">
            <v>804.79949822000003</v>
          </cell>
          <cell r="FE196">
            <v>1103.2054695999998</v>
          </cell>
          <cell r="FF196">
            <v>113.50920542999997</v>
          </cell>
          <cell r="FG196" t="str">
            <v/>
          </cell>
          <cell r="FH196" t="str">
            <v/>
          </cell>
          <cell r="FI196" t="str">
            <v/>
          </cell>
          <cell r="FJ196" t="str">
            <v/>
          </cell>
          <cell r="FK196">
            <v>0</v>
          </cell>
          <cell r="FN196">
            <v>11773.071493446381</v>
          </cell>
          <cell r="FO196">
            <v>0</v>
          </cell>
          <cell r="FP196">
            <v>376.37899999999996</v>
          </cell>
          <cell r="FQ196">
            <v>0</v>
          </cell>
          <cell r="FR196">
            <v>2003.7250082983335</v>
          </cell>
          <cell r="FS196">
            <v>1945.1350082983336</v>
          </cell>
          <cell r="FT196">
            <v>2.74</v>
          </cell>
          <cell r="FU196">
            <v>55.85</v>
          </cell>
          <cell r="FV196">
            <v>148252</v>
          </cell>
          <cell r="FW196">
            <v>0</v>
          </cell>
          <cell r="FX196">
            <v>148252</v>
          </cell>
          <cell r="FZ196">
            <v>1199.2375608699999</v>
          </cell>
          <cell r="GA196">
            <v>0</v>
          </cell>
          <cell r="GB196">
            <v>36.483000000000004</v>
          </cell>
          <cell r="GC196">
            <v>0</v>
          </cell>
          <cell r="GD196">
            <v>545.12599999999998</v>
          </cell>
          <cell r="GE196">
            <v>545.12599999999998</v>
          </cell>
          <cell r="GF196">
            <v>0</v>
          </cell>
          <cell r="GG196">
            <v>0</v>
          </cell>
          <cell r="GH196">
            <v>13857</v>
          </cell>
          <cell r="GI196">
            <v>0</v>
          </cell>
          <cell r="GJ196">
            <v>13857</v>
          </cell>
          <cell r="GK196">
            <v>243.8612605576771</v>
          </cell>
          <cell r="GL196">
            <v>0</v>
          </cell>
          <cell r="GM196">
            <v>0</v>
          </cell>
          <cell r="GN196">
            <v>0</v>
          </cell>
          <cell r="GO196">
            <v>50.419308298333334</v>
          </cell>
          <cell r="GP196">
            <v>25.270333333333333</v>
          </cell>
          <cell r="GQ196">
            <v>0</v>
          </cell>
          <cell r="GR196">
            <v>0.53</v>
          </cell>
          <cell r="GS196">
            <v>2054</v>
          </cell>
          <cell r="GT196">
            <v>0</v>
          </cell>
          <cell r="GU196">
            <v>2054</v>
          </cell>
          <cell r="GV196">
            <v>0</v>
          </cell>
          <cell r="GW196">
            <v>0</v>
          </cell>
          <cell r="GX196">
            <v>0</v>
          </cell>
          <cell r="GY196">
            <v>0</v>
          </cell>
          <cell r="GZ196">
            <v>0</v>
          </cell>
          <cell r="HA196">
            <v>0</v>
          </cell>
          <cell r="HB196">
            <v>0</v>
          </cell>
          <cell r="HC196">
            <v>0</v>
          </cell>
          <cell r="HD196">
            <v>0</v>
          </cell>
          <cell r="HE196">
            <v>0</v>
          </cell>
          <cell r="HF196">
            <v>0</v>
          </cell>
          <cell r="HG196">
            <v>0</v>
          </cell>
          <cell r="HH196">
            <v>0</v>
          </cell>
          <cell r="HI196">
            <v>0</v>
          </cell>
          <cell r="HJ196">
            <v>0</v>
          </cell>
          <cell r="HK196">
            <v>0</v>
          </cell>
          <cell r="HL196">
            <v>0</v>
          </cell>
          <cell r="HM196">
            <v>0</v>
          </cell>
          <cell r="HN196">
            <v>0</v>
          </cell>
          <cell r="HO196">
            <v>0</v>
          </cell>
          <cell r="HP196">
            <v>0</v>
          </cell>
          <cell r="HQ196">
            <v>0</v>
          </cell>
          <cell r="HR196">
            <v>0</v>
          </cell>
          <cell r="HS196">
            <v>0</v>
          </cell>
          <cell r="HT196">
            <v>0</v>
          </cell>
          <cell r="HU196">
            <v>0</v>
          </cell>
          <cell r="HV196">
            <v>0</v>
          </cell>
          <cell r="HW196">
            <v>0</v>
          </cell>
          <cell r="HX196">
            <v>0</v>
          </cell>
          <cell r="HY196">
            <v>0</v>
          </cell>
          <cell r="HZ196">
            <v>0</v>
          </cell>
          <cell r="IA196">
            <v>0</v>
          </cell>
          <cell r="IB196">
            <v>0</v>
          </cell>
          <cell r="IC196">
            <v>243.8612605576771</v>
          </cell>
          <cell r="ID196">
            <v>0</v>
          </cell>
          <cell r="IE196">
            <v>0</v>
          </cell>
          <cell r="IF196">
            <v>0</v>
          </cell>
          <cell r="IG196">
            <v>50.419308298333334</v>
          </cell>
          <cell r="IH196">
            <v>25.270333333333333</v>
          </cell>
          <cell r="II196">
            <v>0</v>
          </cell>
          <cell r="IJ196">
            <v>0.53</v>
          </cell>
          <cell r="IK196">
            <v>2054</v>
          </cell>
          <cell r="IL196">
            <v>0</v>
          </cell>
          <cell r="IM196">
            <v>2054</v>
          </cell>
          <cell r="IN196">
            <v>243.8612605576771</v>
          </cell>
          <cell r="IO196">
            <v>0</v>
          </cell>
          <cell r="IP196">
            <v>0</v>
          </cell>
          <cell r="IQ196">
            <v>0</v>
          </cell>
          <cell r="IR196">
            <v>50.419308298333334</v>
          </cell>
          <cell r="IS196">
            <v>25.270333333333333</v>
          </cell>
          <cell r="IT196">
            <v>0</v>
          </cell>
          <cell r="IU196">
            <v>0.53</v>
          </cell>
          <cell r="IV196">
            <v>2054</v>
          </cell>
          <cell r="IW196">
            <v>0</v>
          </cell>
          <cell r="IX196">
            <v>2054</v>
          </cell>
          <cell r="IY196">
            <v>758.40588715000001</v>
          </cell>
          <cell r="IZ196">
            <v>0</v>
          </cell>
          <cell r="JA196">
            <v>14.109</v>
          </cell>
          <cell r="JB196">
            <v>0</v>
          </cell>
          <cell r="JC196">
            <v>323.55900000000003</v>
          </cell>
          <cell r="JD196">
            <v>323.55900000000003</v>
          </cell>
          <cell r="JE196">
            <v>0</v>
          </cell>
          <cell r="JF196">
            <v>0</v>
          </cell>
          <cell r="JG196">
            <v>5045</v>
          </cell>
          <cell r="JH196">
            <v>0</v>
          </cell>
          <cell r="JI196">
            <v>5045</v>
          </cell>
          <cell r="JJ196">
            <v>6.3401916800000002</v>
          </cell>
          <cell r="JK196">
            <v>0</v>
          </cell>
          <cell r="JL196">
            <v>0</v>
          </cell>
          <cell r="JM196">
            <v>0</v>
          </cell>
          <cell r="JN196">
            <v>0</v>
          </cell>
          <cell r="JO196">
            <v>0</v>
          </cell>
          <cell r="JP196">
            <v>0</v>
          </cell>
          <cell r="JQ196">
            <v>0</v>
          </cell>
          <cell r="JR196">
            <v>22</v>
          </cell>
          <cell r="JS196">
            <v>0</v>
          </cell>
          <cell r="JT196">
            <v>22</v>
          </cell>
          <cell r="JU196">
            <v>115.56319658000001</v>
          </cell>
          <cell r="JV196">
            <v>0</v>
          </cell>
          <cell r="JW196">
            <v>0</v>
          </cell>
          <cell r="JX196">
            <v>0</v>
          </cell>
          <cell r="JY196">
            <v>0</v>
          </cell>
          <cell r="JZ196">
            <v>0</v>
          </cell>
          <cell r="KA196">
            <v>0</v>
          </cell>
          <cell r="KB196">
            <v>0</v>
          </cell>
          <cell r="KC196">
            <v>251</v>
          </cell>
          <cell r="KD196">
            <v>0</v>
          </cell>
          <cell r="KE196">
            <v>251</v>
          </cell>
          <cell r="KF196">
            <v>66.820152820000004</v>
          </cell>
          <cell r="KG196">
            <v>0</v>
          </cell>
          <cell r="KH196">
            <v>0</v>
          </cell>
          <cell r="KI196">
            <v>0</v>
          </cell>
          <cell r="KJ196">
            <v>0</v>
          </cell>
          <cell r="KK196">
            <v>0</v>
          </cell>
          <cell r="KL196">
            <v>0</v>
          </cell>
          <cell r="KM196">
            <v>0</v>
          </cell>
          <cell r="KN196">
            <v>130</v>
          </cell>
          <cell r="KO196">
            <v>0</v>
          </cell>
          <cell r="KP196">
            <v>130</v>
          </cell>
          <cell r="KQ196">
            <v>569.68234606999999</v>
          </cell>
          <cell r="KR196">
            <v>0</v>
          </cell>
          <cell r="KS196">
            <v>14.109</v>
          </cell>
          <cell r="KT196">
            <v>0</v>
          </cell>
          <cell r="KU196">
            <v>323.55900000000003</v>
          </cell>
          <cell r="KV196">
            <v>323.55900000000003</v>
          </cell>
          <cell r="KW196">
            <v>0</v>
          </cell>
          <cell r="KX196">
            <v>0</v>
          </cell>
          <cell r="KY196">
            <v>4642</v>
          </cell>
          <cell r="KZ196">
            <v>0</v>
          </cell>
          <cell r="LA196">
            <v>4642</v>
          </cell>
          <cell r="LB196">
            <v>569.68234606999999</v>
          </cell>
          <cell r="LC196">
            <v>0</v>
          </cell>
          <cell r="LD196">
            <v>14.109</v>
          </cell>
          <cell r="LE196">
            <v>0</v>
          </cell>
          <cell r="LF196">
            <v>323.55900000000003</v>
          </cell>
          <cell r="LG196">
            <v>323.55900000000003</v>
          </cell>
          <cell r="LH196">
            <v>0</v>
          </cell>
          <cell r="LI196">
            <v>0</v>
          </cell>
          <cell r="LJ196">
            <v>4642</v>
          </cell>
          <cell r="LK196">
            <v>0</v>
          </cell>
          <cell r="LL196">
            <v>4642</v>
          </cell>
          <cell r="LQ196">
            <v>0</v>
          </cell>
          <cell r="LR196">
            <v>55.8</v>
          </cell>
          <cell r="LS196">
            <v>0</v>
          </cell>
          <cell r="LT196">
            <v>0</v>
          </cell>
          <cell r="LU196">
            <v>0</v>
          </cell>
          <cell r="LX196">
            <v>0</v>
          </cell>
          <cell r="LY196">
            <v>0</v>
          </cell>
          <cell r="LZ196">
            <v>0</v>
          </cell>
          <cell r="MA196">
            <v>0</v>
          </cell>
          <cell r="MB196">
            <v>0</v>
          </cell>
          <cell r="MC196">
            <v>0</v>
          </cell>
          <cell r="MD196">
            <v>0</v>
          </cell>
          <cell r="ME196">
            <v>0</v>
          </cell>
          <cell r="MF196">
            <v>0</v>
          </cell>
          <cell r="MG196">
            <v>0</v>
          </cell>
          <cell r="MH196">
            <v>0</v>
          </cell>
          <cell r="MI196">
            <v>0</v>
          </cell>
          <cell r="MJ196">
            <v>0</v>
          </cell>
          <cell r="MK196">
            <v>0</v>
          </cell>
          <cell r="ML196">
            <v>0</v>
          </cell>
          <cell r="MM196">
            <v>0</v>
          </cell>
          <cell r="MN196">
            <v>0</v>
          </cell>
          <cell r="MO196">
            <v>0</v>
          </cell>
          <cell r="MP196">
            <v>0</v>
          </cell>
          <cell r="MQ196">
            <v>0</v>
          </cell>
          <cell r="MR196">
            <v>0</v>
          </cell>
          <cell r="MS196">
            <v>0</v>
          </cell>
          <cell r="MT196">
            <v>0</v>
          </cell>
          <cell r="MU196">
            <v>0</v>
          </cell>
          <cell r="MV196">
            <v>0</v>
          </cell>
          <cell r="MW196">
            <v>0</v>
          </cell>
          <cell r="MX196">
            <v>0</v>
          </cell>
          <cell r="MY196">
            <v>0</v>
          </cell>
          <cell r="MZ196">
            <v>0</v>
          </cell>
          <cell r="NA196">
            <v>0</v>
          </cell>
          <cell r="NB196">
            <v>0</v>
          </cell>
          <cell r="NC196">
            <v>0</v>
          </cell>
          <cell r="ND196">
            <v>0</v>
          </cell>
          <cell r="NE196">
            <v>0</v>
          </cell>
          <cell r="NF196">
            <v>0</v>
          </cell>
          <cell r="NG196">
            <v>0</v>
          </cell>
          <cell r="NH196">
            <v>0</v>
          </cell>
          <cell r="NI196">
            <v>0</v>
          </cell>
          <cell r="NJ196">
            <v>0</v>
          </cell>
          <cell r="NK196">
            <v>0</v>
          </cell>
          <cell r="NL196">
            <v>0</v>
          </cell>
          <cell r="NM196">
            <v>0</v>
          </cell>
          <cell r="NN196">
            <v>0</v>
          </cell>
          <cell r="NO196">
            <v>0</v>
          </cell>
          <cell r="NP196">
            <v>0</v>
          </cell>
          <cell r="NQ196">
            <v>0</v>
          </cell>
          <cell r="NR196">
            <v>0</v>
          </cell>
          <cell r="NS196">
            <v>0</v>
          </cell>
          <cell r="NT196">
            <v>0</v>
          </cell>
          <cell r="NU196">
            <v>0</v>
          </cell>
          <cell r="NV196">
            <v>0</v>
          </cell>
          <cell r="NW196">
            <v>0</v>
          </cell>
          <cell r="NX196">
            <v>0</v>
          </cell>
          <cell r="NY196">
            <v>0</v>
          </cell>
          <cell r="NZ196">
            <v>0</v>
          </cell>
          <cell r="OA196">
            <v>0</v>
          </cell>
          <cell r="OB196">
            <v>0</v>
          </cell>
          <cell r="OC196">
            <v>0</v>
          </cell>
          <cell r="OD196">
            <v>0</v>
          </cell>
          <cell r="OE196">
            <v>0</v>
          </cell>
          <cell r="OF196">
            <v>0</v>
          </cell>
          <cell r="OG196">
            <v>0</v>
          </cell>
          <cell r="OH196">
            <v>0</v>
          </cell>
          <cell r="OI196">
            <v>0</v>
          </cell>
          <cell r="OJ196">
            <v>0</v>
          </cell>
          <cell r="OL196" t="str">
            <v>нд</v>
          </cell>
          <cell r="OM196" t="str">
            <v>нд</v>
          </cell>
          <cell r="ON196" t="str">
            <v>нд</v>
          </cell>
          <cell r="OO196" t="str">
            <v>нд</v>
          </cell>
          <cell r="OP196" t="str">
            <v>нд</v>
          </cell>
          <cell r="OT196">
            <v>14308.713215236534</v>
          </cell>
        </row>
        <row r="197">
          <cell r="D197" t="str">
            <v>Г</v>
          </cell>
          <cell r="E197">
            <v>0</v>
          </cell>
          <cell r="H197">
            <v>0</v>
          </cell>
          <cell r="J197">
            <v>2455.9926644699999</v>
          </cell>
          <cell r="K197">
            <v>0</v>
          </cell>
          <cell r="L197">
            <v>2455.9926644699999</v>
          </cell>
          <cell r="M197">
            <v>999.58759440000017</v>
          </cell>
          <cell r="N197">
            <v>0</v>
          </cell>
          <cell r="O197">
            <v>199.96046895000003</v>
          </cell>
          <cell r="P197">
            <v>69.464734550000003</v>
          </cell>
          <cell r="Q197">
            <v>1186.9798665699998</v>
          </cell>
          <cell r="R197">
            <v>0</v>
          </cell>
          <cell r="S197">
            <v>0</v>
          </cell>
          <cell r="T197">
            <v>0</v>
          </cell>
          <cell r="U197">
            <v>0</v>
          </cell>
          <cell r="V197">
            <v>0</v>
          </cell>
          <cell r="W197">
            <v>0</v>
          </cell>
          <cell r="X197">
            <v>0</v>
          </cell>
          <cell r="Y197">
            <v>0</v>
          </cell>
          <cell r="Z197">
            <v>0</v>
          </cell>
          <cell r="AA197">
            <v>0</v>
          </cell>
          <cell r="AB197">
            <v>0</v>
          </cell>
          <cell r="AC197">
            <v>0</v>
          </cell>
          <cell r="AD197">
            <v>0</v>
          </cell>
          <cell r="AE197">
            <v>0</v>
          </cell>
          <cell r="AF197">
            <v>0</v>
          </cell>
          <cell r="AG197">
            <v>0</v>
          </cell>
          <cell r="AH197">
            <v>0</v>
          </cell>
          <cell r="AI197">
            <v>0</v>
          </cell>
          <cell r="AJ197">
            <v>0</v>
          </cell>
          <cell r="AK197">
            <v>0</v>
          </cell>
          <cell r="AL197">
            <v>0</v>
          </cell>
          <cell r="AM197">
            <v>0</v>
          </cell>
          <cell r="AN197">
            <v>0</v>
          </cell>
          <cell r="AO197">
            <v>0</v>
          </cell>
          <cell r="AP197">
            <v>0</v>
          </cell>
          <cell r="AQ197">
            <v>0</v>
          </cell>
          <cell r="AR197">
            <v>0</v>
          </cell>
          <cell r="AS197">
            <v>0</v>
          </cell>
          <cell r="AT197">
            <v>0</v>
          </cell>
          <cell r="AU197">
            <v>0</v>
          </cell>
          <cell r="AV197">
            <v>0</v>
          </cell>
          <cell r="AW197">
            <v>0</v>
          </cell>
          <cell r="AX197">
            <v>0</v>
          </cell>
          <cell r="AY197">
            <v>0</v>
          </cell>
          <cell r="AZ197">
            <v>0</v>
          </cell>
          <cell r="BA197">
            <v>0</v>
          </cell>
          <cell r="BB197" t="str">
            <v/>
          </cell>
          <cell r="BC197" t="str">
            <v/>
          </cell>
          <cell r="BD197" t="str">
            <v/>
          </cell>
          <cell r="BE197" t="str">
            <v/>
          </cell>
          <cell r="BF197">
            <v>0</v>
          </cell>
          <cell r="BG197">
            <v>0</v>
          </cell>
          <cell r="BH197">
            <v>0</v>
          </cell>
          <cell r="BI197">
            <v>0</v>
          </cell>
          <cell r="BJ197">
            <v>0</v>
          </cell>
          <cell r="BK197">
            <v>0</v>
          </cell>
          <cell r="BL197">
            <v>0</v>
          </cell>
          <cell r="BM197">
            <v>0</v>
          </cell>
          <cell r="BN197">
            <v>0</v>
          </cell>
          <cell r="BO197">
            <v>0</v>
          </cell>
          <cell r="BP197">
            <v>0</v>
          </cell>
          <cell r="BQ197">
            <v>0</v>
          </cell>
          <cell r="BR197">
            <v>0</v>
          </cell>
          <cell r="BS197">
            <v>0</v>
          </cell>
          <cell r="BT197">
            <v>0</v>
          </cell>
          <cell r="BU197">
            <v>0</v>
          </cell>
          <cell r="BV197">
            <v>0</v>
          </cell>
          <cell r="BW197">
            <v>0</v>
          </cell>
          <cell r="BX197">
            <v>0</v>
          </cell>
          <cell r="BY197">
            <v>0</v>
          </cell>
          <cell r="BZ197">
            <v>0</v>
          </cell>
          <cell r="CA197">
            <v>0</v>
          </cell>
          <cell r="CB197">
            <v>0</v>
          </cell>
          <cell r="CC197">
            <v>0</v>
          </cell>
          <cell r="CD197">
            <v>0</v>
          </cell>
          <cell r="CE197">
            <v>0</v>
          </cell>
          <cell r="CF197">
            <v>0</v>
          </cell>
          <cell r="CG197">
            <v>0</v>
          </cell>
          <cell r="CH197">
            <v>0</v>
          </cell>
          <cell r="CI197">
            <v>0</v>
          </cell>
          <cell r="CJ197">
            <v>0</v>
          </cell>
          <cell r="CK197">
            <v>0</v>
          </cell>
          <cell r="CL197">
            <v>0</v>
          </cell>
          <cell r="CM197">
            <v>0</v>
          </cell>
          <cell r="CN197">
            <v>0</v>
          </cell>
          <cell r="CO197">
            <v>0</v>
          </cell>
          <cell r="CP197">
            <v>0</v>
          </cell>
          <cell r="CQ197" t="str">
            <v/>
          </cell>
          <cell r="CR197" t="str">
            <v/>
          </cell>
          <cell r="CS197" t="str">
            <v/>
          </cell>
          <cell r="CT197" t="str">
            <v/>
          </cell>
          <cell r="CU197">
            <v>0</v>
          </cell>
          <cell r="CX197">
            <v>11773.071493446381</v>
          </cell>
          <cell r="CY197">
            <v>2007.6103241393257</v>
          </cell>
          <cell r="CZ197">
            <v>3841.5348877713004</v>
          </cell>
          <cell r="DA197">
            <v>3963.2928893735866</v>
          </cell>
          <cell r="DB197">
            <v>1960.6333921621663</v>
          </cell>
          <cell r="DE197">
            <v>0</v>
          </cell>
          <cell r="DG197">
            <v>1858.2327315399998</v>
          </cell>
          <cell r="DH197">
            <v>0</v>
          </cell>
          <cell r="DI197">
            <v>1858.2327315399998</v>
          </cell>
          <cell r="DJ197">
            <v>591.40477412999996</v>
          </cell>
          <cell r="DK197">
            <v>443.57690142000001</v>
          </cell>
          <cell r="DL197">
            <v>711.97321601999988</v>
          </cell>
          <cell r="DM197">
            <v>111.27783997</v>
          </cell>
          <cell r="DN197">
            <v>2286.1189761354112</v>
          </cell>
          <cell r="DS197">
            <v>79.441401501000001</v>
          </cell>
          <cell r="DT197">
            <v>309.44743438400002</v>
          </cell>
          <cell r="DU197">
            <v>167.1015003105</v>
          </cell>
          <cell r="DV197">
            <v>1730.1286399399112</v>
          </cell>
          <cell r="DW197">
            <v>1730.1286399399112</v>
          </cell>
          <cell r="DX197" t="str">
            <v/>
          </cell>
          <cell r="DY197" t="str">
            <v/>
          </cell>
          <cell r="DZ197" t="str">
            <v/>
          </cell>
          <cell r="EA197" t="str">
            <v/>
          </cell>
          <cell r="EB197">
            <v>0</v>
          </cell>
          <cell r="EC197">
            <v>2648.7145405400001</v>
          </cell>
          <cell r="ED197">
            <v>221.79169244000005</v>
          </cell>
          <cell r="EE197">
            <v>951.39924857999995</v>
          </cell>
          <cell r="EF197">
            <v>1337.37306115</v>
          </cell>
          <cell r="EG197">
            <v>138.15053836999996</v>
          </cell>
          <cell r="EH197">
            <v>77.123455160000006</v>
          </cell>
          <cell r="EI197">
            <v>7.1553000000000005E-2</v>
          </cell>
          <cell r="EJ197">
            <v>1.69555777</v>
          </cell>
          <cell r="EK197">
            <v>71.096784159999999</v>
          </cell>
          <cell r="EL197">
            <v>4.2595602299999999</v>
          </cell>
          <cell r="EM197">
            <v>304.15435272000002</v>
          </cell>
          <cell r="EN197">
            <v>195.49580397000003</v>
          </cell>
          <cell r="EO197">
            <v>20.31112465</v>
          </cell>
          <cell r="EP197">
            <v>84.049988920000004</v>
          </cell>
          <cell r="EQ197">
            <v>4.2974351799999999</v>
          </cell>
          <cell r="ER197">
            <v>195.49580397000003</v>
          </cell>
          <cell r="ES197">
            <v>4.9874207300000002</v>
          </cell>
          <cell r="ET197">
            <v>124.59306793999998</v>
          </cell>
          <cell r="EU197">
            <v>79.020818469999995</v>
          </cell>
          <cell r="EV197">
            <v>16.084337529999999</v>
          </cell>
          <cell r="EW197">
            <v>2042.7510879900001</v>
          </cell>
          <cell r="EX197">
            <v>21.23691474</v>
          </cell>
          <cell r="EY197">
            <v>804.79949822000003</v>
          </cell>
          <cell r="EZ197">
            <v>1103.2054695999998</v>
          </cell>
          <cell r="FA197">
            <v>113.50920542999997</v>
          </cell>
          <cell r="FB197">
            <v>2042.7510879900001</v>
          </cell>
          <cell r="FC197">
            <v>21.23691474</v>
          </cell>
          <cell r="FD197">
            <v>804.79949822000003</v>
          </cell>
          <cell r="FE197">
            <v>1103.2054695999998</v>
          </cell>
          <cell r="FF197">
            <v>113.50920542999997</v>
          </cell>
          <cell r="FG197" t="str">
            <v/>
          </cell>
          <cell r="FH197" t="str">
            <v/>
          </cell>
          <cell r="FI197" t="str">
            <v/>
          </cell>
          <cell r="FJ197" t="str">
            <v/>
          </cell>
          <cell r="FK197">
            <v>0</v>
          </cell>
          <cell r="FN197">
            <v>11773.071493446381</v>
          </cell>
          <cell r="FO197">
            <v>0</v>
          </cell>
          <cell r="FP197">
            <v>376.37899999999996</v>
          </cell>
          <cell r="FQ197">
            <v>0</v>
          </cell>
          <cell r="FR197">
            <v>2003.7250082983335</v>
          </cell>
          <cell r="FS197">
            <v>1945.1350082983336</v>
          </cell>
          <cell r="FT197">
            <v>2.74</v>
          </cell>
          <cell r="FU197">
            <v>55.85</v>
          </cell>
          <cell r="FV197">
            <v>148252</v>
          </cell>
          <cell r="FW197">
            <v>0</v>
          </cell>
          <cell r="FX197">
            <v>148252</v>
          </cell>
          <cell r="FZ197">
            <v>1199.2375608699999</v>
          </cell>
          <cell r="GA197">
            <v>0</v>
          </cell>
          <cell r="GB197">
            <v>36.483000000000004</v>
          </cell>
          <cell r="GC197">
            <v>0</v>
          </cell>
          <cell r="GD197">
            <v>545.12599999999998</v>
          </cell>
          <cell r="GE197">
            <v>545.12599999999998</v>
          </cell>
          <cell r="GF197">
            <v>0</v>
          </cell>
          <cell r="GG197">
            <v>0</v>
          </cell>
          <cell r="GH197">
            <v>13857</v>
          </cell>
          <cell r="GI197">
            <v>0</v>
          </cell>
          <cell r="GJ197">
            <v>13857</v>
          </cell>
          <cell r="GK197">
            <v>243.8612605576771</v>
          </cell>
          <cell r="GL197">
            <v>0</v>
          </cell>
          <cell r="GM197">
            <v>0</v>
          </cell>
          <cell r="GN197">
            <v>0</v>
          </cell>
          <cell r="GO197">
            <v>50.419308298333334</v>
          </cell>
          <cell r="GP197">
            <v>25.270333333333333</v>
          </cell>
          <cell r="GQ197">
            <v>0</v>
          </cell>
          <cell r="GR197">
            <v>0.53</v>
          </cell>
          <cell r="GS197">
            <v>2054</v>
          </cell>
          <cell r="GT197">
            <v>0</v>
          </cell>
          <cell r="GU197">
            <v>2054</v>
          </cell>
          <cell r="GV197">
            <v>0</v>
          </cell>
          <cell r="GW197">
            <v>0</v>
          </cell>
          <cell r="GX197">
            <v>0</v>
          </cell>
          <cell r="GY197">
            <v>0</v>
          </cell>
          <cell r="GZ197">
            <v>0</v>
          </cell>
          <cell r="HA197">
            <v>0</v>
          </cell>
          <cell r="HB197">
            <v>0</v>
          </cell>
          <cell r="HC197">
            <v>0</v>
          </cell>
          <cell r="HD197">
            <v>0</v>
          </cell>
          <cell r="HE197">
            <v>0</v>
          </cell>
          <cell r="HF197">
            <v>0</v>
          </cell>
          <cell r="HG197">
            <v>0</v>
          </cell>
          <cell r="HH197">
            <v>0</v>
          </cell>
          <cell r="HI197">
            <v>0</v>
          </cell>
          <cell r="HJ197">
            <v>0</v>
          </cell>
          <cell r="HK197">
            <v>0</v>
          </cell>
          <cell r="HL197">
            <v>0</v>
          </cell>
          <cell r="HM197">
            <v>0</v>
          </cell>
          <cell r="HN197">
            <v>0</v>
          </cell>
          <cell r="HO197">
            <v>0</v>
          </cell>
          <cell r="HP197">
            <v>0</v>
          </cell>
          <cell r="HQ197">
            <v>0</v>
          </cell>
          <cell r="HR197">
            <v>0</v>
          </cell>
          <cell r="HS197">
            <v>0</v>
          </cell>
          <cell r="HT197">
            <v>0</v>
          </cell>
          <cell r="HU197">
            <v>0</v>
          </cell>
          <cell r="HV197">
            <v>0</v>
          </cell>
          <cell r="HW197">
            <v>0</v>
          </cell>
          <cell r="HX197">
            <v>0</v>
          </cell>
          <cell r="HY197">
            <v>0</v>
          </cell>
          <cell r="HZ197">
            <v>0</v>
          </cell>
          <cell r="IA197">
            <v>0</v>
          </cell>
          <cell r="IB197">
            <v>0</v>
          </cell>
          <cell r="IC197">
            <v>243.8612605576771</v>
          </cell>
          <cell r="ID197">
            <v>0</v>
          </cell>
          <cell r="IE197">
            <v>0</v>
          </cell>
          <cell r="IF197">
            <v>0</v>
          </cell>
          <cell r="IG197">
            <v>50.419308298333334</v>
          </cell>
          <cell r="IH197">
            <v>25.270333333333333</v>
          </cell>
          <cell r="II197">
            <v>0</v>
          </cell>
          <cell r="IJ197">
            <v>0.53</v>
          </cell>
          <cell r="IK197">
            <v>2054</v>
          </cell>
          <cell r="IL197">
            <v>0</v>
          </cell>
          <cell r="IM197">
            <v>2054</v>
          </cell>
          <cell r="IN197">
            <v>243.8612605576771</v>
          </cell>
          <cell r="IO197">
            <v>0</v>
          </cell>
          <cell r="IP197">
            <v>0</v>
          </cell>
          <cell r="IQ197">
            <v>0</v>
          </cell>
          <cell r="IR197">
            <v>50.419308298333334</v>
          </cell>
          <cell r="IS197">
            <v>25.270333333333333</v>
          </cell>
          <cell r="IT197">
            <v>0</v>
          </cell>
          <cell r="IU197">
            <v>0.53</v>
          </cell>
          <cell r="IV197">
            <v>2054</v>
          </cell>
          <cell r="IW197">
            <v>0</v>
          </cell>
          <cell r="IX197">
            <v>2054</v>
          </cell>
          <cell r="IY197">
            <v>758.40588715000001</v>
          </cell>
          <cell r="IZ197">
            <v>0</v>
          </cell>
          <cell r="JA197">
            <v>14.109</v>
          </cell>
          <cell r="JB197">
            <v>0</v>
          </cell>
          <cell r="JC197">
            <v>323.55900000000003</v>
          </cell>
          <cell r="JD197">
            <v>323.55900000000003</v>
          </cell>
          <cell r="JE197">
            <v>0</v>
          </cell>
          <cell r="JF197">
            <v>0</v>
          </cell>
          <cell r="JG197">
            <v>5045</v>
          </cell>
          <cell r="JH197">
            <v>0</v>
          </cell>
          <cell r="JI197">
            <v>5045</v>
          </cell>
          <cell r="JJ197">
            <v>6.3401916800000002</v>
          </cell>
          <cell r="JK197">
            <v>0</v>
          </cell>
          <cell r="JL197">
            <v>0</v>
          </cell>
          <cell r="JM197">
            <v>0</v>
          </cell>
          <cell r="JN197">
            <v>0</v>
          </cell>
          <cell r="JO197">
            <v>0</v>
          </cell>
          <cell r="JP197">
            <v>0</v>
          </cell>
          <cell r="JQ197">
            <v>0</v>
          </cell>
          <cell r="JR197">
            <v>22</v>
          </cell>
          <cell r="JS197">
            <v>0</v>
          </cell>
          <cell r="JT197">
            <v>22</v>
          </cell>
          <cell r="JU197">
            <v>115.56319658000001</v>
          </cell>
          <cell r="JV197">
            <v>0</v>
          </cell>
          <cell r="JW197">
            <v>0</v>
          </cell>
          <cell r="JX197">
            <v>0</v>
          </cell>
          <cell r="JY197">
            <v>0</v>
          </cell>
          <cell r="JZ197">
            <v>0</v>
          </cell>
          <cell r="KA197">
            <v>0</v>
          </cell>
          <cell r="KB197">
            <v>0</v>
          </cell>
          <cell r="KC197">
            <v>251</v>
          </cell>
          <cell r="KD197">
            <v>0</v>
          </cell>
          <cell r="KE197">
            <v>251</v>
          </cell>
          <cell r="KF197">
            <v>66.820152820000004</v>
          </cell>
          <cell r="KG197">
            <v>0</v>
          </cell>
          <cell r="KH197">
            <v>0</v>
          </cell>
          <cell r="KI197">
            <v>0</v>
          </cell>
          <cell r="KJ197">
            <v>0</v>
          </cell>
          <cell r="KK197">
            <v>0</v>
          </cell>
          <cell r="KL197">
            <v>0</v>
          </cell>
          <cell r="KM197">
            <v>0</v>
          </cell>
          <cell r="KN197">
            <v>130</v>
          </cell>
          <cell r="KO197">
            <v>0</v>
          </cell>
          <cell r="KP197">
            <v>130</v>
          </cell>
          <cell r="KQ197">
            <v>569.68234606999999</v>
          </cell>
          <cell r="KR197">
            <v>0</v>
          </cell>
          <cell r="KS197">
            <v>14.109</v>
          </cell>
          <cell r="KT197">
            <v>0</v>
          </cell>
          <cell r="KU197">
            <v>323.55900000000003</v>
          </cell>
          <cell r="KV197">
            <v>323.55900000000003</v>
          </cell>
          <cell r="KW197">
            <v>0</v>
          </cell>
          <cell r="KX197">
            <v>0</v>
          </cell>
          <cell r="KY197">
            <v>4642</v>
          </cell>
          <cell r="KZ197">
            <v>0</v>
          </cell>
          <cell r="LA197">
            <v>4642</v>
          </cell>
          <cell r="LB197">
            <v>569.68234606999999</v>
          </cell>
          <cell r="LC197">
            <v>0</v>
          </cell>
          <cell r="LD197">
            <v>14.109</v>
          </cell>
          <cell r="LE197">
            <v>0</v>
          </cell>
          <cell r="LF197">
            <v>323.55900000000003</v>
          </cell>
          <cell r="LG197">
            <v>323.55900000000003</v>
          </cell>
          <cell r="LH197">
            <v>0</v>
          </cell>
          <cell r="LI197">
            <v>0</v>
          </cell>
          <cell r="LJ197">
            <v>4642</v>
          </cell>
          <cell r="LK197">
            <v>0</v>
          </cell>
          <cell r="LL197">
            <v>4642</v>
          </cell>
          <cell r="LQ197">
            <v>0</v>
          </cell>
          <cell r="LR197">
            <v>55.8</v>
          </cell>
          <cell r="LS197">
            <v>0</v>
          </cell>
          <cell r="LT197">
            <v>0</v>
          </cell>
          <cell r="LU197">
            <v>0</v>
          </cell>
          <cell r="LX197">
            <v>0</v>
          </cell>
          <cell r="LY197">
            <v>0</v>
          </cell>
          <cell r="LZ197">
            <v>0</v>
          </cell>
          <cell r="MA197">
            <v>0</v>
          </cell>
          <cell r="MB197">
            <v>0</v>
          </cell>
          <cell r="MC197">
            <v>0</v>
          </cell>
          <cell r="MD197">
            <v>0</v>
          </cell>
          <cell r="ME197">
            <v>0</v>
          </cell>
          <cell r="MF197">
            <v>0</v>
          </cell>
          <cell r="MG197">
            <v>0</v>
          </cell>
          <cell r="MH197">
            <v>0</v>
          </cell>
          <cell r="MI197">
            <v>0</v>
          </cell>
          <cell r="MJ197">
            <v>0</v>
          </cell>
          <cell r="MK197">
            <v>0</v>
          </cell>
          <cell r="ML197">
            <v>0</v>
          </cell>
          <cell r="MM197">
            <v>0</v>
          </cell>
          <cell r="MN197">
            <v>0</v>
          </cell>
          <cell r="MO197">
            <v>0</v>
          </cell>
          <cell r="MP197">
            <v>0</v>
          </cell>
          <cell r="MQ197">
            <v>0</v>
          </cell>
          <cell r="MR197">
            <v>0</v>
          </cell>
          <cell r="MS197">
            <v>0</v>
          </cell>
          <cell r="MT197">
            <v>0</v>
          </cell>
          <cell r="MU197">
            <v>0</v>
          </cell>
          <cell r="MV197">
            <v>0</v>
          </cell>
          <cell r="MW197">
            <v>0</v>
          </cell>
          <cell r="MX197">
            <v>0</v>
          </cell>
          <cell r="MY197">
            <v>0</v>
          </cell>
          <cell r="MZ197">
            <v>0</v>
          </cell>
          <cell r="NA197">
            <v>0</v>
          </cell>
          <cell r="NB197">
            <v>0</v>
          </cell>
          <cell r="NC197">
            <v>0</v>
          </cell>
          <cell r="ND197">
            <v>0</v>
          </cell>
          <cell r="NE197">
            <v>0</v>
          </cell>
          <cell r="NF197">
            <v>0</v>
          </cell>
          <cell r="NG197">
            <v>0</v>
          </cell>
          <cell r="NH197">
            <v>0</v>
          </cell>
          <cell r="NI197">
            <v>0</v>
          </cell>
          <cell r="NJ197">
            <v>0</v>
          </cell>
          <cell r="NK197">
            <v>0</v>
          </cell>
          <cell r="NL197">
            <v>0</v>
          </cell>
          <cell r="NM197">
            <v>0</v>
          </cell>
          <cell r="NN197">
            <v>0</v>
          </cell>
          <cell r="NO197">
            <v>0</v>
          </cell>
          <cell r="NP197">
            <v>0</v>
          </cell>
          <cell r="NQ197">
            <v>0</v>
          </cell>
          <cell r="NR197">
            <v>0</v>
          </cell>
          <cell r="NS197">
            <v>0</v>
          </cell>
          <cell r="NT197">
            <v>0</v>
          </cell>
          <cell r="NU197">
            <v>0</v>
          </cell>
          <cell r="NV197">
            <v>0</v>
          </cell>
          <cell r="NW197">
            <v>0</v>
          </cell>
          <cell r="NX197">
            <v>0</v>
          </cell>
          <cell r="NY197">
            <v>0</v>
          </cell>
          <cell r="NZ197">
            <v>0</v>
          </cell>
          <cell r="OA197">
            <v>0</v>
          </cell>
          <cell r="OB197">
            <v>0</v>
          </cell>
          <cell r="OC197">
            <v>0</v>
          </cell>
          <cell r="OD197">
            <v>0</v>
          </cell>
          <cell r="OE197">
            <v>0</v>
          </cell>
          <cell r="OF197">
            <v>0</v>
          </cell>
          <cell r="OG197">
            <v>0</v>
          </cell>
          <cell r="OH197">
            <v>0</v>
          </cell>
          <cell r="OI197">
            <v>0</v>
          </cell>
          <cell r="OJ197">
            <v>0</v>
          </cell>
          <cell r="OL197" t="str">
            <v>нд</v>
          </cell>
          <cell r="OM197" t="str">
            <v>нд</v>
          </cell>
          <cell r="ON197" t="str">
            <v>нд</v>
          </cell>
          <cell r="OO197" t="str">
            <v>нд</v>
          </cell>
          <cell r="OP197" t="str">
            <v>нд</v>
          </cell>
          <cell r="OT197">
            <v>14308.713215236534</v>
          </cell>
        </row>
        <row r="198">
          <cell r="D198" t="str">
            <v>Г</v>
          </cell>
          <cell r="E198">
            <v>0</v>
          </cell>
          <cell r="H198">
            <v>0</v>
          </cell>
          <cell r="J198">
            <v>2455.9926644699999</v>
          </cell>
          <cell r="K198">
            <v>0</v>
          </cell>
          <cell r="L198">
            <v>2455.9926644699999</v>
          </cell>
          <cell r="M198">
            <v>999.58759440000017</v>
          </cell>
          <cell r="N198">
            <v>0</v>
          </cell>
          <cell r="O198">
            <v>199.96046895000003</v>
          </cell>
          <cell r="P198">
            <v>69.464734550000003</v>
          </cell>
          <cell r="Q198">
            <v>1186.9798665699998</v>
          </cell>
          <cell r="R198">
            <v>0</v>
          </cell>
          <cell r="S198">
            <v>0</v>
          </cell>
          <cell r="T198">
            <v>0</v>
          </cell>
          <cell r="U198">
            <v>0</v>
          </cell>
          <cell r="V198">
            <v>0</v>
          </cell>
          <cell r="W198">
            <v>0</v>
          </cell>
          <cell r="X198">
            <v>0</v>
          </cell>
          <cell r="Y198">
            <v>0</v>
          </cell>
          <cell r="Z198">
            <v>0</v>
          </cell>
          <cell r="AA198">
            <v>0</v>
          </cell>
          <cell r="AB198">
            <v>0</v>
          </cell>
          <cell r="AC198">
            <v>0</v>
          </cell>
          <cell r="AD198">
            <v>0</v>
          </cell>
          <cell r="AE198">
            <v>0</v>
          </cell>
          <cell r="AF198">
            <v>0</v>
          </cell>
          <cell r="AG198">
            <v>0</v>
          </cell>
          <cell r="AH198">
            <v>0</v>
          </cell>
          <cell r="AI198">
            <v>0</v>
          </cell>
          <cell r="AJ198">
            <v>0</v>
          </cell>
          <cell r="AK198">
            <v>0</v>
          </cell>
          <cell r="AL198">
            <v>0</v>
          </cell>
          <cell r="AM198">
            <v>0</v>
          </cell>
          <cell r="AN198">
            <v>0</v>
          </cell>
          <cell r="AO198">
            <v>0</v>
          </cell>
          <cell r="AP198">
            <v>0</v>
          </cell>
          <cell r="AQ198">
            <v>0</v>
          </cell>
          <cell r="AR198">
            <v>0</v>
          </cell>
          <cell r="AS198">
            <v>0</v>
          </cell>
          <cell r="AT198">
            <v>0</v>
          </cell>
          <cell r="AU198">
            <v>0</v>
          </cell>
          <cell r="AV198">
            <v>0</v>
          </cell>
          <cell r="AW198">
            <v>0</v>
          </cell>
          <cell r="AX198">
            <v>0</v>
          </cell>
          <cell r="AY198">
            <v>0</v>
          </cell>
          <cell r="AZ198">
            <v>0</v>
          </cell>
          <cell r="BA198">
            <v>0</v>
          </cell>
          <cell r="BB198" t="str">
            <v/>
          </cell>
          <cell r="BC198" t="str">
            <v/>
          </cell>
          <cell r="BD198" t="str">
            <v/>
          </cell>
          <cell r="BE198" t="str">
            <v/>
          </cell>
          <cell r="BF198">
            <v>0</v>
          </cell>
          <cell r="BG198">
            <v>0</v>
          </cell>
          <cell r="BH198">
            <v>0</v>
          </cell>
          <cell r="BI198">
            <v>0</v>
          </cell>
          <cell r="BJ198">
            <v>0</v>
          </cell>
          <cell r="BK198">
            <v>0</v>
          </cell>
          <cell r="BL198">
            <v>0</v>
          </cell>
          <cell r="BM198">
            <v>0</v>
          </cell>
          <cell r="BN198">
            <v>0</v>
          </cell>
          <cell r="BO198">
            <v>0</v>
          </cell>
          <cell r="BP198">
            <v>0</v>
          </cell>
          <cell r="BQ198">
            <v>0</v>
          </cell>
          <cell r="BR198">
            <v>0</v>
          </cell>
          <cell r="BS198">
            <v>0</v>
          </cell>
          <cell r="BT198">
            <v>0</v>
          </cell>
          <cell r="BU198">
            <v>0</v>
          </cell>
          <cell r="BV198">
            <v>0</v>
          </cell>
          <cell r="BW198">
            <v>0</v>
          </cell>
          <cell r="BX198">
            <v>0</v>
          </cell>
          <cell r="BY198">
            <v>0</v>
          </cell>
          <cell r="BZ198">
            <v>0</v>
          </cell>
          <cell r="CA198">
            <v>0</v>
          </cell>
          <cell r="CB198">
            <v>0</v>
          </cell>
          <cell r="CC198">
            <v>0</v>
          </cell>
          <cell r="CD198">
            <v>0</v>
          </cell>
          <cell r="CE198">
            <v>0</v>
          </cell>
          <cell r="CF198">
            <v>0</v>
          </cell>
          <cell r="CG198">
            <v>0</v>
          </cell>
          <cell r="CH198">
            <v>0</v>
          </cell>
          <cell r="CI198">
            <v>0</v>
          </cell>
          <cell r="CJ198">
            <v>0</v>
          </cell>
          <cell r="CK198">
            <v>0</v>
          </cell>
          <cell r="CL198">
            <v>0</v>
          </cell>
          <cell r="CM198">
            <v>0</v>
          </cell>
          <cell r="CN198">
            <v>0</v>
          </cell>
          <cell r="CO198">
            <v>0</v>
          </cell>
          <cell r="CP198">
            <v>0</v>
          </cell>
          <cell r="CQ198" t="str">
            <v/>
          </cell>
          <cell r="CR198" t="str">
            <v/>
          </cell>
          <cell r="CS198" t="str">
            <v/>
          </cell>
          <cell r="CT198" t="str">
            <v/>
          </cell>
          <cell r="CU198">
            <v>0</v>
          </cell>
          <cell r="CX198">
            <v>11773.071493446381</v>
          </cell>
          <cell r="CY198">
            <v>2007.6103241393257</v>
          </cell>
          <cell r="CZ198">
            <v>3841.5348877713004</v>
          </cell>
          <cell r="DA198">
            <v>3963.2928893735866</v>
          </cell>
          <cell r="DB198">
            <v>1960.6333921621663</v>
          </cell>
          <cell r="DE198">
            <v>0</v>
          </cell>
          <cell r="DG198">
            <v>1858.2327315399998</v>
          </cell>
          <cell r="DH198">
            <v>0</v>
          </cell>
          <cell r="DI198">
            <v>1858.2327315399998</v>
          </cell>
          <cell r="DJ198">
            <v>591.40477412999996</v>
          </cell>
          <cell r="DK198">
            <v>443.57690142000001</v>
          </cell>
          <cell r="DL198">
            <v>711.97321601999988</v>
          </cell>
          <cell r="DM198">
            <v>111.27783997</v>
          </cell>
          <cell r="DN198">
            <v>2286.1189761354112</v>
          </cell>
          <cell r="DS198">
            <v>79.441401501000001</v>
          </cell>
          <cell r="DT198">
            <v>309.44743438400002</v>
          </cell>
          <cell r="DU198">
            <v>167.1015003105</v>
          </cell>
          <cell r="DV198">
            <v>1730.1286399399112</v>
          </cell>
          <cell r="DW198">
            <v>1730.1286399399112</v>
          </cell>
          <cell r="DX198" t="str">
            <v/>
          </cell>
          <cell r="DY198" t="str">
            <v/>
          </cell>
          <cell r="DZ198" t="str">
            <v/>
          </cell>
          <cell r="EA198" t="str">
            <v/>
          </cell>
          <cell r="EB198">
            <v>0</v>
          </cell>
          <cell r="EC198">
            <v>2648.7145405400001</v>
          </cell>
          <cell r="ED198">
            <v>221.79169244000005</v>
          </cell>
          <cell r="EE198">
            <v>951.39924857999995</v>
          </cell>
          <cell r="EF198">
            <v>1337.37306115</v>
          </cell>
          <cell r="EG198">
            <v>138.15053836999996</v>
          </cell>
          <cell r="EH198">
            <v>77.123455160000006</v>
          </cell>
          <cell r="EI198">
            <v>7.1553000000000005E-2</v>
          </cell>
          <cell r="EJ198">
            <v>1.69555777</v>
          </cell>
          <cell r="EK198">
            <v>71.096784159999999</v>
          </cell>
          <cell r="EL198">
            <v>4.2595602299999999</v>
          </cell>
          <cell r="EM198">
            <v>304.15435272000002</v>
          </cell>
          <cell r="EN198">
            <v>195.49580397000003</v>
          </cell>
          <cell r="EO198">
            <v>20.31112465</v>
          </cell>
          <cell r="EP198">
            <v>84.049988920000004</v>
          </cell>
          <cell r="EQ198">
            <v>4.2974351799999999</v>
          </cell>
          <cell r="ER198">
            <v>195.49580397000003</v>
          </cell>
          <cell r="ES198">
            <v>4.9874207300000002</v>
          </cell>
          <cell r="ET198">
            <v>124.59306793999998</v>
          </cell>
          <cell r="EU198">
            <v>79.020818469999995</v>
          </cell>
          <cell r="EV198">
            <v>16.084337529999999</v>
          </cell>
          <cell r="EW198">
            <v>2042.7510879900001</v>
          </cell>
          <cell r="EX198">
            <v>21.23691474</v>
          </cell>
          <cell r="EY198">
            <v>804.79949822000003</v>
          </cell>
          <cell r="EZ198">
            <v>1103.2054695999998</v>
          </cell>
          <cell r="FA198">
            <v>113.50920542999997</v>
          </cell>
          <cell r="FB198">
            <v>2042.7510879900001</v>
          </cell>
          <cell r="FC198">
            <v>21.23691474</v>
          </cell>
          <cell r="FD198">
            <v>804.79949822000003</v>
          </cell>
          <cell r="FE198">
            <v>1103.2054695999998</v>
          </cell>
          <cell r="FF198">
            <v>113.50920542999997</v>
          </cell>
          <cell r="FG198" t="str">
            <v/>
          </cell>
          <cell r="FH198" t="str">
            <v/>
          </cell>
          <cell r="FI198" t="str">
            <v/>
          </cell>
          <cell r="FJ198" t="str">
            <v/>
          </cell>
          <cell r="FK198">
            <v>0</v>
          </cell>
          <cell r="FN198">
            <v>11773.071493446381</v>
          </cell>
          <cell r="FO198">
            <v>0</v>
          </cell>
          <cell r="FP198">
            <v>376.37899999999996</v>
          </cell>
          <cell r="FQ198">
            <v>0</v>
          </cell>
          <cell r="FR198">
            <v>2003.7250082983335</v>
          </cell>
          <cell r="FS198">
            <v>1945.1350082983336</v>
          </cell>
          <cell r="FT198">
            <v>2.74</v>
          </cell>
          <cell r="FU198">
            <v>55.85</v>
          </cell>
          <cell r="FV198">
            <v>148252</v>
          </cell>
          <cell r="FW198">
            <v>0</v>
          </cell>
          <cell r="FX198">
            <v>148252</v>
          </cell>
          <cell r="FZ198">
            <v>1199.2375608699999</v>
          </cell>
          <cell r="GA198">
            <v>0</v>
          </cell>
          <cell r="GB198">
            <v>36.483000000000004</v>
          </cell>
          <cell r="GC198">
            <v>0</v>
          </cell>
          <cell r="GD198">
            <v>545.12599999999998</v>
          </cell>
          <cell r="GE198">
            <v>545.12599999999998</v>
          </cell>
          <cell r="GF198">
            <v>0</v>
          </cell>
          <cell r="GG198">
            <v>0</v>
          </cell>
          <cell r="GH198">
            <v>13857</v>
          </cell>
          <cell r="GI198">
            <v>0</v>
          </cell>
          <cell r="GJ198">
            <v>13857</v>
          </cell>
          <cell r="GK198">
            <v>243.8612605576771</v>
          </cell>
          <cell r="GL198">
            <v>0</v>
          </cell>
          <cell r="GM198">
            <v>0</v>
          </cell>
          <cell r="GN198">
            <v>0</v>
          </cell>
          <cell r="GO198">
            <v>50.419308298333334</v>
          </cell>
          <cell r="GP198">
            <v>25.270333333333333</v>
          </cell>
          <cell r="GQ198">
            <v>0</v>
          </cell>
          <cell r="GR198">
            <v>0.53</v>
          </cell>
          <cell r="GS198">
            <v>2054</v>
          </cell>
          <cell r="GT198">
            <v>0</v>
          </cell>
          <cell r="GU198">
            <v>2054</v>
          </cell>
          <cell r="GV198">
            <v>0</v>
          </cell>
          <cell r="GW198">
            <v>0</v>
          </cell>
          <cell r="GX198">
            <v>0</v>
          </cell>
          <cell r="GY198">
            <v>0</v>
          </cell>
          <cell r="GZ198">
            <v>0</v>
          </cell>
          <cell r="HA198">
            <v>0</v>
          </cell>
          <cell r="HB198">
            <v>0</v>
          </cell>
          <cell r="HC198">
            <v>0</v>
          </cell>
          <cell r="HD198">
            <v>0</v>
          </cell>
          <cell r="HE198">
            <v>0</v>
          </cell>
          <cell r="HF198">
            <v>0</v>
          </cell>
          <cell r="HG198">
            <v>0</v>
          </cell>
          <cell r="HH198">
            <v>0</v>
          </cell>
          <cell r="HI198">
            <v>0</v>
          </cell>
          <cell r="HJ198">
            <v>0</v>
          </cell>
          <cell r="HK198">
            <v>0</v>
          </cell>
          <cell r="HL198">
            <v>0</v>
          </cell>
          <cell r="HM198">
            <v>0</v>
          </cell>
          <cell r="HN198">
            <v>0</v>
          </cell>
          <cell r="HO198">
            <v>0</v>
          </cell>
          <cell r="HP198">
            <v>0</v>
          </cell>
          <cell r="HQ198">
            <v>0</v>
          </cell>
          <cell r="HR198">
            <v>0</v>
          </cell>
          <cell r="HS198">
            <v>0</v>
          </cell>
          <cell r="HT198">
            <v>0</v>
          </cell>
          <cell r="HU198">
            <v>0</v>
          </cell>
          <cell r="HV198">
            <v>0</v>
          </cell>
          <cell r="HW198">
            <v>0</v>
          </cell>
          <cell r="HX198">
            <v>0</v>
          </cell>
          <cell r="HY198">
            <v>0</v>
          </cell>
          <cell r="HZ198">
            <v>0</v>
          </cell>
          <cell r="IA198">
            <v>0</v>
          </cell>
          <cell r="IB198">
            <v>0</v>
          </cell>
          <cell r="IC198">
            <v>243.8612605576771</v>
          </cell>
          <cell r="ID198">
            <v>0</v>
          </cell>
          <cell r="IE198">
            <v>0</v>
          </cell>
          <cell r="IF198">
            <v>0</v>
          </cell>
          <cell r="IG198">
            <v>50.419308298333334</v>
          </cell>
          <cell r="IH198">
            <v>25.270333333333333</v>
          </cell>
          <cell r="II198">
            <v>0</v>
          </cell>
          <cell r="IJ198">
            <v>0.53</v>
          </cell>
          <cell r="IK198">
            <v>2054</v>
          </cell>
          <cell r="IL198">
            <v>0</v>
          </cell>
          <cell r="IM198">
            <v>2054</v>
          </cell>
          <cell r="IN198">
            <v>243.8612605576771</v>
          </cell>
          <cell r="IO198">
            <v>0</v>
          </cell>
          <cell r="IP198">
            <v>0</v>
          </cell>
          <cell r="IQ198">
            <v>0</v>
          </cell>
          <cell r="IR198">
            <v>50.419308298333334</v>
          </cell>
          <cell r="IS198">
            <v>25.270333333333333</v>
          </cell>
          <cell r="IT198">
            <v>0</v>
          </cell>
          <cell r="IU198">
            <v>0.53</v>
          </cell>
          <cell r="IV198">
            <v>2054</v>
          </cell>
          <cell r="IW198">
            <v>0</v>
          </cell>
          <cell r="IX198">
            <v>2054</v>
          </cell>
          <cell r="IY198">
            <v>758.40588715000001</v>
          </cell>
          <cell r="IZ198">
            <v>0</v>
          </cell>
          <cell r="JA198">
            <v>14.109</v>
          </cell>
          <cell r="JB198">
            <v>0</v>
          </cell>
          <cell r="JC198">
            <v>323.55900000000003</v>
          </cell>
          <cell r="JD198">
            <v>323.55900000000003</v>
          </cell>
          <cell r="JE198">
            <v>0</v>
          </cell>
          <cell r="JF198">
            <v>0</v>
          </cell>
          <cell r="JG198">
            <v>5045</v>
          </cell>
          <cell r="JH198">
            <v>0</v>
          </cell>
          <cell r="JI198">
            <v>5045</v>
          </cell>
          <cell r="JJ198">
            <v>6.3401916800000002</v>
          </cell>
          <cell r="JK198">
            <v>0</v>
          </cell>
          <cell r="JL198">
            <v>0</v>
          </cell>
          <cell r="JM198">
            <v>0</v>
          </cell>
          <cell r="JN198">
            <v>0</v>
          </cell>
          <cell r="JO198">
            <v>0</v>
          </cell>
          <cell r="JP198">
            <v>0</v>
          </cell>
          <cell r="JQ198">
            <v>0</v>
          </cell>
          <cell r="JR198">
            <v>22</v>
          </cell>
          <cell r="JS198">
            <v>0</v>
          </cell>
          <cell r="JT198">
            <v>22</v>
          </cell>
          <cell r="JU198">
            <v>115.56319658000001</v>
          </cell>
          <cell r="JV198">
            <v>0</v>
          </cell>
          <cell r="JW198">
            <v>0</v>
          </cell>
          <cell r="JX198">
            <v>0</v>
          </cell>
          <cell r="JY198">
            <v>0</v>
          </cell>
          <cell r="JZ198">
            <v>0</v>
          </cell>
          <cell r="KA198">
            <v>0</v>
          </cell>
          <cell r="KB198">
            <v>0</v>
          </cell>
          <cell r="KC198">
            <v>251</v>
          </cell>
          <cell r="KD198">
            <v>0</v>
          </cell>
          <cell r="KE198">
            <v>251</v>
          </cell>
          <cell r="KF198">
            <v>66.820152820000004</v>
          </cell>
          <cell r="KG198">
            <v>0</v>
          </cell>
          <cell r="KH198">
            <v>0</v>
          </cell>
          <cell r="KI198">
            <v>0</v>
          </cell>
          <cell r="KJ198">
            <v>0</v>
          </cell>
          <cell r="KK198">
            <v>0</v>
          </cell>
          <cell r="KL198">
            <v>0</v>
          </cell>
          <cell r="KM198">
            <v>0</v>
          </cell>
          <cell r="KN198">
            <v>130</v>
          </cell>
          <cell r="KO198">
            <v>0</v>
          </cell>
          <cell r="KP198">
            <v>130</v>
          </cell>
          <cell r="KQ198">
            <v>569.68234606999999</v>
          </cell>
          <cell r="KR198">
            <v>0</v>
          </cell>
          <cell r="KS198">
            <v>14.109</v>
          </cell>
          <cell r="KT198">
            <v>0</v>
          </cell>
          <cell r="KU198">
            <v>323.55900000000003</v>
          </cell>
          <cell r="KV198">
            <v>323.55900000000003</v>
          </cell>
          <cell r="KW198">
            <v>0</v>
          </cell>
          <cell r="KX198">
            <v>0</v>
          </cell>
          <cell r="KY198">
            <v>4642</v>
          </cell>
          <cell r="KZ198">
            <v>0</v>
          </cell>
          <cell r="LA198">
            <v>4642</v>
          </cell>
          <cell r="LB198">
            <v>569.68234606999999</v>
          </cell>
          <cell r="LC198">
            <v>0</v>
          </cell>
          <cell r="LD198">
            <v>14.109</v>
          </cell>
          <cell r="LE198">
            <v>0</v>
          </cell>
          <cell r="LF198">
            <v>323.55900000000003</v>
          </cell>
          <cell r="LG198">
            <v>323.55900000000003</v>
          </cell>
          <cell r="LH198">
            <v>0</v>
          </cell>
          <cell r="LI198">
            <v>0</v>
          </cell>
          <cell r="LJ198">
            <v>4642</v>
          </cell>
          <cell r="LK198">
            <v>0</v>
          </cell>
          <cell r="LL198">
            <v>4642</v>
          </cell>
          <cell r="LQ198">
            <v>0</v>
          </cell>
          <cell r="LR198">
            <v>55.8</v>
          </cell>
          <cell r="LS198">
            <v>0</v>
          </cell>
          <cell r="LT198">
            <v>0</v>
          </cell>
          <cell r="LU198">
            <v>0</v>
          </cell>
          <cell r="LX198">
            <v>0</v>
          </cell>
          <cell r="LY198">
            <v>0</v>
          </cell>
          <cell r="LZ198">
            <v>0</v>
          </cell>
          <cell r="MA198">
            <v>0</v>
          </cell>
          <cell r="MB198">
            <v>0</v>
          </cell>
          <cell r="MC198">
            <v>0</v>
          </cell>
          <cell r="MD198">
            <v>0</v>
          </cell>
          <cell r="ME198">
            <v>0</v>
          </cell>
          <cell r="MF198">
            <v>0</v>
          </cell>
          <cell r="MG198">
            <v>0</v>
          </cell>
          <cell r="MH198">
            <v>0</v>
          </cell>
          <cell r="MI198">
            <v>0</v>
          </cell>
          <cell r="MJ198">
            <v>0</v>
          </cell>
          <cell r="MK198">
            <v>0</v>
          </cell>
          <cell r="ML198">
            <v>0</v>
          </cell>
          <cell r="MM198">
            <v>0</v>
          </cell>
          <cell r="MN198">
            <v>0</v>
          </cell>
          <cell r="MO198">
            <v>0</v>
          </cell>
          <cell r="MP198">
            <v>0</v>
          </cell>
          <cell r="MQ198">
            <v>0</v>
          </cell>
          <cell r="MR198">
            <v>0</v>
          </cell>
          <cell r="MS198">
            <v>0</v>
          </cell>
          <cell r="MT198">
            <v>0</v>
          </cell>
          <cell r="MU198">
            <v>0</v>
          </cell>
          <cell r="MV198">
            <v>0</v>
          </cell>
          <cell r="MW198">
            <v>0</v>
          </cell>
          <cell r="MX198">
            <v>0</v>
          </cell>
          <cell r="MY198">
            <v>0</v>
          </cell>
          <cell r="MZ198">
            <v>0</v>
          </cell>
          <cell r="NA198">
            <v>0</v>
          </cell>
          <cell r="NB198">
            <v>0</v>
          </cell>
          <cell r="NC198">
            <v>0</v>
          </cell>
          <cell r="ND198">
            <v>0</v>
          </cell>
          <cell r="NE198">
            <v>0</v>
          </cell>
          <cell r="NF198">
            <v>0</v>
          </cell>
          <cell r="NG198">
            <v>0</v>
          </cell>
          <cell r="NH198">
            <v>0</v>
          </cell>
          <cell r="NI198">
            <v>0</v>
          </cell>
          <cell r="NJ198">
            <v>0</v>
          </cell>
          <cell r="NK198">
            <v>0</v>
          </cell>
          <cell r="NL198">
            <v>0</v>
          </cell>
          <cell r="NM198">
            <v>0</v>
          </cell>
          <cell r="NN198">
            <v>0</v>
          </cell>
          <cell r="NO198">
            <v>0</v>
          </cell>
          <cell r="NP198">
            <v>0</v>
          </cell>
          <cell r="NQ198">
            <v>0</v>
          </cell>
          <cell r="NR198">
            <v>0</v>
          </cell>
          <cell r="NS198">
            <v>0</v>
          </cell>
          <cell r="NT198">
            <v>0</v>
          </cell>
          <cell r="NU198">
            <v>0</v>
          </cell>
          <cell r="NV198">
            <v>0</v>
          </cell>
          <cell r="NW198">
            <v>0</v>
          </cell>
          <cell r="NX198">
            <v>0</v>
          </cell>
          <cell r="NY198">
            <v>0</v>
          </cell>
          <cell r="NZ198">
            <v>0</v>
          </cell>
          <cell r="OA198">
            <v>0</v>
          </cell>
          <cell r="OB198">
            <v>0</v>
          </cell>
          <cell r="OC198">
            <v>0</v>
          </cell>
          <cell r="OD198">
            <v>0</v>
          </cell>
          <cell r="OE198">
            <v>0</v>
          </cell>
          <cell r="OF198">
            <v>0</v>
          </cell>
          <cell r="OG198">
            <v>0</v>
          </cell>
          <cell r="OH198">
            <v>0</v>
          </cell>
          <cell r="OI198">
            <v>0</v>
          </cell>
          <cell r="OJ198">
            <v>0</v>
          </cell>
          <cell r="OL198" t="str">
            <v>нд</v>
          </cell>
          <cell r="OM198" t="str">
            <v>нд</v>
          </cell>
          <cell r="ON198" t="str">
            <v>нд</v>
          </cell>
          <cell r="OO198" t="str">
            <v>нд</v>
          </cell>
          <cell r="OP198" t="str">
            <v>нд</v>
          </cell>
          <cell r="OT198">
            <v>14308.713215236534</v>
          </cell>
        </row>
        <row r="199">
          <cell r="D199" t="str">
            <v>Г</v>
          </cell>
          <cell r="E199">
            <v>0</v>
          </cell>
          <cell r="H199">
            <v>0</v>
          </cell>
          <cell r="J199">
            <v>2455.9926644699999</v>
          </cell>
          <cell r="K199">
            <v>0</v>
          </cell>
          <cell r="L199">
            <v>2455.9926644699999</v>
          </cell>
          <cell r="M199">
            <v>999.58759440000017</v>
          </cell>
          <cell r="N199">
            <v>0</v>
          </cell>
          <cell r="O199">
            <v>199.96046895000003</v>
          </cell>
          <cell r="P199">
            <v>69.464734550000003</v>
          </cell>
          <cell r="Q199">
            <v>1186.9798665699998</v>
          </cell>
          <cell r="R199">
            <v>0</v>
          </cell>
          <cell r="S199">
            <v>0</v>
          </cell>
          <cell r="T199">
            <v>0</v>
          </cell>
          <cell r="U199">
            <v>0</v>
          </cell>
          <cell r="V199">
            <v>0</v>
          </cell>
          <cell r="W199">
            <v>0</v>
          </cell>
          <cell r="X199">
            <v>0</v>
          </cell>
          <cell r="Y199">
            <v>0</v>
          </cell>
          <cell r="Z199">
            <v>0</v>
          </cell>
          <cell r="AA199">
            <v>0</v>
          </cell>
          <cell r="AB199">
            <v>0</v>
          </cell>
          <cell r="AC199">
            <v>0</v>
          </cell>
          <cell r="AD199">
            <v>0</v>
          </cell>
          <cell r="AE199">
            <v>0</v>
          </cell>
          <cell r="AF199">
            <v>0</v>
          </cell>
          <cell r="AG199">
            <v>0</v>
          </cell>
          <cell r="AH199">
            <v>0</v>
          </cell>
          <cell r="AI199">
            <v>0</v>
          </cell>
          <cell r="AJ199">
            <v>0</v>
          </cell>
          <cell r="AK199">
            <v>0</v>
          </cell>
          <cell r="AL199">
            <v>0</v>
          </cell>
          <cell r="AM199">
            <v>0</v>
          </cell>
          <cell r="AN199">
            <v>0</v>
          </cell>
          <cell r="AO199">
            <v>0</v>
          </cell>
          <cell r="AP199">
            <v>0</v>
          </cell>
          <cell r="AQ199">
            <v>0</v>
          </cell>
          <cell r="AR199">
            <v>0</v>
          </cell>
          <cell r="AS199">
            <v>0</v>
          </cell>
          <cell r="AT199">
            <v>0</v>
          </cell>
          <cell r="AU199">
            <v>0</v>
          </cell>
          <cell r="AV199">
            <v>0</v>
          </cell>
          <cell r="AW199">
            <v>0</v>
          </cell>
          <cell r="AX199">
            <v>0</v>
          </cell>
          <cell r="AY199">
            <v>0</v>
          </cell>
          <cell r="AZ199">
            <v>0</v>
          </cell>
          <cell r="BA199">
            <v>0</v>
          </cell>
          <cell r="BB199" t="str">
            <v/>
          </cell>
          <cell r="BC199" t="str">
            <v/>
          </cell>
          <cell r="BD199" t="str">
            <v/>
          </cell>
          <cell r="BE199" t="str">
            <v/>
          </cell>
          <cell r="BF199">
            <v>0</v>
          </cell>
          <cell r="BG199">
            <v>0</v>
          </cell>
          <cell r="BH199">
            <v>0</v>
          </cell>
          <cell r="BI199">
            <v>0</v>
          </cell>
          <cell r="BJ199">
            <v>0</v>
          </cell>
          <cell r="BK199">
            <v>0</v>
          </cell>
          <cell r="BL199">
            <v>0</v>
          </cell>
          <cell r="BM199">
            <v>0</v>
          </cell>
          <cell r="BN199">
            <v>0</v>
          </cell>
          <cell r="BO199">
            <v>0</v>
          </cell>
          <cell r="BP199">
            <v>0</v>
          </cell>
          <cell r="BQ199">
            <v>0</v>
          </cell>
          <cell r="BR199">
            <v>0</v>
          </cell>
          <cell r="BS199">
            <v>0</v>
          </cell>
          <cell r="BT199">
            <v>0</v>
          </cell>
          <cell r="BU199">
            <v>0</v>
          </cell>
          <cell r="BV199">
            <v>0</v>
          </cell>
          <cell r="BW199">
            <v>0</v>
          </cell>
          <cell r="BX199">
            <v>0</v>
          </cell>
          <cell r="BY199">
            <v>0</v>
          </cell>
          <cell r="BZ199">
            <v>0</v>
          </cell>
          <cell r="CA199">
            <v>0</v>
          </cell>
          <cell r="CB199">
            <v>0</v>
          </cell>
          <cell r="CC199">
            <v>0</v>
          </cell>
          <cell r="CD199">
            <v>0</v>
          </cell>
          <cell r="CE199">
            <v>0</v>
          </cell>
          <cell r="CF199">
            <v>0</v>
          </cell>
          <cell r="CG199">
            <v>0</v>
          </cell>
          <cell r="CH199">
            <v>0</v>
          </cell>
          <cell r="CI199">
            <v>0</v>
          </cell>
          <cell r="CJ199">
            <v>0</v>
          </cell>
          <cell r="CK199">
            <v>0</v>
          </cell>
          <cell r="CL199">
            <v>0</v>
          </cell>
          <cell r="CM199">
            <v>0</v>
          </cell>
          <cell r="CN199">
            <v>0</v>
          </cell>
          <cell r="CO199">
            <v>0</v>
          </cell>
          <cell r="CP199">
            <v>0</v>
          </cell>
          <cell r="CQ199" t="str">
            <v/>
          </cell>
          <cell r="CR199" t="str">
            <v/>
          </cell>
          <cell r="CS199" t="str">
            <v/>
          </cell>
          <cell r="CT199" t="str">
            <v/>
          </cell>
          <cell r="CU199">
            <v>0</v>
          </cell>
          <cell r="CX199">
            <v>11773.071493446381</v>
          </cell>
          <cell r="CY199">
            <v>2007.6103241393257</v>
          </cell>
          <cell r="CZ199">
            <v>3841.5348877713004</v>
          </cell>
          <cell r="DA199">
            <v>3963.2928893735866</v>
          </cell>
          <cell r="DB199">
            <v>1960.6333921621663</v>
          </cell>
          <cell r="DE199">
            <v>0</v>
          </cell>
          <cell r="DG199">
            <v>1858.2327315399998</v>
          </cell>
          <cell r="DH199">
            <v>0</v>
          </cell>
          <cell r="DI199">
            <v>1858.2327315399998</v>
          </cell>
          <cell r="DJ199">
            <v>591.40477412999996</v>
          </cell>
          <cell r="DK199">
            <v>443.57690142000001</v>
          </cell>
          <cell r="DL199">
            <v>711.97321601999988</v>
          </cell>
          <cell r="DM199">
            <v>111.27783997</v>
          </cell>
          <cell r="DN199">
            <v>2286.1189761354112</v>
          </cell>
          <cell r="DS199">
            <v>79.441401501000001</v>
          </cell>
          <cell r="DT199">
            <v>309.44743438400002</v>
          </cell>
          <cell r="DU199">
            <v>167.1015003105</v>
          </cell>
          <cell r="DV199">
            <v>1730.1286399399112</v>
          </cell>
          <cell r="DW199">
            <v>1730.1286399399112</v>
          </cell>
          <cell r="DX199" t="str">
            <v/>
          </cell>
          <cell r="DY199" t="str">
            <v/>
          </cell>
          <cell r="DZ199" t="str">
            <v/>
          </cell>
          <cell r="EA199" t="str">
            <v/>
          </cell>
          <cell r="EB199">
            <v>0</v>
          </cell>
          <cell r="EC199">
            <v>2648.7145405400001</v>
          </cell>
          <cell r="ED199">
            <v>221.79169244000005</v>
          </cell>
          <cell r="EE199">
            <v>951.39924857999995</v>
          </cell>
          <cell r="EF199">
            <v>1337.37306115</v>
          </cell>
          <cell r="EG199">
            <v>138.15053836999996</v>
          </cell>
          <cell r="EH199">
            <v>77.123455160000006</v>
          </cell>
          <cell r="EI199">
            <v>7.1553000000000005E-2</v>
          </cell>
          <cell r="EJ199">
            <v>1.69555777</v>
          </cell>
          <cell r="EK199">
            <v>71.096784159999999</v>
          </cell>
          <cell r="EL199">
            <v>4.2595602299999999</v>
          </cell>
          <cell r="EM199">
            <v>304.15435272000002</v>
          </cell>
          <cell r="EN199">
            <v>195.49580397000003</v>
          </cell>
          <cell r="EO199">
            <v>20.31112465</v>
          </cell>
          <cell r="EP199">
            <v>84.049988920000004</v>
          </cell>
          <cell r="EQ199">
            <v>4.2974351799999999</v>
          </cell>
          <cell r="ER199">
            <v>195.49580397000003</v>
          </cell>
          <cell r="ES199">
            <v>4.9874207300000002</v>
          </cell>
          <cell r="ET199">
            <v>124.59306793999998</v>
          </cell>
          <cell r="EU199">
            <v>79.020818469999995</v>
          </cell>
          <cell r="EV199">
            <v>16.084337529999999</v>
          </cell>
          <cell r="EW199">
            <v>2042.7510879900001</v>
          </cell>
          <cell r="EX199">
            <v>21.23691474</v>
          </cell>
          <cell r="EY199">
            <v>804.79949822000003</v>
          </cell>
          <cell r="EZ199">
            <v>1103.2054695999998</v>
          </cell>
          <cell r="FA199">
            <v>113.50920542999997</v>
          </cell>
          <cell r="FB199">
            <v>2042.7510879900001</v>
          </cell>
          <cell r="FC199">
            <v>21.23691474</v>
          </cell>
          <cell r="FD199">
            <v>804.79949822000003</v>
          </cell>
          <cell r="FE199">
            <v>1103.2054695999998</v>
          </cell>
          <cell r="FF199">
            <v>113.50920542999997</v>
          </cell>
          <cell r="FG199" t="str">
            <v/>
          </cell>
          <cell r="FH199" t="str">
            <v/>
          </cell>
          <cell r="FI199" t="str">
            <v/>
          </cell>
          <cell r="FJ199" t="str">
            <v/>
          </cell>
          <cell r="FK199">
            <v>0</v>
          </cell>
          <cell r="FN199">
            <v>11773.071493446381</v>
          </cell>
          <cell r="FO199">
            <v>0</v>
          </cell>
          <cell r="FP199">
            <v>376.37899999999996</v>
          </cell>
          <cell r="FQ199">
            <v>0</v>
          </cell>
          <cell r="FR199">
            <v>2003.7250082983335</v>
          </cell>
          <cell r="FS199">
            <v>1945.1350082983336</v>
          </cell>
          <cell r="FT199">
            <v>2.74</v>
          </cell>
          <cell r="FU199">
            <v>55.85</v>
          </cell>
          <cell r="FV199">
            <v>148252</v>
          </cell>
          <cell r="FW199">
            <v>0</v>
          </cell>
          <cell r="FX199">
            <v>148252</v>
          </cell>
          <cell r="FZ199">
            <v>1199.2375608699999</v>
          </cell>
          <cell r="GA199">
            <v>0</v>
          </cell>
          <cell r="GB199">
            <v>36.483000000000004</v>
          </cell>
          <cell r="GC199">
            <v>0</v>
          </cell>
          <cell r="GD199">
            <v>545.12599999999998</v>
          </cell>
          <cell r="GE199">
            <v>545.12599999999998</v>
          </cell>
          <cell r="GF199">
            <v>0</v>
          </cell>
          <cell r="GG199">
            <v>0</v>
          </cell>
          <cell r="GH199">
            <v>13857</v>
          </cell>
          <cell r="GI199">
            <v>0</v>
          </cell>
          <cell r="GJ199">
            <v>13857</v>
          </cell>
          <cell r="GK199">
            <v>243.8612605576771</v>
          </cell>
          <cell r="GL199">
            <v>0</v>
          </cell>
          <cell r="GM199">
            <v>0</v>
          </cell>
          <cell r="GN199">
            <v>0</v>
          </cell>
          <cell r="GO199">
            <v>50.419308298333334</v>
          </cell>
          <cell r="GP199">
            <v>25.270333333333333</v>
          </cell>
          <cell r="GQ199">
            <v>0</v>
          </cell>
          <cell r="GR199">
            <v>0.53</v>
          </cell>
          <cell r="GS199">
            <v>2054</v>
          </cell>
          <cell r="GT199">
            <v>0</v>
          </cell>
          <cell r="GU199">
            <v>2054</v>
          </cell>
          <cell r="GV199">
            <v>0</v>
          </cell>
          <cell r="GW199">
            <v>0</v>
          </cell>
          <cell r="GX199">
            <v>0</v>
          </cell>
          <cell r="GY199">
            <v>0</v>
          </cell>
          <cell r="GZ199">
            <v>0</v>
          </cell>
          <cell r="HA199">
            <v>0</v>
          </cell>
          <cell r="HB199">
            <v>0</v>
          </cell>
          <cell r="HC199">
            <v>0</v>
          </cell>
          <cell r="HD199">
            <v>0</v>
          </cell>
          <cell r="HE199">
            <v>0</v>
          </cell>
          <cell r="HF199">
            <v>0</v>
          </cell>
          <cell r="HG199">
            <v>0</v>
          </cell>
          <cell r="HH199">
            <v>0</v>
          </cell>
          <cell r="HI199">
            <v>0</v>
          </cell>
          <cell r="HJ199">
            <v>0</v>
          </cell>
          <cell r="HK199">
            <v>0</v>
          </cell>
          <cell r="HL199">
            <v>0</v>
          </cell>
          <cell r="HM199">
            <v>0</v>
          </cell>
          <cell r="HN199">
            <v>0</v>
          </cell>
          <cell r="HO199">
            <v>0</v>
          </cell>
          <cell r="HP199">
            <v>0</v>
          </cell>
          <cell r="HQ199">
            <v>0</v>
          </cell>
          <cell r="HR199">
            <v>0</v>
          </cell>
          <cell r="HS199">
            <v>0</v>
          </cell>
          <cell r="HT199">
            <v>0</v>
          </cell>
          <cell r="HU199">
            <v>0</v>
          </cell>
          <cell r="HV199">
            <v>0</v>
          </cell>
          <cell r="HW199">
            <v>0</v>
          </cell>
          <cell r="HX199">
            <v>0</v>
          </cell>
          <cell r="HY199">
            <v>0</v>
          </cell>
          <cell r="HZ199">
            <v>0</v>
          </cell>
          <cell r="IA199">
            <v>0</v>
          </cell>
          <cell r="IB199">
            <v>0</v>
          </cell>
          <cell r="IC199">
            <v>243.8612605576771</v>
          </cell>
          <cell r="ID199">
            <v>0</v>
          </cell>
          <cell r="IE199">
            <v>0</v>
          </cell>
          <cell r="IF199">
            <v>0</v>
          </cell>
          <cell r="IG199">
            <v>50.419308298333334</v>
          </cell>
          <cell r="IH199">
            <v>25.270333333333333</v>
          </cell>
          <cell r="II199">
            <v>0</v>
          </cell>
          <cell r="IJ199">
            <v>0.53</v>
          </cell>
          <cell r="IK199">
            <v>2054</v>
          </cell>
          <cell r="IL199">
            <v>0</v>
          </cell>
          <cell r="IM199">
            <v>2054</v>
          </cell>
          <cell r="IN199">
            <v>243.8612605576771</v>
          </cell>
          <cell r="IO199">
            <v>0</v>
          </cell>
          <cell r="IP199">
            <v>0</v>
          </cell>
          <cell r="IQ199">
            <v>0</v>
          </cell>
          <cell r="IR199">
            <v>50.419308298333334</v>
          </cell>
          <cell r="IS199">
            <v>25.270333333333333</v>
          </cell>
          <cell r="IT199">
            <v>0</v>
          </cell>
          <cell r="IU199">
            <v>0.53</v>
          </cell>
          <cell r="IV199">
            <v>2054</v>
          </cell>
          <cell r="IW199">
            <v>0</v>
          </cell>
          <cell r="IX199">
            <v>2054</v>
          </cell>
          <cell r="IY199">
            <v>758.40588715000001</v>
          </cell>
          <cell r="IZ199">
            <v>0</v>
          </cell>
          <cell r="JA199">
            <v>14.109</v>
          </cell>
          <cell r="JB199">
            <v>0</v>
          </cell>
          <cell r="JC199">
            <v>323.55900000000003</v>
          </cell>
          <cell r="JD199">
            <v>323.55900000000003</v>
          </cell>
          <cell r="JE199">
            <v>0</v>
          </cell>
          <cell r="JF199">
            <v>0</v>
          </cell>
          <cell r="JG199">
            <v>5045</v>
          </cell>
          <cell r="JH199">
            <v>0</v>
          </cell>
          <cell r="JI199">
            <v>5045</v>
          </cell>
          <cell r="JJ199">
            <v>6.3401916800000002</v>
          </cell>
          <cell r="JK199">
            <v>0</v>
          </cell>
          <cell r="JL199">
            <v>0</v>
          </cell>
          <cell r="JM199">
            <v>0</v>
          </cell>
          <cell r="JN199">
            <v>0</v>
          </cell>
          <cell r="JO199">
            <v>0</v>
          </cell>
          <cell r="JP199">
            <v>0</v>
          </cell>
          <cell r="JQ199">
            <v>0</v>
          </cell>
          <cell r="JR199">
            <v>22</v>
          </cell>
          <cell r="JS199">
            <v>0</v>
          </cell>
          <cell r="JT199">
            <v>22</v>
          </cell>
          <cell r="JU199">
            <v>115.56319658000001</v>
          </cell>
          <cell r="JV199">
            <v>0</v>
          </cell>
          <cell r="JW199">
            <v>0</v>
          </cell>
          <cell r="JX199">
            <v>0</v>
          </cell>
          <cell r="JY199">
            <v>0</v>
          </cell>
          <cell r="JZ199">
            <v>0</v>
          </cell>
          <cell r="KA199">
            <v>0</v>
          </cell>
          <cell r="KB199">
            <v>0</v>
          </cell>
          <cell r="KC199">
            <v>251</v>
          </cell>
          <cell r="KD199">
            <v>0</v>
          </cell>
          <cell r="KE199">
            <v>251</v>
          </cell>
          <cell r="KF199">
            <v>66.820152820000004</v>
          </cell>
          <cell r="KG199">
            <v>0</v>
          </cell>
          <cell r="KH199">
            <v>0</v>
          </cell>
          <cell r="KI199">
            <v>0</v>
          </cell>
          <cell r="KJ199">
            <v>0</v>
          </cell>
          <cell r="KK199">
            <v>0</v>
          </cell>
          <cell r="KL199">
            <v>0</v>
          </cell>
          <cell r="KM199">
            <v>0</v>
          </cell>
          <cell r="KN199">
            <v>130</v>
          </cell>
          <cell r="KO199">
            <v>0</v>
          </cell>
          <cell r="KP199">
            <v>130</v>
          </cell>
          <cell r="KQ199">
            <v>569.68234606999999</v>
          </cell>
          <cell r="KR199">
            <v>0</v>
          </cell>
          <cell r="KS199">
            <v>14.109</v>
          </cell>
          <cell r="KT199">
            <v>0</v>
          </cell>
          <cell r="KU199">
            <v>323.55900000000003</v>
          </cell>
          <cell r="KV199">
            <v>323.55900000000003</v>
          </cell>
          <cell r="KW199">
            <v>0</v>
          </cell>
          <cell r="KX199">
            <v>0</v>
          </cell>
          <cell r="KY199">
            <v>4642</v>
          </cell>
          <cell r="KZ199">
            <v>0</v>
          </cell>
          <cell r="LA199">
            <v>4642</v>
          </cell>
          <cell r="LB199">
            <v>569.68234606999999</v>
          </cell>
          <cell r="LC199">
            <v>0</v>
          </cell>
          <cell r="LD199">
            <v>14.109</v>
          </cell>
          <cell r="LE199">
            <v>0</v>
          </cell>
          <cell r="LF199">
            <v>323.55900000000003</v>
          </cell>
          <cell r="LG199">
            <v>323.55900000000003</v>
          </cell>
          <cell r="LH199">
            <v>0</v>
          </cell>
          <cell r="LI199">
            <v>0</v>
          </cell>
          <cell r="LJ199">
            <v>4642</v>
          </cell>
          <cell r="LK199">
            <v>0</v>
          </cell>
          <cell r="LL199">
            <v>4642</v>
          </cell>
          <cell r="LQ199">
            <v>0</v>
          </cell>
          <cell r="LR199">
            <v>55.8</v>
          </cell>
          <cell r="LS199">
            <v>0</v>
          </cell>
          <cell r="LT199">
            <v>0</v>
          </cell>
          <cell r="LU199">
            <v>0</v>
          </cell>
          <cell r="LX199">
            <v>0</v>
          </cell>
          <cell r="LY199">
            <v>0</v>
          </cell>
          <cell r="LZ199">
            <v>0</v>
          </cell>
          <cell r="MA199">
            <v>0</v>
          </cell>
          <cell r="MB199">
            <v>0</v>
          </cell>
          <cell r="MC199">
            <v>0</v>
          </cell>
          <cell r="MD199">
            <v>0</v>
          </cell>
          <cell r="ME199">
            <v>0</v>
          </cell>
          <cell r="MF199">
            <v>0</v>
          </cell>
          <cell r="MG199">
            <v>0</v>
          </cell>
          <cell r="MH199">
            <v>0</v>
          </cell>
          <cell r="MI199">
            <v>0</v>
          </cell>
          <cell r="MJ199">
            <v>0</v>
          </cell>
          <cell r="MK199">
            <v>0</v>
          </cell>
          <cell r="ML199">
            <v>0</v>
          </cell>
          <cell r="MM199">
            <v>0</v>
          </cell>
          <cell r="MN199">
            <v>0</v>
          </cell>
          <cell r="MO199">
            <v>0</v>
          </cell>
          <cell r="MP199">
            <v>0</v>
          </cell>
          <cell r="MQ199">
            <v>0</v>
          </cell>
          <cell r="MR199">
            <v>0</v>
          </cell>
          <cell r="MS199">
            <v>0</v>
          </cell>
          <cell r="MT199">
            <v>0</v>
          </cell>
          <cell r="MU199">
            <v>0</v>
          </cell>
          <cell r="MV199">
            <v>0</v>
          </cell>
          <cell r="MW199">
            <v>0</v>
          </cell>
          <cell r="MX199">
            <v>0</v>
          </cell>
          <cell r="MY199">
            <v>0</v>
          </cell>
          <cell r="MZ199">
            <v>0</v>
          </cell>
          <cell r="NA199">
            <v>0</v>
          </cell>
          <cell r="NB199">
            <v>0</v>
          </cell>
          <cell r="NC199">
            <v>0</v>
          </cell>
          <cell r="ND199">
            <v>0</v>
          </cell>
          <cell r="NE199">
            <v>0</v>
          </cell>
          <cell r="NF199">
            <v>0</v>
          </cell>
          <cell r="NG199">
            <v>0</v>
          </cell>
          <cell r="NH199">
            <v>0</v>
          </cell>
          <cell r="NI199">
            <v>0</v>
          </cell>
          <cell r="NJ199">
            <v>0</v>
          </cell>
          <cell r="NK199">
            <v>0</v>
          </cell>
          <cell r="NL199">
            <v>0</v>
          </cell>
          <cell r="NM199">
            <v>0</v>
          </cell>
          <cell r="NN199">
            <v>0</v>
          </cell>
          <cell r="NO199">
            <v>0</v>
          </cell>
          <cell r="NP199">
            <v>0</v>
          </cell>
          <cell r="NQ199">
            <v>0</v>
          </cell>
          <cell r="NR199">
            <v>0</v>
          </cell>
          <cell r="NS199">
            <v>0</v>
          </cell>
          <cell r="NT199">
            <v>0</v>
          </cell>
          <cell r="NU199">
            <v>0</v>
          </cell>
          <cell r="NV199">
            <v>0</v>
          </cell>
          <cell r="NW199">
            <v>0</v>
          </cell>
          <cell r="NX199">
            <v>0</v>
          </cell>
          <cell r="NY199">
            <v>0</v>
          </cell>
          <cell r="NZ199">
            <v>0</v>
          </cell>
          <cell r="OA199">
            <v>0</v>
          </cell>
          <cell r="OB199">
            <v>0</v>
          </cell>
          <cell r="OC199">
            <v>0</v>
          </cell>
          <cell r="OD199">
            <v>0</v>
          </cell>
          <cell r="OE199">
            <v>0</v>
          </cell>
          <cell r="OF199">
            <v>0</v>
          </cell>
          <cell r="OG199">
            <v>0</v>
          </cell>
          <cell r="OH199">
            <v>0</v>
          </cell>
          <cell r="OI199">
            <v>0</v>
          </cell>
          <cell r="OJ199">
            <v>0</v>
          </cell>
          <cell r="OL199" t="str">
            <v>нд</v>
          </cell>
          <cell r="OM199" t="str">
            <v>нд</v>
          </cell>
          <cell r="ON199" t="str">
            <v>нд</v>
          </cell>
          <cell r="OO199" t="str">
            <v>нд</v>
          </cell>
          <cell r="OP199" t="str">
            <v>нд</v>
          </cell>
          <cell r="OT199">
            <v>14308.713215236534</v>
          </cell>
        </row>
        <row r="200">
          <cell r="D200" t="str">
            <v>Г</v>
          </cell>
          <cell r="E200">
            <v>0</v>
          </cell>
          <cell r="H200">
            <v>0</v>
          </cell>
          <cell r="J200">
            <v>2455.9926644699999</v>
          </cell>
          <cell r="K200">
            <v>0</v>
          </cell>
          <cell r="L200">
            <v>2455.9926644699999</v>
          </cell>
          <cell r="M200">
            <v>999.58759440000017</v>
          </cell>
          <cell r="N200">
            <v>0</v>
          </cell>
          <cell r="O200">
            <v>199.96046895000003</v>
          </cell>
          <cell r="P200">
            <v>69.464734550000003</v>
          </cell>
          <cell r="Q200">
            <v>1186.9798665699998</v>
          </cell>
          <cell r="R200">
            <v>0</v>
          </cell>
          <cell r="S200">
            <v>0</v>
          </cell>
          <cell r="T200">
            <v>0</v>
          </cell>
          <cell r="U200">
            <v>0</v>
          </cell>
          <cell r="V200">
            <v>0</v>
          </cell>
          <cell r="W200">
            <v>0</v>
          </cell>
          <cell r="X200">
            <v>0</v>
          </cell>
          <cell r="Y200">
            <v>0</v>
          </cell>
          <cell r="Z200">
            <v>0</v>
          </cell>
          <cell r="AA200">
            <v>0</v>
          </cell>
          <cell r="AB200">
            <v>0</v>
          </cell>
          <cell r="AC200">
            <v>0</v>
          </cell>
          <cell r="AD200">
            <v>0</v>
          </cell>
          <cell r="AE200">
            <v>0</v>
          </cell>
          <cell r="AF200">
            <v>0</v>
          </cell>
          <cell r="AG200">
            <v>0</v>
          </cell>
          <cell r="AH200">
            <v>0</v>
          </cell>
          <cell r="AI200">
            <v>0</v>
          </cell>
          <cell r="AJ200">
            <v>0</v>
          </cell>
          <cell r="AK200">
            <v>0</v>
          </cell>
          <cell r="AL200">
            <v>0</v>
          </cell>
          <cell r="AM200">
            <v>0</v>
          </cell>
          <cell r="AN200">
            <v>0</v>
          </cell>
          <cell r="AO200">
            <v>0</v>
          </cell>
          <cell r="AP200">
            <v>0</v>
          </cell>
          <cell r="AQ200">
            <v>0</v>
          </cell>
          <cell r="AR200">
            <v>0</v>
          </cell>
          <cell r="AS200">
            <v>0</v>
          </cell>
          <cell r="AT200">
            <v>0</v>
          </cell>
          <cell r="AU200">
            <v>0</v>
          </cell>
          <cell r="AV200">
            <v>0</v>
          </cell>
          <cell r="AW200">
            <v>0</v>
          </cell>
          <cell r="AX200">
            <v>0</v>
          </cell>
          <cell r="AY200">
            <v>0</v>
          </cell>
          <cell r="AZ200">
            <v>0</v>
          </cell>
          <cell r="BA200">
            <v>0</v>
          </cell>
          <cell r="BB200" t="str">
            <v/>
          </cell>
          <cell r="BC200" t="str">
            <v/>
          </cell>
          <cell r="BD200" t="str">
            <v/>
          </cell>
          <cell r="BE200" t="str">
            <v/>
          </cell>
          <cell r="BF200">
            <v>0</v>
          </cell>
          <cell r="BG200">
            <v>0</v>
          </cell>
          <cell r="BH200">
            <v>0</v>
          </cell>
          <cell r="BI200">
            <v>0</v>
          </cell>
          <cell r="BJ200">
            <v>0</v>
          </cell>
          <cell r="BK200">
            <v>0</v>
          </cell>
          <cell r="BL200">
            <v>0</v>
          </cell>
          <cell r="BM200">
            <v>0</v>
          </cell>
          <cell r="BN200">
            <v>0</v>
          </cell>
          <cell r="BO200">
            <v>0</v>
          </cell>
          <cell r="BP200">
            <v>0</v>
          </cell>
          <cell r="BQ200">
            <v>0</v>
          </cell>
          <cell r="BR200">
            <v>0</v>
          </cell>
          <cell r="BS200">
            <v>0</v>
          </cell>
          <cell r="BT200">
            <v>0</v>
          </cell>
          <cell r="BU200">
            <v>0</v>
          </cell>
          <cell r="BV200">
            <v>0</v>
          </cell>
          <cell r="BW200">
            <v>0</v>
          </cell>
          <cell r="BX200">
            <v>0</v>
          </cell>
          <cell r="BY200">
            <v>0</v>
          </cell>
          <cell r="BZ200">
            <v>0</v>
          </cell>
          <cell r="CA200">
            <v>0</v>
          </cell>
          <cell r="CB200">
            <v>0</v>
          </cell>
          <cell r="CC200">
            <v>0</v>
          </cell>
          <cell r="CD200">
            <v>0</v>
          </cell>
          <cell r="CE200">
            <v>0</v>
          </cell>
          <cell r="CF200">
            <v>0</v>
          </cell>
          <cell r="CG200">
            <v>0</v>
          </cell>
          <cell r="CH200">
            <v>0</v>
          </cell>
          <cell r="CI200">
            <v>0</v>
          </cell>
          <cell r="CJ200">
            <v>0</v>
          </cell>
          <cell r="CK200">
            <v>0</v>
          </cell>
          <cell r="CL200">
            <v>0</v>
          </cell>
          <cell r="CM200">
            <v>0</v>
          </cell>
          <cell r="CN200">
            <v>0</v>
          </cell>
          <cell r="CO200">
            <v>0</v>
          </cell>
          <cell r="CP200">
            <v>0</v>
          </cell>
          <cell r="CQ200" t="str">
            <v/>
          </cell>
          <cell r="CR200" t="str">
            <v/>
          </cell>
          <cell r="CS200" t="str">
            <v/>
          </cell>
          <cell r="CT200" t="str">
            <v/>
          </cell>
          <cell r="CU200">
            <v>0</v>
          </cell>
          <cell r="CX200">
            <v>11773.071493446381</v>
          </cell>
          <cell r="CY200">
            <v>2007.6103241393257</v>
          </cell>
          <cell r="CZ200">
            <v>3841.5348877713004</v>
          </cell>
          <cell r="DA200">
            <v>3963.2928893735866</v>
          </cell>
          <cell r="DB200">
            <v>1960.6333921621663</v>
          </cell>
          <cell r="DE200">
            <v>0</v>
          </cell>
          <cell r="DG200">
            <v>1858.2327315399998</v>
          </cell>
          <cell r="DH200">
            <v>0</v>
          </cell>
          <cell r="DI200">
            <v>1858.2327315399998</v>
          </cell>
          <cell r="DJ200">
            <v>591.40477412999996</v>
          </cell>
          <cell r="DK200">
            <v>443.57690142000001</v>
          </cell>
          <cell r="DL200">
            <v>711.97321601999988</v>
          </cell>
          <cell r="DM200">
            <v>111.27783997</v>
          </cell>
          <cell r="DN200">
            <v>2286.1189761354112</v>
          </cell>
          <cell r="DS200">
            <v>79.441401501000001</v>
          </cell>
          <cell r="DT200">
            <v>309.44743438400002</v>
          </cell>
          <cell r="DU200">
            <v>167.1015003105</v>
          </cell>
          <cell r="DV200">
            <v>1730.1286399399112</v>
          </cell>
          <cell r="DW200">
            <v>1730.1286399399112</v>
          </cell>
          <cell r="DX200" t="str">
            <v/>
          </cell>
          <cell r="DY200" t="str">
            <v/>
          </cell>
          <cell r="DZ200" t="str">
            <v/>
          </cell>
          <cell r="EA200" t="str">
            <v/>
          </cell>
          <cell r="EB200">
            <v>0</v>
          </cell>
          <cell r="EC200">
            <v>2648.7145405400001</v>
          </cell>
          <cell r="ED200">
            <v>221.79169244000005</v>
          </cell>
          <cell r="EE200">
            <v>951.39924857999995</v>
          </cell>
          <cell r="EF200">
            <v>1337.37306115</v>
          </cell>
          <cell r="EG200">
            <v>138.15053836999996</v>
          </cell>
          <cell r="EH200">
            <v>77.123455160000006</v>
          </cell>
          <cell r="EI200">
            <v>7.1553000000000005E-2</v>
          </cell>
          <cell r="EJ200">
            <v>1.69555777</v>
          </cell>
          <cell r="EK200">
            <v>71.096784159999999</v>
          </cell>
          <cell r="EL200">
            <v>4.2595602299999999</v>
          </cell>
          <cell r="EM200">
            <v>304.15435272000002</v>
          </cell>
          <cell r="EN200">
            <v>195.49580397000003</v>
          </cell>
          <cell r="EO200">
            <v>20.31112465</v>
          </cell>
          <cell r="EP200">
            <v>84.049988920000004</v>
          </cell>
          <cell r="EQ200">
            <v>4.2974351799999999</v>
          </cell>
          <cell r="ER200">
            <v>195.49580397000003</v>
          </cell>
          <cell r="ES200">
            <v>4.9874207300000002</v>
          </cell>
          <cell r="ET200">
            <v>124.59306793999998</v>
          </cell>
          <cell r="EU200">
            <v>79.020818469999995</v>
          </cell>
          <cell r="EV200">
            <v>16.084337529999999</v>
          </cell>
          <cell r="EW200">
            <v>2042.7510879900001</v>
          </cell>
          <cell r="EX200">
            <v>21.23691474</v>
          </cell>
          <cell r="EY200">
            <v>804.79949822000003</v>
          </cell>
          <cell r="EZ200">
            <v>1103.2054695999998</v>
          </cell>
          <cell r="FA200">
            <v>113.50920542999997</v>
          </cell>
          <cell r="FB200">
            <v>2042.7510879900001</v>
          </cell>
          <cell r="FC200">
            <v>21.23691474</v>
          </cell>
          <cell r="FD200">
            <v>804.79949822000003</v>
          </cell>
          <cell r="FE200">
            <v>1103.2054695999998</v>
          </cell>
          <cell r="FF200">
            <v>113.50920542999997</v>
          </cell>
          <cell r="FG200" t="str">
            <v/>
          </cell>
          <cell r="FH200" t="str">
            <v/>
          </cell>
          <cell r="FI200" t="str">
            <v/>
          </cell>
          <cell r="FJ200" t="str">
            <v/>
          </cell>
          <cell r="FK200">
            <v>0</v>
          </cell>
          <cell r="FN200">
            <v>11773.071493446381</v>
          </cell>
          <cell r="FO200">
            <v>0</v>
          </cell>
          <cell r="FP200">
            <v>376.37899999999996</v>
          </cell>
          <cell r="FQ200">
            <v>0</v>
          </cell>
          <cell r="FR200">
            <v>2003.7250082983335</v>
          </cell>
          <cell r="FS200">
            <v>1945.1350082983336</v>
          </cell>
          <cell r="FT200">
            <v>2.74</v>
          </cell>
          <cell r="FU200">
            <v>55.85</v>
          </cell>
          <cell r="FV200">
            <v>148252</v>
          </cell>
          <cell r="FW200">
            <v>0</v>
          </cell>
          <cell r="FX200">
            <v>148252</v>
          </cell>
          <cell r="FZ200">
            <v>1199.2375608699999</v>
          </cell>
          <cell r="GA200">
            <v>0</v>
          </cell>
          <cell r="GB200">
            <v>36.483000000000004</v>
          </cell>
          <cell r="GC200">
            <v>0</v>
          </cell>
          <cell r="GD200">
            <v>545.12599999999998</v>
          </cell>
          <cell r="GE200">
            <v>545.12599999999998</v>
          </cell>
          <cell r="GF200">
            <v>0</v>
          </cell>
          <cell r="GG200">
            <v>0</v>
          </cell>
          <cell r="GH200">
            <v>13857</v>
          </cell>
          <cell r="GI200">
            <v>0</v>
          </cell>
          <cell r="GJ200">
            <v>13857</v>
          </cell>
          <cell r="GK200">
            <v>243.8612605576771</v>
          </cell>
          <cell r="GL200">
            <v>0</v>
          </cell>
          <cell r="GM200">
            <v>0</v>
          </cell>
          <cell r="GN200">
            <v>0</v>
          </cell>
          <cell r="GO200">
            <v>50.419308298333334</v>
          </cell>
          <cell r="GP200">
            <v>25.270333333333333</v>
          </cell>
          <cell r="GQ200">
            <v>0</v>
          </cell>
          <cell r="GR200">
            <v>0.53</v>
          </cell>
          <cell r="GS200">
            <v>2054</v>
          </cell>
          <cell r="GT200">
            <v>0</v>
          </cell>
          <cell r="GU200">
            <v>2054</v>
          </cell>
          <cell r="GV200">
            <v>0</v>
          </cell>
          <cell r="GW200">
            <v>0</v>
          </cell>
          <cell r="GX200">
            <v>0</v>
          </cell>
          <cell r="GY200">
            <v>0</v>
          </cell>
          <cell r="GZ200">
            <v>0</v>
          </cell>
          <cell r="HA200">
            <v>0</v>
          </cell>
          <cell r="HB200">
            <v>0</v>
          </cell>
          <cell r="HC200">
            <v>0</v>
          </cell>
          <cell r="HD200">
            <v>0</v>
          </cell>
          <cell r="HE200">
            <v>0</v>
          </cell>
          <cell r="HF200">
            <v>0</v>
          </cell>
          <cell r="HG200">
            <v>0</v>
          </cell>
          <cell r="HH200">
            <v>0</v>
          </cell>
          <cell r="HI200">
            <v>0</v>
          </cell>
          <cell r="HJ200">
            <v>0</v>
          </cell>
          <cell r="HK200">
            <v>0</v>
          </cell>
          <cell r="HL200">
            <v>0</v>
          </cell>
          <cell r="HM200">
            <v>0</v>
          </cell>
          <cell r="HN200">
            <v>0</v>
          </cell>
          <cell r="HO200">
            <v>0</v>
          </cell>
          <cell r="HP200">
            <v>0</v>
          </cell>
          <cell r="HQ200">
            <v>0</v>
          </cell>
          <cell r="HR200">
            <v>0</v>
          </cell>
          <cell r="HS200">
            <v>0</v>
          </cell>
          <cell r="HT200">
            <v>0</v>
          </cell>
          <cell r="HU200">
            <v>0</v>
          </cell>
          <cell r="HV200">
            <v>0</v>
          </cell>
          <cell r="HW200">
            <v>0</v>
          </cell>
          <cell r="HX200">
            <v>0</v>
          </cell>
          <cell r="HY200">
            <v>0</v>
          </cell>
          <cell r="HZ200">
            <v>0</v>
          </cell>
          <cell r="IA200">
            <v>0</v>
          </cell>
          <cell r="IB200">
            <v>0</v>
          </cell>
          <cell r="IC200">
            <v>243.8612605576771</v>
          </cell>
          <cell r="ID200">
            <v>0</v>
          </cell>
          <cell r="IE200">
            <v>0</v>
          </cell>
          <cell r="IF200">
            <v>0</v>
          </cell>
          <cell r="IG200">
            <v>50.419308298333334</v>
          </cell>
          <cell r="IH200">
            <v>25.270333333333333</v>
          </cell>
          <cell r="II200">
            <v>0</v>
          </cell>
          <cell r="IJ200">
            <v>0.53</v>
          </cell>
          <cell r="IK200">
            <v>2054</v>
          </cell>
          <cell r="IL200">
            <v>0</v>
          </cell>
          <cell r="IM200">
            <v>2054</v>
          </cell>
          <cell r="IN200">
            <v>243.8612605576771</v>
          </cell>
          <cell r="IO200">
            <v>0</v>
          </cell>
          <cell r="IP200">
            <v>0</v>
          </cell>
          <cell r="IQ200">
            <v>0</v>
          </cell>
          <cell r="IR200">
            <v>50.419308298333334</v>
          </cell>
          <cell r="IS200">
            <v>25.270333333333333</v>
          </cell>
          <cell r="IT200">
            <v>0</v>
          </cell>
          <cell r="IU200">
            <v>0.53</v>
          </cell>
          <cell r="IV200">
            <v>2054</v>
          </cell>
          <cell r="IW200">
            <v>0</v>
          </cell>
          <cell r="IX200">
            <v>2054</v>
          </cell>
          <cell r="IY200">
            <v>758.40588715000001</v>
          </cell>
          <cell r="IZ200">
            <v>0</v>
          </cell>
          <cell r="JA200">
            <v>14.109</v>
          </cell>
          <cell r="JB200">
            <v>0</v>
          </cell>
          <cell r="JC200">
            <v>323.55900000000003</v>
          </cell>
          <cell r="JD200">
            <v>323.55900000000003</v>
          </cell>
          <cell r="JE200">
            <v>0</v>
          </cell>
          <cell r="JF200">
            <v>0</v>
          </cell>
          <cell r="JG200">
            <v>5045</v>
          </cell>
          <cell r="JH200">
            <v>0</v>
          </cell>
          <cell r="JI200">
            <v>5045</v>
          </cell>
          <cell r="JJ200">
            <v>6.3401916800000002</v>
          </cell>
          <cell r="JK200">
            <v>0</v>
          </cell>
          <cell r="JL200">
            <v>0</v>
          </cell>
          <cell r="JM200">
            <v>0</v>
          </cell>
          <cell r="JN200">
            <v>0</v>
          </cell>
          <cell r="JO200">
            <v>0</v>
          </cell>
          <cell r="JP200">
            <v>0</v>
          </cell>
          <cell r="JQ200">
            <v>0</v>
          </cell>
          <cell r="JR200">
            <v>22</v>
          </cell>
          <cell r="JS200">
            <v>0</v>
          </cell>
          <cell r="JT200">
            <v>22</v>
          </cell>
          <cell r="JU200">
            <v>115.56319658000001</v>
          </cell>
          <cell r="JV200">
            <v>0</v>
          </cell>
          <cell r="JW200">
            <v>0</v>
          </cell>
          <cell r="JX200">
            <v>0</v>
          </cell>
          <cell r="JY200">
            <v>0</v>
          </cell>
          <cell r="JZ200">
            <v>0</v>
          </cell>
          <cell r="KA200">
            <v>0</v>
          </cell>
          <cell r="KB200">
            <v>0</v>
          </cell>
          <cell r="KC200">
            <v>251</v>
          </cell>
          <cell r="KD200">
            <v>0</v>
          </cell>
          <cell r="KE200">
            <v>251</v>
          </cell>
          <cell r="KF200">
            <v>66.820152820000004</v>
          </cell>
          <cell r="KG200">
            <v>0</v>
          </cell>
          <cell r="KH200">
            <v>0</v>
          </cell>
          <cell r="KI200">
            <v>0</v>
          </cell>
          <cell r="KJ200">
            <v>0</v>
          </cell>
          <cell r="KK200">
            <v>0</v>
          </cell>
          <cell r="KL200">
            <v>0</v>
          </cell>
          <cell r="KM200">
            <v>0</v>
          </cell>
          <cell r="KN200">
            <v>130</v>
          </cell>
          <cell r="KO200">
            <v>0</v>
          </cell>
          <cell r="KP200">
            <v>130</v>
          </cell>
          <cell r="KQ200">
            <v>569.68234606999999</v>
          </cell>
          <cell r="KR200">
            <v>0</v>
          </cell>
          <cell r="KS200">
            <v>14.109</v>
          </cell>
          <cell r="KT200">
            <v>0</v>
          </cell>
          <cell r="KU200">
            <v>323.55900000000003</v>
          </cell>
          <cell r="KV200">
            <v>323.55900000000003</v>
          </cell>
          <cell r="KW200">
            <v>0</v>
          </cell>
          <cell r="KX200">
            <v>0</v>
          </cell>
          <cell r="KY200">
            <v>4642</v>
          </cell>
          <cell r="KZ200">
            <v>0</v>
          </cell>
          <cell r="LA200">
            <v>4642</v>
          </cell>
          <cell r="LB200">
            <v>569.68234606999999</v>
          </cell>
          <cell r="LC200">
            <v>0</v>
          </cell>
          <cell r="LD200">
            <v>14.109</v>
          </cell>
          <cell r="LE200">
            <v>0</v>
          </cell>
          <cell r="LF200">
            <v>323.55900000000003</v>
          </cell>
          <cell r="LG200">
            <v>323.55900000000003</v>
          </cell>
          <cell r="LH200">
            <v>0</v>
          </cell>
          <cell r="LI200">
            <v>0</v>
          </cell>
          <cell r="LJ200">
            <v>4642</v>
          </cell>
          <cell r="LK200">
            <v>0</v>
          </cell>
          <cell r="LL200">
            <v>4642</v>
          </cell>
          <cell r="LQ200">
            <v>0</v>
          </cell>
          <cell r="LR200">
            <v>55.8</v>
          </cell>
          <cell r="LS200">
            <v>0</v>
          </cell>
          <cell r="LT200">
            <v>0</v>
          </cell>
          <cell r="LU200">
            <v>0</v>
          </cell>
          <cell r="LX200">
            <v>0</v>
          </cell>
          <cell r="LY200">
            <v>0</v>
          </cell>
          <cell r="LZ200">
            <v>0</v>
          </cell>
          <cell r="MA200">
            <v>0</v>
          </cell>
          <cell r="MB200">
            <v>0</v>
          </cell>
          <cell r="MC200">
            <v>0</v>
          </cell>
          <cell r="MD200">
            <v>0</v>
          </cell>
          <cell r="ME200">
            <v>0</v>
          </cell>
          <cell r="MF200">
            <v>0</v>
          </cell>
          <cell r="MG200">
            <v>0</v>
          </cell>
          <cell r="MH200">
            <v>0</v>
          </cell>
          <cell r="MI200">
            <v>0</v>
          </cell>
          <cell r="MJ200">
            <v>0</v>
          </cell>
          <cell r="MK200">
            <v>0</v>
          </cell>
          <cell r="ML200">
            <v>0</v>
          </cell>
          <cell r="MM200">
            <v>0</v>
          </cell>
          <cell r="MN200">
            <v>0</v>
          </cell>
          <cell r="MO200">
            <v>0</v>
          </cell>
          <cell r="MP200">
            <v>0</v>
          </cell>
          <cell r="MQ200">
            <v>0</v>
          </cell>
          <cell r="MR200">
            <v>0</v>
          </cell>
          <cell r="MS200">
            <v>0</v>
          </cell>
          <cell r="MT200">
            <v>0</v>
          </cell>
          <cell r="MU200">
            <v>0</v>
          </cell>
          <cell r="MV200">
            <v>0</v>
          </cell>
          <cell r="MW200">
            <v>0</v>
          </cell>
          <cell r="MX200">
            <v>0</v>
          </cell>
          <cell r="MY200">
            <v>0</v>
          </cell>
          <cell r="MZ200">
            <v>0</v>
          </cell>
          <cell r="NA200">
            <v>0</v>
          </cell>
          <cell r="NB200">
            <v>0</v>
          </cell>
          <cell r="NC200">
            <v>0</v>
          </cell>
          <cell r="ND200">
            <v>0</v>
          </cell>
          <cell r="NE200">
            <v>0</v>
          </cell>
          <cell r="NF200">
            <v>0</v>
          </cell>
          <cell r="NG200">
            <v>0</v>
          </cell>
          <cell r="NH200">
            <v>0</v>
          </cell>
          <cell r="NI200">
            <v>0</v>
          </cell>
          <cell r="NJ200">
            <v>0</v>
          </cell>
          <cell r="NK200">
            <v>0</v>
          </cell>
          <cell r="NL200">
            <v>0</v>
          </cell>
          <cell r="NM200">
            <v>0</v>
          </cell>
          <cell r="NN200">
            <v>0</v>
          </cell>
          <cell r="NO200">
            <v>0</v>
          </cell>
          <cell r="NP200">
            <v>0</v>
          </cell>
          <cell r="NQ200">
            <v>0</v>
          </cell>
          <cell r="NR200">
            <v>0</v>
          </cell>
          <cell r="NS200">
            <v>0</v>
          </cell>
          <cell r="NT200">
            <v>0</v>
          </cell>
          <cell r="NU200">
            <v>0</v>
          </cell>
          <cell r="NV200">
            <v>0</v>
          </cell>
          <cell r="NW200">
            <v>0</v>
          </cell>
          <cell r="NX200">
            <v>0</v>
          </cell>
          <cell r="NY200">
            <v>0</v>
          </cell>
          <cell r="NZ200">
            <v>0</v>
          </cell>
          <cell r="OA200">
            <v>0</v>
          </cell>
          <cell r="OB200">
            <v>0</v>
          </cell>
          <cell r="OC200">
            <v>0</v>
          </cell>
          <cell r="OD200">
            <v>0</v>
          </cell>
          <cell r="OE200">
            <v>0</v>
          </cell>
          <cell r="OF200">
            <v>0</v>
          </cell>
          <cell r="OG200">
            <v>0</v>
          </cell>
          <cell r="OH200">
            <v>0</v>
          </cell>
          <cell r="OI200">
            <v>0</v>
          </cell>
          <cell r="OJ200">
            <v>0</v>
          </cell>
          <cell r="OL200" t="str">
            <v>нд</v>
          </cell>
          <cell r="OM200" t="str">
            <v>нд</v>
          </cell>
          <cell r="ON200" t="str">
            <v>нд</v>
          </cell>
          <cell r="OO200" t="str">
            <v>нд</v>
          </cell>
          <cell r="OP200" t="str">
            <v>нд</v>
          </cell>
          <cell r="OT200">
            <v>14308.713215236534</v>
          </cell>
        </row>
        <row r="201">
          <cell r="D201" t="str">
            <v>Г</v>
          </cell>
          <cell r="E201">
            <v>0</v>
          </cell>
          <cell r="H201">
            <v>0</v>
          </cell>
          <cell r="J201">
            <v>2455.9926644699999</v>
          </cell>
          <cell r="K201">
            <v>0</v>
          </cell>
          <cell r="L201">
            <v>2455.9926644699999</v>
          </cell>
          <cell r="M201">
            <v>999.58759440000017</v>
          </cell>
          <cell r="N201">
            <v>0</v>
          </cell>
          <cell r="O201">
            <v>199.96046895000003</v>
          </cell>
          <cell r="P201">
            <v>69.464734550000003</v>
          </cell>
          <cell r="Q201">
            <v>1186.9798665699998</v>
          </cell>
          <cell r="R201">
            <v>0</v>
          </cell>
          <cell r="S201">
            <v>0</v>
          </cell>
          <cell r="T201">
            <v>0</v>
          </cell>
          <cell r="U201">
            <v>0</v>
          </cell>
          <cell r="V201">
            <v>0</v>
          </cell>
          <cell r="W201">
            <v>0</v>
          </cell>
          <cell r="X201">
            <v>0</v>
          </cell>
          <cell r="Y201">
            <v>0</v>
          </cell>
          <cell r="Z201">
            <v>0</v>
          </cell>
          <cell r="AA201">
            <v>0</v>
          </cell>
          <cell r="AB201">
            <v>0</v>
          </cell>
          <cell r="AC201">
            <v>0</v>
          </cell>
          <cell r="AD201">
            <v>0</v>
          </cell>
          <cell r="AE201">
            <v>0</v>
          </cell>
          <cell r="AF201">
            <v>0</v>
          </cell>
          <cell r="AG201">
            <v>0</v>
          </cell>
          <cell r="AH201">
            <v>0</v>
          </cell>
          <cell r="AI201">
            <v>0</v>
          </cell>
          <cell r="AJ201">
            <v>0</v>
          </cell>
          <cell r="AK201">
            <v>0</v>
          </cell>
          <cell r="AL201">
            <v>0</v>
          </cell>
          <cell r="AM201">
            <v>0</v>
          </cell>
          <cell r="AN201">
            <v>0</v>
          </cell>
          <cell r="AO201">
            <v>0</v>
          </cell>
          <cell r="AP201">
            <v>0</v>
          </cell>
          <cell r="AQ201">
            <v>0</v>
          </cell>
          <cell r="AR201">
            <v>0</v>
          </cell>
          <cell r="AS201">
            <v>0</v>
          </cell>
          <cell r="AT201">
            <v>0</v>
          </cell>
          <cell r="AU201">
            <v>0</v>
          </cell>
          <cell r="AV201">
            <v>0</v>
          </cell>
          <cell r="AW201">
            <v>0</v>
          </cell>
          <cell r="AX201">
            <v>0</v>
          </cell>
          <cell r="AY201">
            <v>0</v>
          </cell>
          <cell r="AZ201">
            <v>0</v>
          </cell>
          <cell r="BA201">
            <v>0</v>
          </cell>
          <cell r="BB201" t="str">
            <v/>
          </cell>
          <cell r="BC201" t="str">
            <v/>
          </cell>
          <cell r="BD201" t="str">
            <v/>
          </cell>
          <cell r="BE201" t="str">
            <v/>
          </cell>
          <cell r="BF201">
            <v>0</v>
          </cell>
          <cell r="BG201">
            <v>0</v>
          </cell>
          <cell r="BH201">
            <v>0</v>
          </cell>
          <cell r="BI201">
            <v>0</v>
          </cell>
          <cell r="BJ201">
            <v>0</v>
          </cell>
          <cell r="BK201">
            <v>0</v>
          </cell>
          <cell r="BL201">
            <v>0</v>
          </cell>
          <cell r="BM201">
            <v>0</v>
          </cell>
          <cell r="BN201">
            <v>0</v>
          </cell>
          <cell r="BO201">
            <v>0</v>
          </cell>
          <cell r="BP201">
            <v>0</v>
          </cell>
          <cell r="BQ201">
            <v>0</v>
          </cell>
          <cell r="BR201">
            <v>0</v>
          </cell>
          <cell r="BS201">
            <v>0</v>
          </cell>
          <cell r="BT201">
            <v>0</v>
          </cell>
          <cell r="BU201">
            <v>0</v>
          </cell>
          <cell r="BV201">
            <v>0</v>
          </cell>
          <cell r="BW201">
            <v>0</v>
          </cell>
          <cell r="BX201">
            <v>0</v>
          </cell>
          <cell r="BY201">
            <v>0</v>
          </cell>
          <cell r="BZ201">
            <v>0</v>
          </cell>
          <cell r="CA201">
            <v>0</v>
          </cell>
          <cell r="CB201">
            <v>0</v>
          </cell>
          <cell r="CC201">
            <v>0</v>
          </cell>
          <cell r="CD201">
            <v>0</v>
          </cell>
          <cell r="CE201">
            <v>0</v>
          </cell>
          <cell r="CF201">
            <v>0</v>
          </cell>
          <cell r="CG201">
            <v>0</v>
          </cell>
          <cell r="CH201">
            <v>0</v>
          </cell>
          <cell r="CI201">
            <v>0</v>
          </cell>
          <cell r="CJ201">
            <v>0</v>
          </cell>
          <cell r="CK201">
            <v>0</v>
          </cell>
          <cell r="CL201">
            <v>0</v>
          </cell>
          <cell r="CM201">
            <v>0</v>
          </cell>
          <cell r="CN201">
            <v>0</v>
          </cell>
          <cell r="CO201">
            <v>0</v>
          </cell>
          <cell r="CP201">
            <v>0</v>
          </cell>
          <cell r="CQ201" t="str">
            <v/>
          </cell>
          <cell r="CR201" t="str">
            <v/>
          </cell>
          <cell r="CS201" t="str">
            <v/>
          </cell>
          <cell r="CT201" t="str">
            <v/>
          </cell>
          <cell r="CU201">
            <v>0</v>
          </cell>
          <cell r="CX201">
            <v>11773.071493446381</v>
          </cell>
          <cell r="CY201">
            <v>2007.6103241393257</v>
          </cell>
          <cell r="CZ201">
            <v>3841.5348877713004</v>
          </cell>
          <cell r="DA201">
            <v>3963.2928893735866</v>
          </cell>
          <cell r="DB201">
            <v>1960.6333921621663</v>
          </cell>
          <cell r="DE201">
            <v>0</v>
          </cell>
          <cell r="DG201">
            <v>1858.2327315399998</v>
          </cell>
          <cell r="DH201">
            <v>0</v>
          </cell>
          <cell r="DI201">
            <v>1858.2327315399998</v>
          </cell>
          <cell r="DJ201">
            <v>591.40477412999996</v>
          </cell>
          <cell r="DK201">
            <v>443.57690142000001</v>
          </cell>
          <cell r="DL201">
            <v>711.97321601999988</v>
          </cell>
          <cell r="DM201">
            <v>111.27783997</v>
          </cell>
          <cell r="DN201">
            <v>2286.1189761354112</v>
          </cell>
          <cell r="DS201">
            <v>79.441401501000001</v>
          </cell>
          <cell r="DT201">
            <v>309.44743438400002</v>
          </cell>
          <cell r="DU201">
            <v>167.1015003105</v>
          </cell>
          <cell r="DV201">
            <v>1730.1286399399112</v>
          </cell>
          <cell r="DW201">
            <v>1730.1286399399112</v>
          </cell>
          <cell r="DX201" t="str">
            <v/>
          </cell>
          <cell r="DY201" t="str">
            <v/>
          </cell>
          <cell r="DZ201" t="str">
            <v/>
          </cell>
          <cell r="EA201" t="str">
            <v/>
          </cell>
          <cell r="EB201">
            <v>0</v>
          </cell>
          <cell r="EC201">
            <v>2648.7145405400001</v>
          </cell>
          <cell r="ED201">
            <v>221.79169244000005</v>
          </cell>
          <cell r="EE201">
            <v>951.39924857999995</v>
          </cell>
          <cell r="EF201">
            <v>1337.37306115</v>
          </cell>
          <cell r="EG201">
            <v>138.15053836999996</v>
          </cell>
          <cell r="EH201">
            <v>77.123455160000006</v>
          </cell>
          <cell r="EI201">
            <v>7.1553000000000005E-2</v>
          </cell>
          <cell r="EJ201">
            <v>1.69555777</v>
          </cell>
          <cell r="EK201">
            <v>71.096784159999999</v>
          </cell>
          <cell r="EL201">
            <v>4.2595602299999999</v>
          </cell>
          <cell r="EM201">
            <v>304.15435272000002</v>
          </cell>
          <cell r="EN201">
            <v>195.49580397000003</v>
          </cell>
          <cell r="EO201">
            <v>20.31112465</v>
          </cell>
          <cell r="EP201">
            <v>84.049988920000004</v>
          </cell>
          <cell r="EQ201">
            <v>4.2974351799999999</v>
          </cell>
          <cell r="ER201">
            <v>195.49580397000003</v>
          </cell>
          <cell r="ES201">
            <v>4.9874207300000002</v>
          </cell>
          <cell r="ET201">
            <v>124.59306793999998</v>
          </cell>
          <cell r="EU201">
            <v>79.020818469999995</v>
          </cell>
          <cell r="EV201">
            <v>16.084337529999999</v>
          </cell>
          <cell r="EW201">
            <v>2042.7510879900001</v>
          </cell>
          <cell r="EX201">
            <v>21.23691474</v>
          </cell>
          <cell r="EY201">
            <v>804.79949822000003</v>
          </cell>
          <cell r="EZ201">
            <v>1103.2054695999998</v>
          </cell>
          <cell r="FA201">
            <v>113.50920542999997</v>
          </cell>
          <cell r="FB201">
            <v>2042.7510879900001</v>
          </cell>
          <cell r="FC201">
            <v>21.23691474</v>
          </cell>
          <cell r="FD201">
            <v>804.79949822000003</v>
          </cell>
          <cell r="FE201">
            <v>1103.2054695999998</v>
          </cell>
          <cell r="FF201">
            <v>113.50920542999997</v>
          </cell>
          <cell r="FG201" t="str">
            <v/>
          </cell>
          <cell r="FH201" t="str">
            <v/>
          </cell>
          <cell r="FI201" t="str">
            <v/>
          </cell>
          <cell r="FJ201" t="str">
            <v/>
          </cell>
          <cell r="FK201">
            <v>0</v>
          </cell>
          <cell r="FN201">
            <v>11773.071493446381</v>
          </cell>
          <cell r="FO201">
            <v>0</v>
          </cell>
          <cell r="FP201">
            <v>376.37899999999996</v>
          </cell>
          <cell r="FQ201">
            <v>0</v>
          </cell>
          <cell r="FR201">
            <v>2003.7250082983335</v>
          </cell>
          <cell r="FS201">
            <v>1945.1350082983336</v>
          </cell>
          <cell r="FT201">
            <v>2.74</v>
          </cell>
          <cell r="FU201">
            <v>55.85</v>
          </cell>
          <cell r="FV201">
            <v>148252</v>
          </cell>
          <cell r="FW201">
            <v>0</v>
          </cell>
          <cell r="FX201">
            <v>148252</v>
          </cell>
          <cell r="FZ201">
            <v>1199.2375608699999</v>
          </cell>
          <cell r="GA201">
            <v>0</v>
          </cell>
          <cell r="GB201">
            <v>36.483000000000004</v>
          </cell>
          <cell r="GC201">
            <v>0</v>
          </cell>
          <cell r="GD201">
            <v>545.12599999999998</v>
          </cell>
          <cell r="GE201">
            <v>545.12599999999998</v>
          </cell>
          <cell r="GF201">
            <v>0</v>
          </cell>
          <cell r="GG201">
            <v>0</v>
          </cell>
          <cell r="GH201">
            <v>13857</v>
          </cell>
          <cell r="GI201">
            <v>0</v>
          </cell>
          <cell r="GJ201">
            <v>13857</v>
          </cell>
          <cell r="GK201">
            <v>243.8612605576771</v>
          </cell>
          <cell r="GL201">
            <v>0</v>
          </cell>
          <cell r="GM201">
            <v>0</v>
          </cell>
          <cell r="GN201">
            <v>0</v>
          </cell>
          <cell r="GO201">
            <v>50.419308298333334</v>
          </cell>
          <cell r="GP201">
            <v>25.270333333333333</v>
          </cell>
          <cell r="GQ201">
            <v>0</v>
          </cell>
          <cell r="GR201">
            <v>0.53</v>
          </cell>
          <cell r="GS201">
            <v>2054</v>
          </cell>
          <cell r="GT201">
            <v>0</v>
          </cell>
          <cell r="GU201">
            <v>2054</v>
          </cell>
          <cell r="GV201">
            <v>0</v>
          </cell>
          <cell r="GW201">
            <v>0</v>
          </cell>
          <cell r="GX201">
            <v>0</v>
          </cell>
          <cell r="GY201">
            <v>0</v>
          </cell>
          <cell r="GZ201">
            <v>0</v>
          </cell>
          <cell r="HA201">
            <v>0</v>
          </cell>
          <cell r="HB201">
            <v>0</v>
          </cell>
          <cell r="HC201">
            <v>0</v>
          </cell>
          <cell r="HD201">
            <v>0</v>
          </cell>
          <cell r="HE201">
            <v>0</v>
          </cell>
          <cell r="HF201">
            <v>0</v>
          </cell>
          <cell r="HG201">
            <v>0</v>
          </cell>
          <cell r="HH201">
            <v>0</v>
          </cell>
          <cell r="HI201">
            <v>0</v>
          </cell>
          <cell r="HJ201">
            <v>0</v>
          </cell>
          <cell r="HK201">
            <v>0</v>
          </cell>
          <cell r="HL201">
            <v>0</v>
          </cell>
          <cell r="HM201">
            <v>0</v>
          </cell>
          <cell r="HN201">
            <v>0</v>
          </cell>
          <cell r="HO201">
            <v>0</v>
          </cell>
          <cell r="HP201">
            <v>0</v>
          </cell>
          <cell r="HQ201">
            <v>0</v>
          </cell>
          <cell r="HR201">
            <v>0</v>
          </cell>
          <cell r="HS201">
            <v>0</v>
          </cell>
          <cell r="HT201">
            <v>0</v>
          </cell>
          <cell r="HU201">
            <v>0</v>
          </cell>
          <cell r="HV201">
            <v>0</v>
          </cell>
          <cell r="HW201">
            <v>0</v>
          </cell>
          <cell r="HX201">
            <v>0</v>
          </cell>
          <cell r="HY201">
            <v>0</v>
          </cell>
          <cell r="HZ201">
            <v>0</v>
          </cell>
          <cell r="IA201">
            <v>0</v>
          </cell>
          <cell r="IB201">
            <v>0</v>
          </cell>
          <cell r="IC201">
            <v>243.8612605576771</v>
          </cell>
          <cell r="ID201">
            <v>0</v>
          </cell>
          <cell r="IE201">
            <v>0</v>
          </cell>
          <cell r="IF201">
            <v>0</v>
          </cell>
          <cell r="IG201">
            <v>50.419308298333334</v>
          </cell>
          <cell r="IH201">
            <v>25.270333333333333</v>
          </cell>
          <cell r="II201">
            <v>0</v>
          </cell>
          <cell r="IJ201">
            <v>0.53</v>
          </cell>
          <cell r="IK201">
            <v>2054</v>
          </cell>
          <cell r="IL201">
            <v>0</v>
          </cell>
          <cell r="IM201">
            <v>2054</v>
          </cell>
          <cell r="IN201">
            <v>243.8612605576771</v>
          </cell>
          <cell r="IO201">
            <v>0</v>
          </cell>
          <cell r="IP201">
            <v>0</v>
          </cell>
          <cell r="IQ201">
            <v>0</v>
          </cell>
          <cell r="IR201">
            <v>50.419308298333334</v>
          </cell>
          <cell r="IS201">
            <v>25.270333333333333</v>
          </cell>
          <cell r="IT201">
            <v>0</v>
          </cell>
          <cell r="IU201">
            <v>0.53</v>
          </cell>
          <cell r="IV201">
            <v>2054</v>
          </cell>
          <cell r="IW201">
            <v>0</v>
          </cell>
          <cell r="IX201">
            <v>2054</v>
          </cell>
          <cell r="IY201">
            <v>758.40588715000001</v>
          </cell>
          <cell r="IZ201">
            <v>0</v>
          </cell>
          <cell r="JA201">
            <v>14.109</v>
          </cell>
          <cell r="JB201">
            <v>0</v>
          </cell>
          <cell r="JC201">
            <v>323.55900000000003</v>
          </cell>
          <cell r="JD201">
            <v>323.55900000000003</v>
          </cell>
          <cell r="JE201">
            <v>0</v>
          </cell>
          <cell r="JF201">
            <v>0</v>
          </cell>
          <cell r="JG201">
            <v>5045</v>
          </cell>
          <cell r="JH201">
            <v>0</v>
          </cell>
          <cell r="JI201">
            <v>5045</v>
          </cell>
          <cell r="JJ201">
            <v>6.3401916800000002</v>
          </cell>
          <cell r="JK201">
            <v>0</v>
          </cell>
          <cell r="JL201">
            <v>0</v>
          </cell>
          <cell r="JM201">
            <v>0</v>
          </cell>
          <cell r="JN201">
            <v>0</v>
          </cell>
          <cell r="JO201">
            <v>0</v>
          </cell>
          <cell r="JP201">
            <v>0</v>
          </cell>
          <cell r="JQ201">
            <v>0</v>
          </cell>
          <cell r="JR201">
            <v>22</v>
          </cell>
          <cell r="JS201">
            <v>0</v>
          </cell>
          <cell r="JT201">
            <v>22</v>
          </cell>
          <cell r="JU201">
            <v>115.56319658000001</v>
          </cell>
          <cell r="JV201">
            <v>0</v>
          </cell>
          <cell r="JW201">
            <v>0</v>
          </cell>
          <cell r="JX201">
            <v>0</v>
          </cell>
          <cell r="JY201">
            <v>0</v>
          </cell>
          <cell r="JZ201">
            <v>0</v>
          </cell>
          <cell r="KA201">
            <v>0</v>
          </cell>
          <cell r="KB201">
            <v>0</v>
          </cell>
          <cell r="KC201">
            <v>251</v>
          </cell>
          <cell r="KD201">
            <v>0</v>
          </cell>
          <cell r="KE201">
            <v>251</v>
          </cell>
          <cell r="KF201">
            <v>66.820152820000004</v>
          </cell>
          <cell r="KG201">
            <v>0</v>
          </cell>
          <cell r="KH201">
            <v>0</v>
          </cell>
          <cell r="KI201">
            <v>0</v>
          </cell>
          <cell r="KJ201">
            <v>0</v>
          </cell>
          <cell r="KK201">
            <v>0</v>
          </cell>
          <cell r="KL201">
            <v>0</v>
          </cell>
          <cell r="KM201">
            <v>0</v>
          </cell>
          <cell r="KN201">
            <v>130</v>
          </cell>
          <cell r="KO201">
            <v>0</v>
          </cell>
          <cell r="KP201">
            <v>130</v>
          </cell>
          <cell r="KQ201">
            <v>569.68234606999999</v>
          </cell>
          <cell r="KR201">
            <v>0</v>
          </cell>
          <cell r="KS201">
            <v>14.109</v>
          </cell>
          <cell r="KT201">
            <v>0</v>
          </cell>
          <cell r="KU201">
            <v>323.55900000000003</v>
          </cell>
          <cell r="KV201">
            <v>323.55900000000003</v>
          </cell>
          <cell r="KW201">
            <v>0</v>
          </cell>
          <cell r="KX201">
            <v>0</v>
          </cell>
          <cell r="KY201">
            <v>4642</v>
          </cell>
          <cell r="KZ201">
            <v>0</v>
          </cell>
          <cell r="LA201">
            <v>4642</v>
          </cell>
          <cell r="LB201">
            <v>569.68234606999999</v>
          </cell>
          <cell r="LC201">
            <v>0</v>
          </cell>
          <cell r="LD201">
            <v>14.109</v>
          </cell>
          <cell r="LE201">
            <v>0</v>
          </cell>
          <cell r="LF201">
            <v>323.55900000000003</v>
          </cell>
          <cell r="LG201">
            <v>323.55900000000003</v>
          </cell>
          <cell r="LH201">
            <v>0</v>
          </cell>
          <cell r="LI201">
            <v>0</v>
          </cell>
          <cell r="LJ201">
            <v>4642</v>
          </cell>
          <cell r="LK201">
            <v>0</v>
          </cell>
          <cell r="LL201">
            <v>4642</v>
          </cell>
          <cell r="LQ201">
            <v>0</v>
          </cell>
          <cell r="LR201">
            <v>55.8</v>
          </cell>
          <cell r="LS201">
            <v>0</v>
          </cell>
          <cell r="LT201">
            <v>0</v>
          </cell>
          <cell r="LU201">
            <v>0</v>
          </cell>
          <cell r="LX201">
            <v>0</v>
          </cell>
          <cell r="LY201">
            <v>0</v>
          </cell>
          <cell r="LZ201">
            <v>0</v>
          </cell>
          <cell r="MA201">
            <v>0</v>
          </cell>
          <cell r="MB201">
            <v>0</v>
          </cell>
          <cell r="MC201">
            <v>0</v>
          </cell>
          <cell r="MD201">
            <v>0</v>
          </cell>
          <cell r="ME201">
            <v>0</v>
          </cell>
          <cell r="MF201">
            <v>0</v>
          </cell>
          <cell r="MG201">
            <v>0</v>
          </cell>
          <cell r="MH201">
            <v>0</v>
          </cell>
          <cell r="MI201">
            <v>0</v>
          </cell>
          <cell r="MJ201">
            <v>0</v>
          </cell>
          <cell r="MK201">
            <v>0</v>
          </cell>
          <cell r="ML201">
            <v>0</v>
          </cell>
          <cell r="MM201">
            <v>0</v>
          </cell>
          <cell r="MN201">
            <v>0</v>
          </cell>
          <cell r="MO201">
            <v>0</v>
          </cell>
          <cell r="MP201">
            <v>0</v>
          </cell>
          <cell r="MQ201">
            <v>0</v>
          </cell>
          <cell r="MR201">
            <v>0</v>
          </cell>
          <cell r="MS201">
            <v>0</v>
          </cell>
          <cell r="MT201">
            <v>0</v>
          </cell>
          <cell r="MU201">
            <v>0</v>
          </cell>
          <cell r="MV201">
            <v>0</v>
          </cell>
          <cell r="MW201">
            <v>0</v>
          </cell>
          <cell r="MX201">
            <v>0</v>
          </cell>
          <cell r="MY201">
            <v>0</v>
          </cell>
          <cell r="MZ201">
            <v>0</v>
          </cell>
          <cell r="NA201">
            <v>0</v>
          </cell>
          <cell r="NB201">
            <v>0</v>
          </cell>
          <cell r="NC201">
            <v>0</v>
          </cell>
          <cell r="ND201">
            <v>0</v>
          </cell>
          <cell r="NE201">
            <v>0</v>
          </cell>
          <cell r="NF201">
            <v>0</v>
          </cell>
          <cell r="NG201">
            <v>0</v>
          </cell>
          <cell r="NH201">
            <v>0</v>
          </cell>
          <cell r="NI201">
            <v>0</v>
          </cell>
          <cell r="NJ201">
            <v>0</v>
          </cell>
          <cell r="NK201">
            <v>0</v>
          </cell>
          <cell r="NL201">
            <v>0</v>
          </cell>
          <cell r="NM201">
            <v>0</v>
          </cell>
          <cell r="NN201">
            <v>0</v>
          </cell>
          <cell r="NO201">
            <v>0</v>
          </cell>
          <cell r="NP201">
            <v>0</v>
          </cell>
          <cell r="NQ201">
            <v>0</v>
          </cell>
          <cell r="NR201">
            <v>0</v>
          </cell>
          <cell r="NS201">
            <v>0</v>
          </cell>
          <cell r="NT201">
            <v>0</v>
          </cell>
          <cell r="NU201">
            <v>0</v>
          </cell>
          <cell r="NV201">
            <v>0</v>
          </cell>
          <cell r="NW201">
            <v>0</v>
          </cell>
          <cell r="NX201">
            <v>0</v>
          </cell>
          <cell r="NY201">
            <v>0</v>
          </cell>
          <cell r="NZ201">
            <v>0</v>
          </cell>
          <cell r="OA201">
            <v>0</v>
          </cell>
          <cell r="OB201">
            <v>0</v>
          </cell>
          <cell r="OC201">
            <v>0</v>
          </cell>
          <cell r="OD201">
            <v>0</v>
          </cell>
          <cell r="OE201">
            <v>0</v>
          </cell>
          <cell r="OF201">
            <v>0</v>
          </cell>
          <cell r="OG201">
            <v>0</v>
          </cell>
          <cell r="OH201">
            <v>0</v>
          </cell>
          <cell r="OI201">
            <v>0</v>
          </cell>
          <cell r="OJ201">
            <v>0</v>
          </cell>
          <cell r="OL201" t="str">
            <v>нд</v>
          </cell>
          <cell r="OM201" t="str">
            <v>нд</v>
          </cell>
          <cell r="ON201" t="str">
            <v>нд</v>
          </cell>
          <cell r="OO201" t="str">
            <v>нд</v>
          </cell>
          <cell r="OP201" t="str">
            <v>нд</v>
          </cell>
          <cell r="OT201">
            <v>14308.713215236534</v>
          </cell>
        </row>
        <row r="202">
          <cell r="D202" t="str">
            <v>Г</v>
          </cell>
          <cell r="E202">
            <v>0</v>
          </cell>
          <cell r="H202">
            <v>0</v>
          </cell>
          <cell r="J202">
            <v>2455.9926644699999</v>
          </cell>
          <cell r="K202">
            <v>0</v>
          </cell>
          <cell r="L202">
            <v>2455.9926644699999</v>
          </cell>
          <cell r="M202">
            <v>999.58759440000017</v>
          </cell>
          <cell r="N202">
            <v>0</v>
          </cell>
          <cell r="O202">
            <v>199.96046895000003</v>
          </cell>
          <cell r="P202">
            <v>69.464734550000003</v>
          </cell>
          <cell r="Q202">
            <v>1186.9798665699998</v>
          </cell>
          <cell r="R202">
            <v>0</v>
          </cell>
          <cell r="S202">
            <v>0</v>
          </cell>
          <cell r="T202">
            <v>0</v>
          </cell>
          <cell r="U202">
            <v>0</v>
          </cell>
          <cell r="V202">
            <v>0</v>
          </cell>
          <cell r="W202">
            <v>0</v>
          </cell>
          <cell r="X202">
            <v>0</v>
          </cell>
          <cell r="Y202">
            <v>0</v>
          </cell>
          <cell r="Z202">
            <v>0</v>
          </cell>
          <cell r="AA202">
            <v>0</v>
          </cell>
          <cell r="AB202">
            <v>0</v>
          </cell>
          <cell r="AC202">
            <v>0</v>
          </cell>
          <cell r="AD202">
            <v>0</v>
          </cell>
          <cell r="AE202">
            <v>0</v>
          </cell>
          <cell r="AF202">
            <v>0</v>
          </cell>
          <cell r="AG202">
            <v>0</v>
          </cell>
          <cell r="AH202">
            <v>0</v>
          </cell>
          <cell r="AI202">
            <v>0</v>
          </cell>
          <cell r="AJ202">
            <v>0</v>
          </cell>
          <cell r="AK202">
            <v>0</v>
          </cell>
          <cell r="AL202">
            <v>0</v>
          </cell>
          <cell r="AM202">
            <v>0</v>
          </cell>
          <cell r="AN202">
            <v>0</v>
          </cell>
          <cell r="AO202">
            <v>0</v>
          </cell>
          <cell r="AP202">
            <v>0</v>
          </cell>
          <cell r="AQ202">
            <v>0</v>
          </cell>
          <cell r="AR202">
            <v>0</v>
          </cell>
          <cell r="AS202">
            <v>0</v>
          </cell>
          <cell r="AT202">
            <v>0</v>
          </cell>
          <cell r="AU202">
            <v>0</v>
          </cell>
          <cell r="AV202">
            <v>0</v>
          </cell>
          <cell r="AW202">
            <v>0</v>
          </cell>
          <cell r="AX202">
            <v>0</v>
          </cell>
          <cell r="AY202">
            <v>0</v>
          </cell>
          <cell r="AZ202">
            <v>0</v>
          </cell>
          <cell r="BA202">
            <v>0</v>
          </cell>
          <cell r="BB202" t="str">
            <v/>
          </cell>
          <cell r="BC202" t="str">
            <v/>
          </cell>
          <cell r="BD202" t="str">
            <v/>
          </cell>
          <cell r="BE202" t="str">
            <v/>
          </cell>
          <cell r="BF202">
            <v>0</v>
          </cell>
          <cell r="BG202">
            <v>0</v>
          </cell>
          <cell r="BH202">
            <v>0</v>
          </cell>
          <cell r="BI202">
            <v>0</v>
          </cell>
          <cell r="BJ202">
            <v>0</v>
          </cell>
          <cell r="BK202">
            <v>0</v>
          </cell>
          <cell r="BL202">
            <v>0</v>
          </cell>
          <cell r="BM202">
            <v>0</v>
          </cell>
          <cell r="BN202">
            <v>0</v>
          </cell>
          <cell r="BO202">
            <v>0</v>
          </cell>
          <cell r="BP202">
            <v>0</v>
          </cell>
          <cell r="BQ202">
            <v>0</v>
          </cell>
          <cell r="BR202">
            <v>0</v>
          </cell>
          <cell r="BS202">
            <v>0</v>
          </cell>
          <cell r="BT202">
            <v>0</v>
          </cell>
          <cell r="BU202">
            <v>0</v>
          </cell>
          <cell r="BV202">
            <v>0</v>
          </cell>
          <cell r="BW202">
            <v>0</v>
          </cell>
          <cell r="BX202">
            <v>0</v>
          </cell>
          <cell r="BY202">
            <v>0</v>
          </cell>
          <cell r="BZ202">
            <v>0</v>
          </cell>
          <cell r="CA202">
            <v>0</v>
          </cell>
          <cell r="CB202">
            <v>0</v>
          </cell>
          <cell r="CC202">
            <v>0</v>
          </cell>
          <cell r="CD202">
            <v>0</v>
          </cell>
          <cell r="CE202">
            <v>0</v>
          </cell>
          <cell r="CF202">
            <v>0</v>
          </cell>
          <cell r="CG202">
            <v>0</v>
          </cell>
          <cell r="CH202">
            <v>0</v>
          </cell>
          <cell r="CI202">
            <v>0</v>
          </cell>
          <cell r="CJ202">
            <v>0</v>
          </cell>
          <cell r="CK202">
            <v>0</v>
          </cell>
          <cell r="CL202">
            <v>0</v>
          </cell>
          <cell r="CM202">
            <v>0</v>
          </cell>
          <cell r="CN202">
            <v>0</v>
          </cell>
          <cell r="CO202">
            <v>0</v>
          </cell>
          <cell r="CP202">
            <v>0</v>
          </cell>
          <cell r="CQ202" t="str">
            <v/>
          </cell>
          <cell r="CR202" t="str">
            <v/>
          </cell>
          <cell r="CS202" t="str">
            <v/>
          </cell>
          <cell r="CT202" t="str">
            <v/>
          </cell>
          <cell r="CU202">
            <v>0</v>
          </cell>
          <cell r="CX202">
            <v>11773.071493446381</v>
          </cell>
          <cell r="CY202">
            <v>2007.6103241393257</v>
          </cell>
          <cell r="CZ202">
            <v>3841.5348877713004</v>
          </cell>
          <cell r="DA202">
            <v>3963.2928893735866</v>
          </cell>
          <cell r="DB202">
            <v>1960.6333921621663</v>
          </cell>
          <cell r="DE202">
            <v>0</v>
          </cell>
          <cell r="DG202">
            <v>1858.2327315399998</v>
          </cell>
          <cell r="DH202">
            <v>0</v>
          </cell>
          <cell r="DI202">
            <v>1858.2327315399998</v>
          </cell>
          <cell r="DJ202">
            <v>591.40477412999996</v>
          </cell>
          <cell r="DK202">
            <v>443.57690142000001</v>
          </cell>
          <cell r="DL202">
            <v>711.97321601999988</v>
          </cell>
          <cell r="DM202">
            <v>111.27783997</v>
          </cell>
          <cell r="DN202">
            <v>2286.1189761354112</v>
          </cell>
          <cell r="DS202">
            <v>79.441401501000001</v>
          </cell>
          <cell r="DT202">
            <v>309.44743438400002</v>
          </cell>
          <cell r="DU202">
            <v>167.1015003105</v>
          </cell>
          <cell r="DV202">
            <v>1730.1286399399112</v>
          </cell>
          <cell r="DW202">
            <v>1730.1286399399112</v>
          </cell>
          <cell r="DX202" t="str">
            <v/>
          </cell>
          <cell r="DY202" t="str">
            <v/>
          </cell>
          <cell r="DZ202" t="str">
            <v/>
          </cell>
          <cell r="EA202" t="str">
            <v/>
          </cell>
          <cell r="EB202">
            <v>0</v>
          </cell>
          <cell r="EC202">
            <v>2648.7145405400001</v>
          </cell>
          <cell r="ED202">
            <v>221.79169244000005</v>
          </cell>
          <cell r="EE202">
            <v>951.39924857999995</v>
          </cell>
          <cell r="EF202">
            <v>1337.37306115</v>
          </cell>
          <cell r="EG202">
            <v>138.15053836999996</v>
          </cell>
          <cell r="EH202">
            <v>77.123455160000006</v>
          </cell>
          <cell r="EI202">
            <v>7.1553000000000005E-2</v>
          </cell>
          <cell r="EJ202">
            <v>1.69555777</v>
          </cell>
          <cell r="EK202">
            <v>71.096784159999999</v>
          </cell>
          <cell r="EL202">
            <v>4.2595602299999999</v>
          </cell>
          <cell r="EM202">
            <v>304.15435272000002</v>
          </cell>
          <cell r="EN202">
            <v>195.49580397000003</v>
          </cell>
          <cell r="EO202">
            <v>20.31112465</v>
          </cell>
          <cell r="EP202">
            <v>84.049988920000004</v>
          </cell>
          <cell r="EQ202">
            <v>4.2974351799999999</v>
          </cell>
          <cell r="ER202">
            <v>195.49580397000003</v>
          </cell>
          <cell r="ES202">
            <v>4.9874207300000002</v>
          </cell>
          <cell r="ET202">
            <v>124.59306793999998</v>
          </cell>
          <cell r="EU202">
            <v>79.020818469999995</v>
          </cell>
          <cell r="EV202">
            <v>16.084337529999999</v>
          </cell>
          <cell r="EW202">
            <v>2042.7510879900001</v>
          </cell>
          <cell r="EX202">
            <v>21.23691474</v>
          </cell>
          <cell r="EY202">
            <v>804.79949822000003</v>
          </cell>
          <cell r="EZ202">
            <v>1103.2054695999998</v>
          </cell>
          <cell r="FA202">
            <v>113.50920542999997</v>
          </cell>
          <cell r="FB202">
            <v>2042.7510879900001</v>
          </cell>
          <cell r="FC202">
            <v>21.23691474</v>
          </cell>
          <cell r="FD202">
            <v>804.79949822000003</v>
          </cell>
          <cell r="FE202">
            <v>1103.2054695999998</v>
          </cell>
          <cell r="FF202">
            <v>113.50920542999997</v>
          </cell>
          <cell r="FG202" t="str">
            <v/>
          </cell>
          <cell r="FH202" t="str">
            <v/>
          </cell>
          <cell r="FI202" t="str">
            <v/>
          </cell>
          <cell r="FJ202" t="str">
            <v/>
          </cell>
          <cell r="FK202">
            <v>0</v>
          </cell>
          <cell r="FN202">
            <v>11773.071493446381</v>
          </cell>
          <cell r="FO202">
            <v>0</v>
          </cell>
          <cell r="FP202">
            <v>376.37899999999996</v>
          </cell>
          <cell r="FQ202">
            <v>0</v>
          </cell>
          <cell r="FR202">
            <v>2003.7250082983335</v>
          </cell>
          <cell r="FS202">
            <v>1945.1350082983336</v>
          </cell>
          <cell r="FT202">
            <v>2.74</v>
          </cell>
          <cell r="FU202">
            <v>55.85</v>
          </cell>
          <cell r="FV202">
            <v>148252</v>
          </cell>
          <cell r="FW202">
            <v>0</v>
          </cell>
          <cell r="FX202">
            <v>148252</v>
          </cell>
          <cell r="FZ202">
            <v>1199.2375608699999</v>
          </cell>
          <cell r="GA202">
            <v>0</v>
          </cell>
          <cell r="GB202">
            <v>36.483000000000004</v>
          </cell>
          <cell r="GC202">
            <v>0</v>
          </cell>
          <cell r="GD202">
            <v>545.12599999999998</v>
          </cell>
          <cell r="GE202">
            <v>545.12599999999998</v>
          </cell>
          <cell r="GF202">
            <v>0</v>
          </cell>
          <cell r="GG202">
            <v>0</v>
          </cell>
          <cell r="GH202">
            <v>13857</v>
          </cell>
          <cell r="GI202">
            <v>0</v>
          </cell>
          <cell r="GJ202">
            <v>13857</v>
          </cell>
          <cell r="GK202">
            <v>243.8612605576771</v>
          </cell>
          <cell r="GL202">
            <v>0</v>
          </cell>
          <cell r="GM202">
            <v>0</v>
          </cell>
          <cell r="GN202">
            <v>0</v>
          </cell>
          <cell r="GO202">
            <v>50.419308298333334</v>
          </cell>
          <cell r="GP202">
            <v>25.270333333333333</v>
          </cell>
          <cell r="GQ202">
            <v>0</v>
          </cell>
          <cell r="GR202">
            <v>0.53</v>
          </cell>
          <cell r="GS202">
            <v>2054</v>
          </cell>
          <cell r="GT202">
            <v>0</v>
          </cell>
          <cell r="GU202">
            <v>2054</v>
          </cell>
          <cell r="GV202">
            <v>0</v>
          </cell>
          <cell r="GW202">
            <v>0</v>
          </cell>
          <cell r="GX202">
            <v>0</v>
          </cell>
          <cell r="GY202">
            <v>0</v>
          </cell>
          <cell r="GZ202">
            <v>0</v>
          </cell>
          <cell r="HA202">
            <v>0</v>
          </cell>
          <cell r="HB202">
            <v>0</v>
          </cell>
          <cell r="HC202">
            <v>0</v>
          </cell>
          <cell r="HD202">
            <v>0</v>
          </cell>
          <cell r="HE202">
            <v>0</v>
          </cell>
          <cell r="HF202">
            <v>0</v>
          </cell>
          <cell r="HG202">
            <v>0</v>
          </cell>
          <cell r="HH202">
            <v>0</v>
          </cell>
          <cell r="HI202">
            <v>0</v>
          </cell>
          <cell r="HJ202">
            <v>0</v>
          </cell>
          <cell r="HK202">
            <v>0</v>
          </cell>
          <cell r="HL202">
            <v>0</v>
          </cell>
          <cell r="HM202">
            <v>0</v>
          </cell>
          <cell r="HN202">
            <v>0</v>
          </cell>
          <cell r="HO202">
            <v>0</v>
          </cell>
          <cell r="HP202">
            <v>0</v>
          </cell>
          <cell r="HQ202">
            <v>0</v>
          </cell>
          <cell r="HR202">
            <v>0</v>
          </cell>
          <cell r="HS202">
            <v>0</v>
          </cell>
          <cell r="HT202">
            <v>0</v>
          </cell>
          <cell r="HU202">
            <v>0</v>
          </cell>
          <cell r="HV202">
            <v>0</v>
          </cell>
          <cell r="HW202">
            <v>0</v>
          </cell>
          <cell r="HX202">
            <v>0</v>
          </cell>
          <cell r="HY202">
            <v>0</v>
          </cell>
          <cell r="HZ202">
            <v>0</v>
          </cell>
          <cell r="IA202">
            <v>0</v>
          </cell>
          <cell r="IB202">
            <v>0</v>
          </cell>
          <cell r="IC202">
            <v>243.8612605576771</v>
          </cell>
          <cell r="ID202">
            <v>0</v>
          </cell>
          <cell r="IE202">
            <v>0</v>
          </cell>
          <cell r="IF202">
            <v>0</v>
          </cell>
          <cell r="IG202">
            <v>50.419308298333334</v>
          </cell>
          <cell r="IH202">
            <v>25.270333333333333</v>
          </cell>
          <cell r="II202">
            <v>0</v>
          </cell>
          <cell r="IJ202">
            <v>0.53</v>
          </cell>
          <cell r="IK202">
            <v>2054</v>
          </cell>
          <cell r="IL202">
            <v>0</v>
          </cell>
          <cell r="IM202">
            <v>2054</v>
          </cell>
          <cell r="IN202">
            <v>243.8612605576771</v>
          </cell>
          <cell r="IO202">
            <v>0</v>
          </cell>
          <cell r="IP202">
            <v>0</v>
          </cell>
          <cell r="IQ202">
            <v>0</v>
          </cell>
          <cell r="IR202">
            <v>50.419308298333334</v>
          </cell>
          <cell r="IS202">
            <v>25.270333333333333</v>
          </cell>
          <cell r="IT202">
            <v>0</v>
          </cell>
          <cell r="IU202">
            <v>0.53</v>
          </cell>
          <cell r="IV202">
            <v>2054</v>
          </cell>
          <cell r="IW202">
            <v>0</v>
          </cell>
          <cell r="IX202">
            <v>2054</v>
          </cell>
          <cell r="IY202">
            <v>758.40588715000001</v>
          </cell>
          <cell r="IZ202">
            <v>0</v>
          </cell>
          <cell r="JA202">
            <v>14.109</v>
          </cell>
          <cell r="JB202">
            <v>0</v>
          </cell>
          <cell r="JC202">
            <v>323.55900000000003</v>
          </cell>
          <cell r="JD202">
            <v>323.55900000000003</v>
          </cell>
          <cell r="JE202">
            <v>0</v>
          </cell>
          <cell r="JF202">
            <v>0</v>
          </cell>
          <cell r="JG202">
            <v>5045</v>
          </cell>
          <cell r="JH202">
            <v>0</v>
          </cell>
          <cell r="JI202">
            <v>5045</v>
          </cell>
          <cell r="JJ202">
            <v>6.3401916800000002</v>
          </cell>
          <cell r="JK202">
            <v>0</v>
          </cell>
          <cell r="JL202">
            <v>0</v>
          </cell>
          <cell r="JM202">
            <v>0</v>
          </cell>
          <cell r="JN202">
            <v>0</v>
          </cell>
          <cell r="JO202">
            <v>0</v>
          </cell>
          <cell r="JP202">
            <v>0</v>
          </cell>
          <cell r="JQ202">
            <v>0</v>
          </cell>
          <cell r="JR202">
            <v>22</v>
          </cell>
          <cell r="JS202">
            <v>0</v>
          </cell>
          <cell r="JT202">
            <v>22</v>
          </cell>
          <cell r="JU202">
            <v>115.56319658000001</v>
          </cell>
          <cell r="JV202">
            <v>0</v>
          </cell>
          <cell r="JW202">
            <v>0</v>
          </cell>
          <cell r="JX202">
            <v>0</v>
          </cell>
          <cell r="JY202">
            <v>0</v>
          </cell>
          <cell r="JZ202">
            <v>0</v>
          </cell>
          <cell r="KA202">
            <v>0</v>
          </cell>
          <cell r="KB202">
            <v>0</v>
          </cell>
          <cell r="KC202">
            <v>251</v>
          </cell>
          <cell r="KD202">
            <v>0</v>
          </cell>
          <cell r="KE202">
            <v>251</v>
          </cell>
          <cell r="KF202">
            <v>66.820152820000004</v>
          </cell>
          <cell r="KG202">
            <v>0</v>
          </cell>
          <cell r="KH202">
            <v>0</v>
          </cell>
          <cell r="KI202">
            <v>0</v>
          </cell>
          <cell r="KJ202">
            <v>0</v>
          </cell>
          <cell r="KK202">
            <v>0</v>
          </cell>
          <cell r="KL202">
            <v>0</v>
          </cell>
          <cell r="KM202">
            <v>0</v>
          </cell>
          <cell r="KN202">
            <v>130</v>
          </cell>
          <cell r="KO202">
            <v>0</v>
          </cell>
          <cell r="KP202">
            <v>130</v>
          </cell>
          <cell r="KQ202">
            <v>569.68234606999999</v>
          </cell>
          <cell r="KR202">
            <v>0</v>
          </cell>
          <cell r="KS202">
            <v>14.109</v>
          </cell>
          <cell r="KT202">
            <v>0</v>
          </cell>
          <cell r="KU202">
            <v>323.55900000000003</v>
          </cell>
          <cell r="KV202">
            <v>323.55900000000003</v>
          </cell>
          <cell r="KW202">
            <v>0</v>
          </cell>
          <cell r="KX202">
            <v>0</v>
          </cell>
          <cell r="KY202">
            <v>4642</v>
          </cell>
          <cell r="KZ202">
            <v>0</v>
          </cell>
          <cell r="LA202">
            <v>4642</v>
          </cell>
          <cell r="LB202">
            <v>569.68234606999999</v>
          </cell>
          <cell r="LC202">
            <v>0</v>
          </cell>
          <cell r="LD202">
            <v>14.109</v>
          </cell>
          <cell r="LE202">
            <v>0</v>
          </cell>
          <cell r="LF202">
            <v>323.55900000000003</v>
          </cell>
          <cell r="LG202">
            <v>323.55900000000003</v>
          </cell>
          <cell r="LH202">
            <v>0</v>
          </cell>
          <cell r="LI202">
            <v>0</v>
          </cell>
          <cell r="LJ202">
            <v>4642</v>
          </cell>
          <cell r="LK202">
            <v>0</v>
          </cell>
          <cell r="LL202">
            <v>4642</v>
          </cell>
          <cell r="LQ202">
            <v>0</v>
          </cell>
          <cell r="LR202">
            <v>55.8</v>
          </cell>
          <cell r="LS202">
            <v>0</v>
          </cell>
          <cell r="LT202">
            <v>0</v>
          </cell>
          <cell r="LU202">
            <v>0</v>
          </cell>
          <cell r="LX202">
            <v>0</v>
          </cell>
          <cell r="LY202">
            <v>0</v>
          </cell>
          <cell r="LZ202">
            <v>0</v>
          </cell>
          <cell r="MA202">
            <v>0</v>
          </cell>
          <cell r="MB202">
            <v>0</v>
          </cell>
          <cell r="MC202">
            <v>0</v>
          </cell>
          <cell r="MD202">
            <v>0</v>
          </cell>
          <cell r="ME202">
            <v>0</v>
          </cell>
          <cell r="MF202">
            <v>0</v>
          </cell>
          <cell r="MG202">
            <v>0</v>
          </cell>
          <cell r="MH202">
            <v>0</v>
          </cell>
          <cell r="MI202">
            <v>0</v>
          </cell>
          <cell r="MJ202">
            <v>0</v>
          </cell>
          <cell r="MK202">
            <v>0</v>
          </cell>
          <cell r="ML202">
            <v>0</v>
          </cell>
          <cell r="MM202">
            <v>0</v>
          </cell>
          <cell r="MN202">
            <v>0</v>
          </cell>
          <cell r="MO202">
            <v>0</v>
          </cell>
          <cell r="MP202">
            <v>0</v>
          </cell>
          <cell r="MQ202">
            <v>0</v>
          </cell>
          <cell r="MR202">
            <v>0</v>
          </cell>
          <cell r="MS202">
            <v>0</v>
          </cell>
          <cell r="MT202">
            <v>0</v>
          </cell>
          <cell r="MU202">
            <v>0</v>
          </cell>
          <cell r="MV202">
            <v>0</v>
          </cell>
          <cell r="MW202">
            <v>0</v>
          </cell>
          <cell r="MX202">
            <v>0</v>
          </cell>
          <cell r="MY202">
            <v>0</v>
          </cell>
          <cell r="MZ202">
            <v>0</v>
          </cell>
          <cell r="NA202">
            <v>0</v>
          </cell>
          <cell r="NB202">
            <v>0</v>
          </cell>
          <cell r="NC202">
            <v>0</v>
          </cell>
          <cell r="ND202">
            <v>0</v>
          </cell>
          <cell r="NE202">
            <v>0</v>
          </cell>
          <cell r="NF202">
            <v>0</v>
          </cell>
          <cell r="NG202">
            <v>0</v>
          </cell>
          <cell r="NH202">
            <v>0</v>
          </cell>
          <cell r="NI202">
            <v>0</v>
          </cell>
          <cell r="NJ202">
            <v>0</v>
          </cell>
          <cell r="NK202">
            <v>0</v>
          </cell>
          <cell r="NL202">
            <v>0</v>
          </cell>
          <cell r="NM202">
            <v>0</v>
          </cell>
          <cell r="NN202">
            <v>0</v>
          </cell>
          <cell r="NO202">
            <v>0</v>
          </cell>
          <cell r="NP202">
            <v>0</v>
          </cell>
          <cell r="NQ202">
            <v>0</v>
          </cell>
          <cell r="NR202">
            <v>0</v>
          </cell>
          <cell r="NS202">
            <v>0</v>
          </cell>
          <cell r="NT202">
            <v>0</v>
          </cell>
          <cell r="NU202">
            <v>0</v>
          </cell>
          <cell r="NV202">
            <v>0</v>
          </cell>
          <cell r="NW202">
            <v>0</v>
          </cell>
          <cell r="NX202">
            <v>0</v>
          </cell>
          <cell r="NY202">
            <v>0</v>
          </cell>
          <cell r="NZ202">
            <v>0</v>
          </cell>
          <cell r="OA202">
            <v>0</v>
          </cell>
          <cell r="OB202">
            <v>0</v>
          </cell>
          <cell r="OC202">
            <v>0</v>
          </cell>
          <cell r="OD202">
            <v>0</v>
          </cell>
          <cell r="OE202">
            <v>0</v>
          </cell>
          <cell r="OF202">
            <v>0</v>
          </cell>
          <cell r="OG202">
            <v>0</v>
          </cell>
          <cell r="OH202">
            <v>0</v>
          </cell>
          <cell r="OI202">
            <v>0</v>
          </cell>
          <cell r="OJ202">
            <v>0</v>
          </cell>
          <cell r="OL202" t="str">
            <v>нд</v>
          </cell>
          <cell r="OM202" t="str">
            <v>нд</v>
          </cell>
          <cell r="ON202" t="str">
            <v>нд</v>
          </cell>
          <cell r="OO202" t="str">
            <v>нд</v>
          </cell>
          <cell r="OP202" t="str">
            <v>нд</v>
          </cell>
          <cell r="OT202">
            <v>14308.713215236534</v>
          </cell>
        </row>
        <row r="203">
          <cell r="D203" t="str">
            <v>Г</v>
          </cell>
          <cell r="E203">
            <v>0</v>
          </cell>
          <cell r="H203">
            <v>0</v>
          </cell>
          <cell r="J203">
            <v>2455.9926644699999</v>
          </cell>
          <cell r="K203">
            <v>0</v>
          </cell>
          <cell r="L203">
            <v>2455.9926644699999</v>
          </cell>
          <cell r="M203">
            <v>999.58759440000017</v>
          </cell>
          <cell r="N203">
            <v>0</v>
          </cell>
          <cell r="O203">
            <v>199.96046895000003</v>
          </cell>
          <cell r="P203">
            <v>69.464734550000003</v>
          </cell>
          <cell r="Q203">
            <v>1186.9798665699998</v>
          </cell>
          <cell r="R203">
            <v>0</v>
          </cell>
          <cell r="S203">
            <v>0</v>
          </cell>
          <cell r="T203">
            <v>0</v>
          </cell>
          <cell r="U203">
            <v>0</v>
          </cell>
          <cell r="V203">
            <v>0</v>
          </cell>
          <cell r="W203">
            <v>0</v>
          </cell>
          <cell r="X203">
            <v>0</v>
          </cell>
          <cell r="Y203">
            <v>0</v>
          </cell>
          <cell r="Z203">
            <v>0</v>
          </cell>
          <cell r="AA203">
            <v>0</v>
          </cell>
          <cell r="AB203">
            <v>0</v>
          </cell>
          <cell r="AC203">
            <v>0</v>
          </cell>
          <cell r="AD203">
            <v>0</v>
          </cell>
          <cell r="AE203">
            <v>0</v>
          </cell>
          <cell r="AF203">
            <v>0</v>
          </cell>
          <cell r="AG203">
            <v>0</v>
          </cell>
          <cell r="AH203">
            <v>0</v>
          </cell>
          <cell r="AI203">
            <v>0</v>
          </cell>
          <cell r="AJ203">
            <v>0</v>
          </cell>
          <cell r="AK203">
            <v>0</v>
          </cell>
          <cell r="AL203">
            <v>0</v>
          </cell>
          <cell r="AM203">
            <v>0</v>
          </cell>
          <cell r="AN203">
            <v>0</v>
          </cell>
          <cell r="AO203">
            <v>0</v>
          </cell>
          <cell r="AP203">
            <v>0</v>
          </cell>
          <cell r="AQ203">
            <v>0</v>
          </cell>
          <cell r="AR203">
            <v>0</v>
          </cell>
          <cell r="AS203">
            <v>0</v>
          </cell>
          <cell r="AT203">
            <v>0</v>
          </cell>
          <cell r="AU203">
            <v>0</v>
          </cell>
          <cell r="AV203">
            <v>0</v>
          </cell>
          <cell r="AW203">
            <v>0</v>
          </cell>
          <cell r="AX203">
            <v>0</v>
          </cell>
          <cell r="AY203">
            <v>0</v>
          </cell>
          <cell r="AZ203">
            <v>0</v>
          </cell>
          <cell r="BA203">
            <v>0</v>
          </cell>
          <cell r="BB203" t="str">
            <v/>
          </cell>
          <cell r="BC203" t="str">
            <v/>
          </cell>
          <cell r="BD203" t="str">
            <v/>
          </cell>
          <cell r="BE203" t="str">
            <v/>
          </cell>
          <cell r="BF203">
            <v>0</v>
          </cell>
          <cell r="BG203">
            <v>0</v>
          </cell>
          <cell r="BH203">
            <v>0</v>
          </cell>
          <cell r="BI203">
            <v>0</v>
          </cell>
          <cell r="BJ203">
            <v>0</v>
          </cell>
          <cell r="BK203">
            <v>0</v>
          </cell>
          <cell r="BL203">
            <v>0</v>
          </cell>
          <cell r="BM203">
            <v>0</v>
          </cell>
          <cell r="BN203">
            <v>0</v>
          </cell>
          <cell r="BO203">
            <v>0</v>
          </cell>
          <cell r="BP203">
            <v>0</v>
          </cell>
          <cell r="BQ203">
            <v>0</v>
          </cell>
          <cell r="BR203">
            <v>0</v>
          </cell>
          <cell r="BS203">
            <v>0</v>
          </cell>
          <cell r="BT203">
            <v>0</v>
          </cell>
          <cell r="BU203">
            <v>0</v>
          </cell>
          <cell r="BV203">
            <v>0</v>
          </cell>
          <cell r="BW203">
            <v>0</v>
          </cell>
          <cell r="BX203">
            <v>0</v>
          </cell>
          <cell r="BY203">
            <v>0</v>
          </cell>
          <cell r="BZ203">
            <v>0</v>
          </cell>
          <cell r="CA203">
            <v>0</v>
          </cell>
          <cell r="CB203">
            <v>0</v>
          </cell>
          <cell r="CC203">
            <v>0</v>
          </cell>
          <cell r="CD203">
            <v>0</v>
          </cell>
          <cell r="CE203">
            <v>0</v>
          </cell>
          <cell r="CF203">
            <v>0</v>
          </cell>
          <cell r="CG203">
            <v>0</v>
          </cell>
          <cell r="CH203">
            <v>0</v>
          </cell>
          <cell r="CI203">
            <v>0</v>
          </cell>
          <cell r="CJ203">
            <v>0</v>
          </cell>
          <cell r="CK203">
            <v>0</v>
          </cell>
          <cell r="CL203">
            <v>0</v>
          </cell>
          <cell r="CM203">
            <v>0</v>
          </cell>
          <cell r="CN203">
            <v>0</v>
          </cell>
          <cell r="CO203">
            <v>0</v>
          </cell>
          <cell r="CP203">
            <v>0</v>
          </cell>
          <cell r="CQ203" t="str">
            <v/>
          </cell>
          <cell r="CR203" t="str">
            <v/>
          </cell>
          <cell r="CS203" t="str">
            <v/>
          </cell>
          <cell r="CT203" t="str">
            <v/>
          </cell>
          <cell r="CU203">
            <v>0</v>
          </cell>
          <cell r="CX203">
            <v>11773.071493446381</v>
          </cell>
          <cell r="CY203">
            <v>2007.6103241393257</v>
          </cell>
          <cell r="CZ203">
            <v>3841.5348877713004</v>
          </cell>
          <cell r="DA203">
            <v>3963.2928893735866</v>
          </cell>
          <cell r="DB203">
            <v>1960.6333921621663</v>
          </cell>
          <cell r="DE203">
            <v>0</v>
          </cell>
          <cell r="DG203">
            <v>1858.2327315399998</v>
          </cell>
          <cell r="DH203">
            <v>0</v>
          </cell>
          <cell r="DI203">
            <v>1858.2327315399998</v>
          </cell>
          <cell r="DJ203">
            <v>591.40477412999996</v>
          </cell>
          <cell r="DK203">
            <v>443.57690142000001</v>
          </cell>
          <cell r="DL203">
            <v>711.97321601999988</v>
          </cell>
          <cell r="DM203">
            <v>111.27783997</v>
          </cell>
          <cell r="DN203">
            <v>2286.1189761354112</v>
          </cell>
          <cell r="DS203">
            <v>79.441401501000001</v>
          </cell>
          <cell r="DT203">
            <v>309.44743438400002</v>
          </cell>
          <cell r="DU203">
            <v>167.1015003105</v>
          </cell>
          <cell r="DV203">
            <v>1730.1286399399112</v>
          </cell>
          <cell r="DW203">
            <v>1730.1286399399112</v>
          </cell>
          <cell r="DX203" t="str">
            <v/>
          </cell>
          <cell r="DY203" t="str">
            <v/>
          </cell>
          <cell r="DZ203" t="str">
            <v/>
          </cell>
          <cell r="EA203" t="str">
            <v/>
          </cell>
          <cell r="EB203">
            <v>0</v>
          </cell>
          <cell r="EC203">
            <v>2648.7145405400001</v>
          </cell>
          <cell r="ED203">
            <v>221.79169244000005</v>
          </cell>
          <cell r="EE203">
            <v>951.39924857999995</v>
          </cell>
          <cell r="EF203">
            <v>1337.37306115</v>
          </cell>
          <cell r="EG203">
            <v>138.15053836999996</v>
          </cell>
          <cell r="EH203">
            <v>77.123455160000006</v>
          </cell>
          <cell r="EI203">
            <v>7.1553000000000005E-2</v>
          </cell>
          <cell r="EJ203">
            <v>1.69555777</v>
          </cell>
          <cell r="EK203">
            <v>71.096784159999999</v>
          </cell>
          <cell r="EL203">
            <v>4.2595602299999999</v>
          </cell>
          <cell r="EM203">
            <v>304.15435272000002</v>
          </cell>
          <cell r="EN203">
            <v>195.49580397000003</v>
          </cell>
          <cell r="EO203">
            <v>20.31112465</v>
          </cell>
          <cell r="EP203">
            <v>84.049988920000004</v>
          </cell>
          <cell r="EQ203">
            <v>4.2974351799999999</v>
          </cell>
          <cell r="ER203">
            <v>195.49580397000003</v>
          </cell>
          <cell r="ES203">
            <v>4.9874207300000002</v>
          </cell>
          <cell r="ET203">
            <v>124.59306793999998</v>
          </cell>
          <cell r="EU203">
            <v>79.020818469999995</v>
          </cell>
          <cell r="EV203">
            <v>16.084337529999999</v>
          </cell>
          <cell r="EW203">
            <v>2042.7510879900001</v>
          </cell>
          <cell r="EX203">
            <v>21.23691474</v>
          </cell>
          <cell r="EY203">
            <v>804.79949822000003</v>
          </cell>
          <cell r="EZ203">
            <v>1103.2054695999998</v>
          </cell>
          <cell r="FA203">
            <v>113.50920542999997</v>
          </cell>
          <cell r="FB203">
            <v>2042.7510879900001</v>
          </cell>
          <cell r="FC203">
            <v>21.23691474</v>
          </cell>
          <cell r="FD203">
            <v>804.79949822000003</v>
          </cell>
          <cell r="FE203">
            <v>1103.2054695999998</v>
          </cell>
          <cell r="FF203">
            <v>113.50920542999997</v>
          </cell>
          <cell r="FG203" t="str">
            <v/>
          </cell>
          <cell r="FH203" t="str">
            <v/>
          </cell>
          <cell r="FI203" t="str">
            <v/>
          </cell>
          <cell r="FJ203" t="str">
            <v/>
          </cell>
          <cell r="FK203">
            <v>0</v>
          </cell>
          <cell r="FN203">
            <v>11773.071493446381</v>
          </cell>
          <cell r="FO203">
            <v>0</v>
          </cell>
          <cell r="FP203">
            <v>376.37899999999996</v>
          </cell>
          <cell r="FQ203">
            <v>0</v>
          </cell>
          <cell r="FR203">
            <v>2003.7250082983335</v>
          </cell>
          <cell r="FS203">
            <v>1945.1350082983336</v>
          </cell>
          <cell r="FT203">
            <v>2.74</v>
          </cell>
          <cell r="FU203">
            <v>55.85</v>
          </cell>
          <cell r="FV203">
            <v>148252</v>
          </cell>
          <cell r="FW203">
            <v>0</v>
          </cell>
          <cell r="FX203">
            <v>148252</v>
          </cell>
          <cell r="FZ203">
            <v>1199.2375608699999</v>
          </cell>
          <cell r="GA203">
            <v>0</v>
          </cell>
          <cell r="GB203">
            <v>36.483000000000004</v>
          </cell>
          <cell r="GC203">
            <v>0</v>
          </cell>
          <cell r="GD203">
            <v>545.12599999999998</v>
          </cell>
          <cell r="GE203">
            <v>545.12599999999998</v>
          </cell>
          <cell r="GF203">
            <v>0</v>
          </cell>
          <cell r="GG203">
            <v>0</v>
          </cell>
          <cell r="GH203">
            <v>13857</v>
          </cell>
          <cell r="GI203">
            <v>0</v>
          </cell>
          <cell r="GJ203">
            <v>13857</v>
          </cell>
          <cell r="GK203">
            <v>243.8612605576771</v>
          </cell>
          <cell r="GL203">
            <v>0</v>
          </cell>
          <cell r="GM203">
            <v>0</v>
          </cell>
          <cell r="GN203">
            <v>0</v>
          </cell>
          <cell r="GO203">
            <v>50.419308298333334</v>
          </cell>
          <cell r="GP203">
            <v>25.270333333333333</v>
          </cell>
          <cell r="GQ203">
            <v>0</v>
          </cell>
          <cell r="GR203">
            <v>0.53</v>
          </cell>
          <cell r="GS203">
            <v>2054</v>
          </cell>
          <cell r="GT203">
            <v>0</v>
          </cell>
          <cell r="GU203">
            <v>2054</v>
          </cell>
          <cell r="GV203">
            <v>0</v>
          </cell>
          <cell r="GW203">
            <v>0</v>
          </cell>
          <cell r="GX203">
            <v>0</v>
          </cell>
          <cell r="GY203">
            <v>0</v>
          </cell>
          <cell r="GZ203">
            <v>0</v>
          </cell>
          <cell r="HA203">
            <v>0</v>
          </cell>
          <cell r="HB203">
            <v>0</v>
          </cell>
          <cell r="HC203">
            <v>0</v>
          </cell>
          <cell r="HD203">
            <v>0</v>
          </cell>
          <cell r="HE203">
            <v>0</v>
          </cell>
          <cell r="HF203">
            <v>0</v>
          </cell>
          <cell r="HG203">
            <v>0</v>
          </cell>
          <cell r="HH203">
            <v>0</v>
          </cell>
          <cell r="HI203">
            <v>0</v>
          </cell>
          <cell r="HJ203">
            <v>0</v>
          </cell>
          <cell r="HK203">
            <v>0</v>
          </cell>
          <cell r="HL203">
            <v>0</v>
          </cell>
          <cell r="HM203">
            <v>0</v>
          </cell>
          <cell r="HN203">
            <v>0</v>
          </cell>
          <cell r="HO203">
            <v>0</v>
          </cell>
          <cell r="HP203">
            <v>0</v>
          </cell>
          <cell r="HQ203">
            <v>0</v>
          </cell>
          <cell r="HR203">
            <v>0</v>
          </cell>
          <cell r="HS203">
            <v>0</v>
          </cell>
          <cell r="HT203">
            <v>0</v>
          </cell>
          <cell r="HU203">
            <v>0</v>
          </cell>
          <cell r="HV203">
            <v>0</v>
          </cell>
          <cell r="HW203">
            <v>0</v>
          </cell>
          <cell r="HX203">
            <v>0</v>
          </cell>
          <cell r="HY203">
            <v>0</v>
          </cell>
          <cell r="HZ203">
            <v>0</v>
          </cell>
          <cell r="IA203">
            <v>0</v>
          </cell>
          <cell r="IB203">
            <v>0</v>
          </cell>
          <cell r="IC203">
            <v>243.8612605576771</v>
          </cell>
          <cell r="ID203">
            <v>0</v>
          </cell>
          <cell r="IE203">
            <v>0</v>
          </cell>
          <cell r="IF203">
            <v>0</v>
          </cell>
          <cell r="IG203">
            <v>50.419308298333334</v>
          </cell>
          <cell r="IH203">
            <v>25.270333333333333</v>
          </cell>
          <cell r="II203">
            <v>0</v>
          </cell>
          <cell r="IJ203">
            <v>0.53</v>
          </cell>
          <cell r="IK203">
            <v>2054</v>
          </cell>
          <cell r="IL203">
            <v>0</v>
          </cell>
          <cell r="IM203">
            <v>2054</v>
          </cell>
          <cell r="IN203">
            <v>243.8612605576771</v>
          </cell>
          <cell r="IO203">
            <v>0</v>
          </cell>
          <cell r="IP203">
            <v>0</v>
          </cell>
          <cell r="IQ203">
            <v>0</v>
          </cell>
          <cell r="IR203">
            <v>50.419308298333334</v>
          </cell>
          <cell r="IS203">
            <v>25.270333333333333</v>
          </cell>
          <cell r="IT203">
            <v>0</v>
          </cell>
          <cell r="IU203">
            <v>0.53</v>
          </cell>
          <cell r="IV203">
            <v>2054</v>
          </cell>
          <cell r="IW203">
            <v>0</v>
          </cell>
          <cell r="IX203">
            <v>2054</v>
          </cell>
          <cell r="IY203">
            <v>758.40588715000001</v>
          </cell>
          <cell r="IZ203">
            <v>0</v>
          </cell>
          <cell r="JA203">
            <v>14.109</v>
          </cell>
          <cell r="JB203">
            <v>0</v>
          </cell>
          <cell r="JC203">
            <v>323.55900000000003</v>
          </cell>
          <cell r="JD203">
            <v>323.55900000000003</v>
          </cell>
          <cell r="JE203">
            <v>0</v>
          </cell>
          <cell r="JF203">
            <v>0</v>
          </cell>
          <cell r="JG203">
            <v>5045</v>
          </cell>
          <cell r="JH203">
            <v>0</v>
          </cell>
          <cell r="JI203">
            <v>5045</v>
          </cell>
          <cell r="JJ203">
            <v>6.3401916800000002</v>
          </cell>
          <cell r="JK203">
            <v>0</v>
          </cell>
          <cell r="JL203">
            <v>0</v>
          </cell>
          <cell r="JM203">
            <v>0</v>
          </cell>
          <cell r="JN203">
            <v>0</v>
          </cell>
          <cell r="JO203">
            <v>0</v>
          </cell>
          <cell r="JP203">
            <v>0</v>
          </cell>
          <cell r="JQ203">
            <v>0</v>
          </cell>
          <cell r="JR203">
            <v>22</v>
          </cell>
          <cell r="JS203">
            <v>0</v>
          </cell>
          <cell r="JT203">
            <v>22</v>
          </cell>
          <cell r="JU203">
            <v>115.56319658000001</v>
          </cell>
          <cell r="JV203">
            <v>0</v>
          </cell>
          <cell r="JW203">
            <v>0</v>
          </cell>
          <cell r="JX203">
            <v>0</v>
          </cell>
          <cell r="JY203">
            <v>0</v>
          </cell>
          <cell r="JZ203">
            <v>0</v>
          </cell>
          <cell r="KA203">
            <v>0</v>
          </cell>
          <cell r="KB203">
            <v>0</v>
          </cell>
          <cell r="KC203">
            <v>251</v>
          </cell>
          <cell r="KD203">
            <v>0</v>
          </cell>
          <cell r="KE203">
            <v>251</v>
          </cell>
          <cell r="KF203">
            <v>66.820152820000004</v>
          </cell>
          <cell r="KG203">
            <v>0</v>
          </cell>
          <cell r="KH203">
            <v>0</v>
          </cell>
          <cell r="KI203">
            <v>0</v>
          </cell>
          <cell r="KJ203">
            <v>0</v>
          </cell>
          <cell r="KK203">
            <v>0</v>
          </cell>
          <cell r="KL203">
            <v>0</v>
          </cell>
          <cell r="KM203">
            <v>0</v>
          </cell>
          <cell r="KN203">
            <v>130</v>
          </cell>
          <cell r="KO203">
            <v>0</v>
          </cell>
          <cell r="KP203">
            <v>130</v>
          </cell>
          <cell r="KQ203">
            <v>569.68234606999999</v>
          </cell>
          <cell r="KR203">
            <v>0</v>
          </cell>
          <cell r="KS203">
            <v>14.109</v>
          </cell>
          <cell r="KT203">
            <v>0</v>
          </cell>
          <cell r="KU203">
            <v>323.55900000000003</v>
          </cell>
          <cell r="KV203">
            <v>323.55900000000003</v>
          </cell>
          <cell r="KW203">
            <v>0</v>
          </cell>
          <cell r="KX203">
            <v>0</v>
          </cell>
          <cell r="KY203">
            <v>4642</v>
          </cell>
          <cell r="KZ203">
            <v>0</v>
          </cell>
          <cell r="LA203">
            <v>4642</v>
          </cell>
          <cell r="LB203">
            <v>569.68234606999999</v>
          </cell>
          <cell r="LC203">
            <v>0</v>
          </cell>
          <cell r="LD203">
            <v>14.109</v>
          </cell>
          <cell r="LE203">
            <v>0</v>
          </cell>
          <cell r="LF203">
            <v>323.55900000000003</v>
          </cell>
          <cell r="LG203">
            <v>323.55900000000003</v>
          </cell>
          <cell r="LH203">
            <v>0</v>
          </cell>
          <cell r="LI203">
            <v>0</v>
          </cell>
          <cell r="LJ203">
            <v>4642</v>
          </cell>
          <cell r="LK203">
            <v>0</v>
          </cell>
          <cell r="LL203">
            <v>4642</v>
          </cell>
          <cell r="LQ203">
            <v>0</v>
          </cell>
          <cell r="LR203">
            <v>55.8</v>
          </cell>
          <cell r="LS203">
            <v>0</v>
          </cell>
          <cell r="LT203">
            <v>0</v>
          </cell>
          <cell r="LU203">
            <v>0</v>
          </cell>
          <cell r="LX203">
            <v>0</v>
          </cell>
          <cell r="LY203">
            <v>0</v>
          </cell>
          <cell r="LZ203">
            <v>0</v>
          </cell>
          <cell r="MA203">
            <v>0</v>
          </cell>
          <cell r="MB203">
            <v>0</v>
          </cell>
          <cell r="MC203">
            <v>0</v>
          </cell>
          <cell r="MD203">
            <v>0</v>
          </cell>
          <cell r="ME203">
            <v>0</v>
          </cell>
          <cell r="MF203">
            <v>0</v>
          </cell>
          <cell r="MG203">
            <v>0</v>
          </cell>
          <cell r="MH203">
            <v>0</v>
          </cell>
          <cell r="MI203">
            <v>0</v>
          </cell>
          <cell r="MJ203">
            <v>0</v>
          </cell>
          <cell r="MK203">
            <v>0</v>
          </cell>
          <cell r="ML203">
            <v>0</v>
          </cell>
          <cell r="MM203">
            <v>0</v>
          </cell>
          <cell r="MN203">
            <v>0</v>
          </cell>
          <cell r="MO203">
            <v>0</v>
          </cell>
          <cell r="MP203">
            <v>0</v>
          </cell>
          <cell r="MQ203">
            <v>0</v>
          </cell>
          <cell r="MR203">
            <v>0</v>
          </cell>
          <cell r="MS203">
            <v>0</v>
          </cell>
          <cell r="MT203">
            <v>0</v>
          </cell>
          <cell r="MU203">
            <v>0</v>
          </cell>
          <cell r="MV203">
            <v>0</v>
          </cell>
          <cell r="MW203">
            <v>0</v>
          </cell>
          <cell r="MX203">
            <v>0</v>
          </cell>
          <cell r="MY203">
            <v>0</v>
          </cell>
          <cell r="MZ203">
            <v>0</v>
          </cell>
          <cell r="NA203">
            <v>0</v>
          </cell>
          <cell r="NB203">
            <v>0</v>
          </cell>
          <cell r="NC203">
            <v>0</v>
          </cell>
          <cell r="ND203">
            <v>0</v>
          </cell>
          <cell r="NE203">
            <v>0</v>
          </cell>
          <cell r="NF203">
            <v>0</v>
          </cell>
          <cell r="NG203">
            <v>0</v>
          </cell>
          <cell r="NH203">
            <v>0</v>
          </cell>
          <cell r="NI203">
            <v>0</v>
          </cell>
          <cell r="NJ203">
            <v>0</v>
          </cell>
          <cell r="NK203">
            <v>0</v>
          </cell>
          <cell r="NL203">
            <v>0</v>
          </cell>
          <cell r="NM203">
            <v>0</v>
          </cell>
          <cell r="NN203">
            <v>0</v>
          </cell>
          <cell r="NO203">
            <v>0</v>
          </cell>
          <cell r="NP203">
            <v>0</v>
          </cell>
          <cell r="NQ203">
            <v>0</v>
          </cell>
          <cell r="NR203">
            <v>0</v>
          </cell>
          <cell r="NS203">
            <v>0</v>
          </cell>
          <cell r="NT203">
            <v>0</v>
          </cell>
          <cell r="NU203">
            <v>0</v>
          </cell>
          <cell r="NV203">
            <v>0</v>
          </cell>
          <cell r="NW203">
            <v>0</v>
          </cell>
          <cell r="NX203">
            <v>0</v>
          </cell>
          <cell r="NY203">
            <v>0</v>
          </cell>
          <cell r="NZ203">
            <v>0</v>
          </cell>
          <cell r="OA203">
            <v>0</v>
          </cell>
          <cell r="OB203">
            <v>0</v>
          </cell>
          <cell r="OC203">
            <v>0</v>
          </cell>
          <cell r="OD203">
            <v>0</v>
          </cell>
          <cell r="OE203">
            <v>0</v>
          </cell>
          <cell r="OF203">
            <v>0</v>
          </cell>
          <cell r="OG203">
            <v>0</v>
          </cell>
          <cell r="OH203">
            <v>0</v>
          </cell>
          <cell r="OI203">
            <v>0</v>
          </cell>
          <cell r="OJ203">
            <v>0</v>
          </cell>
          <cell r="OL203" t="str">
            <v>нд</v>
          </cell>
          <cell r="OM203" t="str">
            <v>нд</v>
          </cell>
          <cell r="ON203" t="str">
            <v>нд</v>
          </cell>
          <cell r="OO203" t="str">
            <v>нд</v>
          </cell>
          <cell r="OP203" t="str">
            <v>нд</v>
          </cell>
          <cell r="OT203">
            <v>14308.713215236534</v>
          </cell>
        </row>
        <row r="204">
          <cell r="D204" t="str">
            <v>Г</v>
          </cell>
          <cell r="E204">
            <v>0</v>
          </cell>
          <cell r="H204">
            <v>0</v>
          </cell>
          <cell r="J204">
            <v>2455.9926644699999</v>
          </cell>
          <cell r="K204">
            <v>0</v>
          </cell>
          <cell r="L204">
            <v>2455.9926644699999</v>
          </cell>
          <cell r="M204">
            <v>999.58759440000017</v>
          </cell>
          <cell r="N204">
            <v>0</v>
          </cell>
          <cell r="O204">
            <v>199.96046895000003</v>
          </cell>
          <cell r="P204">
            <v>69.464734550000003</v>
          </cell>
          <cell r="Q204">
            <v>1186.9798665699998</v>
          </cell>
          <cell r="R204">
            <v>0</v>
          </cell>
          <cell r="S204">
            <v>0</v>
          </cell>
          <cell r="T204">
            <v>0</v>
          </cell>
          <cell r="U204">
            <v>0</v>
          </cell>
          <cell r="V204">
            <v>0</v>
          </cell>
          <cell r="W204">
            <v>0</v>
          </cell>
          <cell r="X204">
            <v>0</v>
          </cell>
          <cell r="Y204">
            <v>0</v>
          </cell>
          <cell r="Z204">
            <v>0</v>
          </cell>
          <cell r="AA204">
            <v>0</v>
          </cell>
          <cell r="AB204">
            <v>0</v>
          </cell>
          <cell r="AC204">
            <v>0</v>
          </cell>
          <cell r="AD204">
            <v>0</v>
          </cell>
          <cell r="AE204">
            <v>0</v>
          </cell>
          <cell r="AF204">
            <v>0</v>
          </cell>
          <cell r="AG204">
            <v>0</v>
          </cell>
          <cell r="AH204">
            <v>0</v>
          </cell>
          <cell r="AI204">
            <v>0</v>
          </cell>
          <cell r="AJ204">
            <v>0</v>
          </cell>
          <cell r="AK204">
            <v>0</v>
          </cell>
          <cell r="AL204">
            <v>0</v>
          </cell>
          <cell r="AM204">
            <v>0</v>
          </cell>
          <cell r="AN204">
            <v>0</v>
          </cell>
          <cell r="AO204">
            <v>0</v>
          </cell>
          <cell r="AP204">
            <v>0</v>
          </cell>
          <cell r="AQ204">
            <v>0</v>
          </cell>
          <cell r="AR204">
            <v>0</v>
          </cell>
          <cell r="AS204">
            <v>0</v>
          </cell>
          <cell r="AT204">
            <v>0</v>
          </cell>
          <cell r="AU204">
            <v>0</v>
          </cell>
          <cell r="AV204">
            <v>0</v>
          </cell>
          <cell r="AW204">
            <v>0</v>
          </cell>
          <cell r="AX204">
            <v>0</v>
          </cell>
          <cell r="AY204">
            <v>0</v>
          </cell>
          <cell r="AZ204">
            <v>0</v>
          </cell>
          <cell r="BA204">
            <v>0</v>
          </cell>
          <cell r="BB204" t="str">
            <v/>
          </cell>
          <cell r="BC204" t="str">
            <v/>
          </cell>
          <cell r="BD204" t="str">
            <v/>
          </cell>
          <cell r="BE204" t="str">
            <v/>
          </cell>
          <cell r="BF204">
            <v>0</v>
          </cell>
          <cell r="BG204">
            <v>0</v>
          </cell>
          <cell r="BH204">
            <v>0</v>
          </cell>
          <cell r="BI204">
            <v>0</v>
          </cell>
          <cell r="BJ204">
            <v>0</v>
          </cell>
          <cell r="BK204">
            <v>0</v>
          </cell>
          <cell r="BL204">
            <v>0</v>
          </cell>
          <cell r="BM204">
            <v>0</v>
          </cell>
          <cell r="BN204">
            <v>0</v>
          </cell>
          <cell r="BO204">
            <v>0</v>
          </cell>
          <cell r="BP204">
            <v>0</v>
          </cell>
          <cell r="BQ204">
            <v>0</v>
          </cell>
          <cell r="BR204">
            <v>0</v>
          </cell>
          <cell r="BS204">
            <v>0</v>
          </cell>
          <cell r="BT204">
            <v>0</v>
          </cell>
          <cell r="BU204">
            <v>0</v>
          </cell>
          <cell r="BV204">
            <v>0</v>
          </cell>
          <cell r="BW204">
            <v>0</v>
          </cell>
          <cell r="BX204">
            <v>0</v>
          </cell>
          <cell r="BY204">
            <v>0</v>
          </cell>
          <cell r="BZ204">
            <v>0</v>
          </cell>
          <cell r="CA204">
            <v>0</v>
          </cell>
          <cell r="CB204">
            <v>0</v>
          </cell>
          <cell r="CC204">
            <v>0</v>
          </cell>
          <cell r="CD204">
            <v>0</v>
          </cell>
          <cell r="CE204">
            <v>0</v>
          </cell>
          <cell r="CF204">
            <v>0</v>
          </cell>
          <cell r="CG204">
            <v>0</v>
          </cell>
          <cell r="CH204">
            <v>0</v>
          </cell>
          <cell r="CI204">
            <v>0</v>
          </cell>
          <cell r="CJ204">
            <v>0</v>
          </cell>
          <cell r="CK204">
            <v>0</v>
          </cell>
          <cell r="CL204">
            <v>0</v>
          </cell>
          <cell r="CM204">
            <v>0</v>
          </cell>
          <cell r="CN204">
            <v>0</v>
          </cell>
          <cell r="CO204">
            <v>0</v>
          </cell>
          <cell r="CP204">
            <v>0</v>
          </cell>
          <cell r="CQ204" t="str">
            <v/>
          </cell>
          <cell r="CR204" t="str">
            <v/>
          </cell>
          <cell r="CS204" t="str">
            <v/>
          </cell>
          <cell r="CT204" t="str">
            <v/>
          </cell>
          <cell r="CU204">
            <v>0</v>
          </cell>
          <cell r="CX204">
            <v>11773.071493446381</v>
          </cell>
          <cell r="CY204">
            <v>2007.6103241393257</v>
          </cell>
          <cell r="CZ204">
            <v>3841.5348877713004</v>
          </cell>
          <cell r="DA204">
            <v>3963.2928893735866</v>
          </cell>
          <cell r="DB204">
            <v>1960.6333921621663</v>
          </cell>
          <cell r="DE204">
            <v>0</v>
          </cell>
          <cell r="DG204">
            <v>1858.2327315399998</v>
          </cell>
          <cell r="DH204">
            <v>0</v>
          </cell>
          <cell r="DI204">
            <v>1858.2327315399998</v>
          </cell>
          <cell r="DJ204">
            <v>591.40477412999996</v>
          </cell>
          <cell r="DK204">
            <v>443.57690142000001</v>
          </cell>
          <cell r="DL204">
            <v>711.97321601999988</v>
          </cell>
          <cell r="DM204">
            <v>111.27783997</v>
          </cell>
          <cell r="DN204">
            <v>2286.1189761354112</v>
          </cell>
          <cell r="DS204">
            <v>79.441401501000001</v>
          </cell>
          <cell r="DT204">
            <v>309.44743438400002</v>
          </cell>
          <cell r="DU204">
            <v>167.1015003105</v>
          </cell>
          <cell r="DV204">
            <v>1730.1286399399112</v>
          </cell>
          <cell r="DW204">
            <v>1730.1286399399112</v>
          </cell>
          <cell r="DX204" t="str">
            <v/>
          </cell>
          <cell r="DY204" t="str">
            <v/>
          </cell>
          <cell r="DZ204" t="str">
            <v/>
          </cell>
          <cell r="EA204" t="str">
            <v/>
          </cell>
          <cell r="EB204">
            <v>0</v>
          </cell>
          <cell r="EC204">
            <v>2648.7145405400001</v>
          </cell>
          <cell r="ED204">
            <v>221.79169244000005</v>
          </cell>
          <cell r="EE204">
            <v>951.39924857999995</v>
          </cell>
          <cell r="EF204">
            <v>1337.37306115</v>
          </cell>
          <cell r="EG204">
            <v>138.15053836999996</v>
          </cell>
          <cell r="EH204">
            <v>77.123455160000006</v>
          </cell>
          <cell r="EI204">
            <v>7.1553000000000005E-2</v>
          </cell>
          <cell r="EJ204">
            <v>1.69555777</v>
          </cell>
          <cell r="EK204">
            <v>71.096784159999999</v>
          </cell>
          <cell r="EL204">
            <v>4.2595602299999999</v>
          </cell>
          <cell r="EM204">
            <v>304.15435272000002</v>
          </cell>
          <cell r="EN204">
            <v>195.49580397000003</v>
          </cell>
          <cell r="EO204">
            <v>20.31112465</v>
          </cell>
          <cell r="EP204">
            <v>84.049988920000004</v>
          </cell>
          <cell r="EQ204">
            <v>4.2974351799999999</v>
          </cell>
          <cell r="ER204">
            <v>195.49580397000003</v>
          </cell>
          <cell r="ES204">
            <v>4.9874207300000002</v>
          </cell>
          <cell r="ET204">
            <v>124.59306793999998</v>
          </cell>
          <cell r="EU204">
            <v>79.020818469999995</v>
          </cell>
          <cell r="EV204">
            <v>16.084337529999999</v>
          </cell>
          <cell r="EW204">
            <v>2042.7510879900001</v>
          </cell>
          <cell r="EX204">
            <v>21.23691474</v>
          </cell>
          <cell r="EY204">
            <v>804.79949822000003</v>
          </cell>
          <cell r="EZ204">
            <v>1103.2054695999998</v>
          </cell>
          <cell r="FA204">
            <v>113.50920542999997</v>
          </cell>
          <cell r="FB204">
            <v>2042.7510879900001</v>
          </cell>
          <cell r="FC204">
            <v>21.23691474</v>
          </cell>
          <cell r="FD204">
            <v>804.79949822000003</v>
          </cell>
          <cell r="FE204">
            <v>1103.2054695999998</v>
          </cell>
          <cell r="FF204">
            <v>113.50920542999997</v>
          </cell>
          <cell r="FG204" t="str">
            <v/>
          </cell>
          <cell r="FH204" t="str">
            <v/>
          </cell>
          <cell r="FI204" t="str">
            <v/>
          </cell>
          <cell r="FJ204" t="str">
            <v/>
          </cell>
          <cell r="FK204">
            <v>0</v>
          </cell>
          <cell r="FN204">
            <v>11773.071493446381</v>
          </cell>
          <cell r="FO204">
            <v>0</v>
          </cell>
          <cell r="FP204">
            <v>376.37899999999996</v>
          </cell>
          <cell r="FQ204">
            <v>0</v>
          </cell>
          <cell r="FR204">
            <v>2003.7250082983335</v>
          </cell>
          <cell r="FS204">
            <v>1945.1350082983336</v>
          </cell>
          <cell r="FT204">
            <v>2.74</v>
          </cell>
          <cell r="FU204">
            <v>55.85</v>
          </cell>
          <cell r="FV204">
            <v>148252</v>
          </cell>
          <cell r="FW204">
            <v>0</v>
          </cell>
          <cell r="FX204">
            <v>148252</v>
          </cell>
          <cell r="FZ204">
            <v>1199.2375608699999</v>
          </cell>
          <cell r="GA204">
            <v>0</v>
          </cell>
          <cell r="GB204">
            <v>36.483000000000004</v>
          </cell>
          <cell r="GC204">
            <v>0</v>
          </cell>
          <cell r="GD204">
            <v>545.12599999999998</v>
          </cell>
          <cell r="GE204">
            <v>545.12599999999998</v>
          </cell>
          <cell r="GF204">
            <v>0</v>
          </cell>
          <cell r="GG204">
            <v>0</v>
          </cell>
          <cell r="GH204">
            <v>13857</v>
          </cell>
          <cell r="GI204">
            <v>0</v>
          </cell>
          <cell r="GJ204">
            <v>13857</v>
          </cell>
          <cell r="GK204">
            <v>243.8612605576771</v>
          </cell>
          <cell r="GL204">
            <v>0</v>
          </cell>
          <cell r="GM204">
            <v>0</v>
          </cell>
          <cell r="GN204">
            <v>0</v>
          </cell>
          <cell r="GO204">
            <v>50.419308298333334</v>
          </cell>
          <cell r="GP204">
            <v>25.270333333333333</v>
          </cell>
          <cell r="GQ204">
            <v>0</v>
          </cell>
          <cell r="GR204">
            <v>0.53</v>
          </cell>
          <cell r="GS204">
            <v>2054</v>
          </cell>
          <cell r="GT204">
            <v>0</v>
          </cell>
          <cell r="GU204">
            <v>2054</v>
          </cell>
          <cell r="GV204">
            <v>0</v>
          </cell>
          <cell r="GW204">
            <v>0</v>
          </cell>
          <cell r="GX204">
            <v>0</v>
          </cell>
          <cell r="GY204">
            <v>0</v>
          </cell>
          <cell r="GZ204">
            <v>0</v>
          </cell>
          <cell r="HA204">
            <v>0</v>
          </cell>
          <cell r="HB204">
            <v>0</v>
          </cell>
          <cell r="HC204">
            <v>0</v>
          </cell>
          <cell r="HD204">
            <v>0</v>
          </cell>
          <cell r="HE204">
            <v>0</v>
          </cell>
          <cell r="HF204">
            <v>0</v>
          </cell>
          <cell r="HG204">
            <v>0</v>
          </cell>
          <cell r="HH204">
            <v>0</v>
          </cell>
          <cell r="HI204">
            <v>0</v>
          </cell>
          <cell r="HJ204">
            <v>0</v>
          </cell>
          <cell r="HK204">
            <v>0</v>
          </cell>
          <cell r="HL204">
            <v>0</v>
          </cell>
          <cell r="HM204">
            <v>0</v>
          </cell>
          <cell r="HN204">
            <v>0</v>
          </cell>
          <cell r="HO204">
            <v>0</v>
          </cell>
          <cell r="HP204">
            <v>0</v>
          </cell>
          <cell r="HQ204">
            <v>0</v>
          </cell>
          <cell r="HR204">
            <v>0</v>
          </cell>
          <cell r="HS204">
            <v>0</v>
          </cell>
          <cell r="HT204">
            <v>0</v>
          </cell>
          <cell r="HU204">
            <v>0</v>
          </cell>
          <cell r="HV204">
            <v>0</v>
          </cell>
          <cell r="HW204">
            <v>0</v>
          </cell>
          <cell r="HX204">
            <v>0</v>
          </cell>
          <cell r="HY204">
            <v>0</v>
          </cell>
          <cell r="HZ204">
            <v>0</v>
          </cell>
          <cell r="IA204">
            <v>0</v>
          </cell>
          <cell r="IB204">
            <v>0</v>
          </cell>
          <cell r="IC204">
            <v>243.8612605576771</v>
          </cell>
          <cell r="ID204">
            <v>0</v>
          </cell>
          <cell r="IE204">
            <v>0</v>
          </cell>
          <cell r="IF204">
            <v>0</v>
          </cell>
          <cell r="IG204">
            <v>50.419308298333334</v>
          </cell>
          <cell r="IH204">
            <v>25.270333333333333</v>
          </cell>
          <cell r="II204">
            <v>0</v>
          </cell>
          <cell r="IJ204">
            <v>0.53</v>
          </cell>
          <cell r="IK204">
            <v>2054</v>
          </cell>
          <cell r="IL204">
            <v>0</v>
          </cell>
          <cell r="IM204">
            <v>2054</v>
          </cell>
          <cell r="IN204">
            <v>243.8612605576771</v>
          </cell>
          <cell r="IO204">
            <v>0</v>
          </cell>
          <cell r="IP204">
            <v>0</v>
          </cell>
          <cell r="IQ204">
            <v>0</v>
          </cell>
          <cell r="IR204">
            <v>50.419308298333334</v>
          </cell>
          <cell r="IS204">
            <v>25.270333333333333</v>
          </cell>
          <cell r="IT204">
            <v>0</v>
          </cell>
          <cell r="IU204">
            <v>0.53</v>
          </cell>
          <cell r="IV204">
            <v>2054</v>
          </cell>
          <cell r="IW204">
            <v>0</v>
          </cell>
          <cell r="IX204">
            <v>2054</v>
          </cell>
          <cell r="IY204">
            <v>758.40588715000001</v>
          </cell>
          <cell r="IZ204">
            <v>0</v>
          </cell>
          <cell r="JA204">
            <v>14.109</v>
          </cell>
          <cell r="JB204">
            <v>0</v>
          </cell>
          <cell r="JC204">
            <v>323.55900000000003</v>
          </cell>
          <cell r="JD204">
            <v>323.55900000000003</v>
          </cell>
          <cell r="JE204">
            <v>0</v>
          </cell>
          <cell r="JF204">
            <v>0</v>
          </cell>
          <cell r="JG204">
            <v>5045</v>
          </cell>
          <cell r="JH204">
            <v>0</v>
          </cell>
          <cell r="JI204">
            <v>5045</v>
          </cell>
          <cell r="JJ204">
            <v>6.3401916800000002</v>
          </cell>
          <cell r="JK204">
            <v>0</v>
          </cell>
          <cell r="JL204">
            <v>0</v>
          </cell>
          <cell r="JM204">
            <v>0</v>
          </cell>
          <cell r="JN204">
            <v>0</v>
          </cell>
          <cell r="JO204">
            <v>0</v>
          </cell>
          <cell r="JP204">
            <v>0</v>
          </cell>
          <cell r="JQ204">
            <v>0</v>
          </cell>
          <cell r="JR204">
            <v>22</v>
          </cell>
          <cell r="JS204">
            <v>0</v>
          </cell>
          <cell r="JT204">
            <v>22</v>
          </cell>
          <cell r="JU204">
            <v>115.56319658000001</v>
          </cell>
          <cell r="JV204">
            <v>0</v>
          </cell>
          <cell r="JW204">
            <v>0</v>
          </cell>
          <cell r="JX204">
            <v>0</v>
          </cell>
          <cell r="JY204">
            <v>0</v>
          </cell>
          <cell r="JZ204">
            <v>0</v>
          </cell>
          <cell r="KA204">
            <v>0</v>
          </cell>
          <cell r="KB204">
            <v>0</v>
          </cell>
          <cell r="KC204">
            <v>251</v>
          </cell>
          <cell r="KD204">
            <v>0</v>
          </cell>
          <cell r="KE204">
            <v>251</v>
          </cell>
          <cell r="KF204">
            <v>66.820152820000004</v>
          </cell>
          <cell r="KG204">
            <v>0</v>
          </cell>
          <cell r="KH204">
            <v>0</v>
          </cell>
          <cell r="KI204">
            <v>0</v>
          </cell>
          <cell r="KJ204">
            <v>0</v>
          </cell>
          <cell r="KK204">
            <v>0</v>
          </cell>
          <cell r="KL204">
            <v>0</v>
          </cell>
          <cell r="KM204">
            <v>0</v>
          </cell>
          <cell r="KN204">
            <v>130</v>
          </cell>
          <cell r="KO204">
            <v>0</v>
          </cell>
          <cell r="KP204">
            <v>130</v>
          </cell>
          <cell r="KQ204">
            <v>569.68234606999999</v>
          </cell>
          <cell r="KR204">
            <v>0</v>
          </cell>
          <cell r="KS204">
            <v>14.109</v>
          </cell>
          <cell r="KT204">
            <v>0</v>
          </cell>
          <cell r="KU204">
            <v>323.55900000000003</v>
          </cell>
          <cell r="KV204">
            <v>323.55900000000003</v>
          </cell>
          <cell r="KW204">
            <v>0</v>
          </cell>
          <cell r="KX204">
            <v>0</v>
          </cell>
          <cell r="KY204">
            <v>4642</v>
          </cell>
          <cell r="KZ204">
            <v>0</v>
          </cell>
          <cell r="LA204">
            <v>4642</v>
          </cell>
          <cell r="LB204">
            <v>569.68234606999999</v>
          </cell>
          <cell r="LC204">
            <v>0</v>
          </cell>
          <cell r="LD204">
            <v>14.109</v>
          </cell>
          <cell r="LE204">
            <v>0</v>
          </cell>
          <cell r="LF204">
            <v>323.55900000000003</v>
          </cell>
          <cell r="LG204">
            <v>323.55900000000003</v>
          </cell>
          <cell r="LH204">
            <v>0</v>
          </cell>
          <cell r="LI204">
            <v>0</v>
          </cell>
          <cell r="LJ204">
            <v>4642</v>
          </cell>
          <cell r="LK204">
            <v>0</v>
          </cell>
          <cell r="LL204">
            <v>4642</v>
          </cell>
          <cell r="LQ204">
            <v>0</v>
          </cell>
          <cell r="LR204">
            <v>55.8</v>
          </cell>
          <cell r="LS204">
            <v>0</v>
          </cell>
          <cell r="LT204">
            <v>0</v>
          </cell>
          <cell r="LU204">
            <v>0</v>
          </cell>
          <cell r="LX204">
            <v>0</v>
          </cell>
          <cell r="LY204">
            <v>0</v>
          </cell>
          <cell r="LZ204">
            <v>0</v>
          </cell>
          <cell r="MA204">
            <v>0</v>
          </cell>
          <cell r="MB204">
            <v>0</v>
          </cell>
          <cell r="MC204">
            <v>0</v>
          </cell>
          <cell r="MD204">
            <v>0</v>
          </cell>
          <cell r="ME204">
            <v>0</v>
          </cell>
          <cell r="MF204">
            <v>0</v>
          </cell>
          <cell r="MG204">
            <v>0</v>
          </cell>
          <cell r="MH204">
            <v>0</v>
          </cell>
          <cell r="MI204">
            <v>0</v>
          </cell>
          <cell r="MJ204">
            <v>0</v>
          </cell>
          <cell r="MK204">
            <v>0</v>
          </cell>
          <cell r="ML204">
            <v>0</v>
          </cell>
          <cell r="MM204">
            <v>0</v>
          </cell>
          <cell r="MN204">
            <v>0</v>
          </cell>
          <cell r="MO204">
            <v>0</v>
          </cell>
          <cell r="MP204">
            <v>0</v>
          </cell>
          <cell r="MQ204">
            <v>0</v>
          </cell>
          <cell r="MR204">
            <v>0</v>
          </cell>
          <cell r="MS204">
            <v>0</v>
          </cell>
          <cell r="MT204">
            <v>0</v>
          </cell>
          <cell r="MU204">
            <v>0</v>
          </cell>
          <cell r="MV204">
            <v>0</v>
          </cell>
          <cell r="MW204">
            <v>0</v>
          </cell>
          <cell r="MX204">
            <v>0</v>
          </cell>
          <cell r="MY204">
            <v>0</v>
          </cell>
          <cell r="MZ204">
            <v>0</v>
          </cell>
          <cell r="NA204">
            <v>0</v>
          </cell>
          <cell r="NB204">
            <v>0</v>
          </cell>
          <cell r="NC204">
            <v>0</v>
          </cell>
          <cell r="ND204">
            <v>0</v>
          </cell>
          <cell r="NE204">
            <v>0</v>
          </cell>
          <cell r="NF204">
            <v>0</v>
          </cell>
          <cell r="NG204">
            <v>0</v>
          </cell>
          <cell r="NH204">
            <v>0</v>
          </cell>
          <cell r="NI204">
            <v>0</v>
          </cell>
          <cell r="NJ204">
            <v>0</v>
          </cell>
          <cell r="NK204">
            <v>0</v>
          </cell>
          <cell r="NL204">
            <v>0</v>
          </cell>
          <cell r="NM204">
            <v>0</v>
          </cell>
          <cell r="NN204">
            <v>0</v>
          </cell>
          <cell r="NO204">
            <v>0</v>
          </cell>
          <cell r="NP204">
            <v>0</v>
          </cell>
          <cell r="NQ204">
            <v>0</v>
          </cell>
          <cell r="NR204">
            <v>0</v>
          </cell>
          <cell r="NS204">
            <v>0</v>
          </cell>
          <cell r="NT204">
            <v>0</v>
          </cell>
          <cell r="NU204">
            <v>0</v>
          </cell>
          <cell r="NV204">
            <v>0</v>
          </cell>
          <cell r="NW204">
            <v>0</v>
          </cell>
          <cell r="NX204">
            <v>0</v>
          </cell>
          <cell r="NY204">
            <v>0</v>
          </cell>
          <cell r="NZ204">
            <v>0</v>
          </cell>
          <cell r="OA204">
            <v>0</v>
          </cell>
          <cell r="OB204">
            <v>0</v>
          </cell>
          <cell r="OC204">
            <v>0</v>
          </cell>
          <cell r="OD204">
            <v>0</v>
          </cell>
          <cell r="OE204">
            <v>0</v>
          </cell>
          <cell r="OF204">
            <v>0</v>
          </cell>
          <cell r="OG204">
            <v>0</v>
          </cell>
          <cell r="OH204">
            <v>0</v>
          </cell>
          <cell r="OI204">
            <v>0</v>
          </cell>
          <cell r="OJ204">
            <v>0</v>
          </cell>
          <cell r="OL204" t="str">
            <v>нд</v>
          </cell>
          <cell r="OM204" t="str">
            <v>нд</v>
          </cell>
          <cell r="ON204" t="str">
            <v>нд</v>
          </cell>
          <cell r="OO204" t="str">
            <v>нд</v>
          </cell>
          <cell r="OP204" t="str">
            <v>нд</v>
          </cell>
          <cell r="OT204">
            <v>14308.713215236534</v>
          </cell>
        </row>
        <row r="205">
          <cell r="D205" t="str">
            <v>Г</v>
          </cell>
          <cell r="E205">
            <v>0</v>
          </cell>
          <cell r="H205">
            <v>0</v>
          </cell>
          <cell r="J205">
            <v>2455.9926644699999</v>
          </cell>
          <cell r="K205">
            <v>0</v>
          </cell>
          <cell r="L205">
            <v>2455.9926644699999</v>
          </cell>
          <cell r="M205">
            <v>999.58759440000017</v>
          </cell>
          <cell r="N205">
            <v>0</v>
          </cell>
          <cell r="O205">
            <v>199.96046895000003</v>
          </cell>
          <cell r="P205">
            <v>69.464734550000003</v>
          </cell>
          <cell r="Q205">
            <v>1186.9798665699998</v>
          </cell>
          <cell r="R205">
            <v>0</v>
          </cell>
          <cell r="S205">
            <v>0</v>
          </cell>
          <cell r="T205">
            <v>0</v>
          </cell>
          <cell r="U205">
            <v>0</v>
          </cell>
          <cell r="V205">
            <v>0</v>
          </cell>
          <cell r="W205">
            <v>0</v>
          </cell>
          <cell r="X205">
            <v>0</v>
          </cell>
          <cell r="Y205">
            <v>0</v>
          </cell>
          <cell r="Z205">
            <v>0</v>
          </cell>
          <cell r="AA205">
            <v>0</v>
          </cell>
          <cell r="AB205">
            <v>0</v>
          </cell>
          <cell r="AC205">
            <v>0</v>
          </cell>
          <cell r="AD205">
            <v>0</v>
          </cell>
          <cell r="AE205">
            <v>0</v>
          </cell>
          <cell r="AF205">
            <v>0</v>
          </cell>
          <cell r="AG205">
            <v>0</v>
          </cell>
          <cell r="AH205">
            <v>0</v>
          </cell>
          <cell r="AI205">
            <v>0</v>
          </cell>
          <cell r="AJ205">
            <v>0</v>
          </cell>
          <cell r="AK205">
            <v>0</v>
          </cell>
          <cell r="AL205">
            <v>0</v>
          </cell>
          <cell r="AM205">
            <v>0</v>
          </cell>
          <cell r="AN205">
            <v>0</v>
          </cell>
          <cell r="AO205">
            <v>0</v>
          </cell>
          <cell r="AP205">
            <v>0</v>
          </cell>
          <cell r="AQ205">
            <v>0</v>
          </cell>
          <cell r="AR205">
            <v>0</v>
          </cell>
          <cell r="AS205">
            <v>0</v>
          </cell>
          <cell r="AT205">
            <v>0</v>
          </cell>
          <cell r="AU205">
            <v>0</v>
          </cell>
          <cell r="AV205">
            <v>0</v>
          </cell>
          <cell r="AW205">
            <v>0</v>
          </cell>
          <cell r="AX205">
            <v>0</v>
          </cell>
          <cell r="AY205">
            <v>0</v>
          </cell>
          <cell r="AZ205">
            <v>0</v>
          </cell>
          <cell r="BA205">
            <v>0</v>
          </cell>
          <cell r="BB205" t="str">
            <v/>
          </cell>
          <cell r="BC205" t="str">
            <v/>
          </cell>
          <cell r="BD205" t="str">
            <v/>
          </cell>
          <cell r="BE205" t="str">
            <v/>
          </cell>
          <cell r="BF205">
            <v>0</v>
          </cell>
          <cell r="BG205">
            <v>0</v>
          </cell>
          <cell r="BH205">
            <v>0</v>
          </cell>
          <cell r="BI205">
            <v>0</v>
          </cell>
          <cell r="BJ205">
            <v>0</v>
          </cell>
          <cell r="BK205">
            <v>0</v>
          </cell>
          <cell r="BL205">
            <v>0</v>
          </cell>
          <cell r="BM205">
            <v>0</v>
          </cell>
          <cell r="BN205">
            <v>0</v>
          </cell>
          <cell r="BO205">
            <v>0</v>
          </cell>
          <cell r="BP205">
            <v>0</v>
          </cell>
          <cell r="BQ205">
            <v>0</v>
          </cell>
          <cell r="BR205">
            <v>0</v>
          </cell>
          <cell r="BS205">
            <v>0</v>
          </cell>
          <cell r="BT205">
            <v>0</v>
          </cell>
          <cell r="BU205">
            <v>0</v>
          </cell>
          <cell r="BV205">
            <v>0</v>
          </cell>
          <cell r="BW205">
            <v>0</v>
          </cell>
          <cell r="BX205">
            <v>0</v>
          </cell>
          <cell r="BY205">
            <v>0</v>
          </cell>
          <cell r="BZ205">
            <v>0</v>
          </cell>
          <cell r="CA205">
            <v>0</v>
          </cell>
          <cell r="CB205">
            <v>0</v>
          </cell>
          <cell r="CC205">
            <v>0</v>
          </cell>
          <cell r="CD205">
            <v>0</v>
          </cell>
          <cell r="CE205">
            <v>0</v>
          </cell>
          <cell r="CF205">
            <v>0</v>
          </cell>
          <cell r="CG205">
            <v>0</v>
          </cell>
          <cell r="CH205">
            <v>0</v>
          </cell>
          <cell r="CI205">
            <v>0</v>
          </cell>
          <cell r="CJ205">
            <v>0</v>
          </cell>
          <cell r="CK205">
            <v>0</v>
          </cell>
          <cell r="CL205">
            <v>0</v>
          </cell>
          <cell r="CM205">
            <v>0</v>
          </cell>
          <cell r="CN205">
            <v>0</v>
          </cell>
          <cell r="CO205">
            <v>0</v>
          </cell>
          <cell r="CP205">
            <v>0</v>
          </cell>
          <cell r="CQ205" t="str">
            <v/>
          </cell>
          <cell r="CR205" t="str">
            <v/>
          </cell>
          <cell r="CS205" t="str">
            <v/>
          </cell>
          <cell r="CT205" t="str">
            <v/>
          </cell>
          <cell r="CU205">
            <v>0</v>
          </cell>
          <cell r="CX205">
            <v>11773.071493446381</v>
          </cell>
          <cell r="CY205">
            <v>2007.6103241393257</v>
          </cell>
          <cell r="CZ205">
            <v>3841.5348877713004</v>
          </cell>
          <cell r="DA205">
            <v>3963.2928893735866</v>
          </cell>
          <cell r="DB205">
            <v>1960.6333921621663</v>
          </cell>
          <cell r="DE205">
            <v>0</v>
          </cell>
          <cell r="DG205">
            <v>1858.2327315399998</v>
          </cell>
          <cell r="DH205">
            <v>0</v>
          </cell>
          <cell r="DI205">
            <v>1858.2327315399998</v>
          </cell>
          <cell r="DJ205">
            <v>591.40477412999996</v>
          </cell>
          <cell r="DK205">
            <v>443.57690142000001</v>
          </cell>
          <cell r="DL205">
            <v>711.97321601999988</v>
          </cell>
          <cell r="DM205">
            <v>111.27783997</v>
          </cell>
          <cell r="DN205">
            <v>2286.1189761354112</v>
          </cell>
          <cell r="DS205">
            <v>79.441401501000001</v>
          </cell>
          <cell r="DT205">
            <v>309.44743438400002</v>
          </cell>
          <cell r="DU205">
            <v>167.1015003105</v>
          </cell>
          <cell r="DV205">
            <v>1730.1286399399112</v>
          </cell>
          <cell r="DW205">
            <v>1730.1286399399112</v>
          </cell>
          <cell r="DX205" t="str">
            <v/>
          </cell>
          <cell r="DY205" t="str">
            <v/>
          </cell>
          <cell r="DZ205" t="str">
            <v/>
          </cell>
          <cell r="EA205" t="str">
            <v/>
          </cell>
          <cell r="EB205">
            <v>0</v>
          </cell>
          <cell r="EC205">
            <v>2648.7145405400001</v>
          </cell>
          <cell r="ED205">
            <v>221.79169244000005</v>
          </cell>
          <cell r="EE205">
            <v>951.39924857999995</v>
          </cell>
          <cell r="EF205">
            <v>1337.37306115</v>
          </cell>
          <cell r="EG205">
            <v>138.15053836999996</v>
          </cell>
          <cell r="EH205">
            <v>77.123455160000006</v>
          </cell>
          <cell r="EI205">
            <v>7.1553000000000005E-2</v>
          </cell>
          <cell r="EJ205">
            <v>1.69555777</v>
          </cell>
          <cell r="EK205">
            <v>71.096784159999999</v>
          </cell>
          <cell r="EL205">
            <v>4.2595602299999999</v>
          </cell>
          <cell r="EM205">
            <v>304.15435272000002</v>
          </cell>
          <cell r="EN205">
            <v>195.49580397000003</v>
          </cell>
          <cell r="EO205">
            <v>20.31112465</v>
          </cell>
          <cell r="EP205">
            <v>84.049988920000004</v>
          </cell>
          <cell r="EQ205">
            <v>4.2974351799999999</v>
          </cell>
          <cell r="ER205">
            <v>195.49580397000003</v>
          </cell>
          <cell r="ES205">
            <v>4.9874207300000002</v>
          </cell>
          <cell r="ET205">
            <v>124.59306793999998</v>
          </cell>
          <cell r="EU205">
            <v>79.020818469999995</v>
          </cell>
          <cell r="EV205">
            <v>16.084337529999999</v>
          </cell>
          <cell r="EW205">
            <v>2042.7510879900001</v>
          </cell>
          <cell r="EX205">
            <v>21.23691474</v>
          </cell>
          <cell r="EY205">
            <v>804.79949822000003</v>
          </cell>
          <cell r="EZ205">
            <v>1103.2054695999998</v>
          </cell>
          <cell r="FA205">
            <v>113.50920542999997</v>
          </cell>
          <cell r="FB205">
            <v>2042.7510879900001</v>
          </cell>
          <cell r="FC205">
            <v>21.23691474</v>
          </cell>
          <cell r="FD205">
            <v>804.79949822000003</v>
          </cell>
          <cell r="FE205">
            <v>1103.2054695999998</v>
          </cell>
          <cell r="FF205">
            <v>113.50920542999997</v>
          </cell>
          <cell r="FG205" t="str">
            <v/>
          </cell>
          <cell r="FH205" t="str">
            <v/>
          </cell>
          <cell r="FI205" t="str">
            <v/>
          </cell>
          <cell r="FJ205" t="str">
            <v/>
          </cell>
          <cell r="FK205">
            <v>0</v>
          </cell>
          <cell r="FN205">
            <v>11773.071493446381</v>
          </cell>
          <cell r="FO205">
            <v>0</v>
          </cell>
          <cell r="FP205">
            <v>376.37899999999996</v>
          </cell>
          <cell r="FQ205">
            <v>0</v>
          </cell>
          <cell r="FR205">
            <v>2003.7250082983335</v>
          </cell>
          <cell r="FS205">
            <v>1945.1350082983336</v>
          </cell>
          <cell r="FT205">
            <v>2.74</v>
          </cell>
          <cell r="FU205">
            <v>55.85</v>
          </cell>
          <cell r="FV205">
            <v>148252</v>
          </cell>
          <cell r="FW205">
            <v>0</v>
          </cell>
          <cell r="FX205">
            <v>148252</v>
          </cell>
          <cell r="FZ205">
            <v>1199.2375608699999</v>
          </cell>
          <cell r="GA205">
            <v>0</v>
          </cell>
          <cell r="GB205">
            <v>36.483000000000004</v>
          </cell>
          <cell r="GC205">
            <v>0</v>
          </cell>
          <cell r="GD205">
            <v>545.12599999999998</v>
          </cell>
          <cell r="GE205">
            <v>545.12599999999998</v>
          </cell>
          <cell r="GF205">
            <v>0</v>
          </cell>
          <cell r="GG205">
            <v>0</v>
          </cell>
          <cell r="GH205">
            <v>13857</v>
          </cell>
          <cell r="GI205">
            <v>0</v>
          </cell>
          <cell r="GJ205">
            <v>13857</v>
          </cell>
          <cell r="GK205">
            <v>243.8612605576771</v>
          </cell>
          <cell r="GL205">
            <v>0</v>
          </cell>
          <cell r="GM205">
            <v>0</v>
          </cell>
          <cell r="GN205">
            <v>0</v>
          </cell>
          <cell r="GO205">
            <v>50.419308298333334</v>
          </cell>
          <cell r="GP205">
            <v>25.270333333333333</v>
          </cell>
          <cell r="GQ205">
            <v>0</v>
          </cell>
          <cell r="GR205">
            <v>0.53</v>
          </cell>
          <cell r="GS205">
            <v>2054</v>
          </cell>
          <cell r="GT205">
            <v>0</v>
          </cell>
          <cell r="GU205">
            <v>2054</v>
          </cell>
          <cell r="GV205">
            <v>0</v>
          </cell>
          <cell r="GW205">
            <v>0</v>
          </cell>
          <cell r="GX205">
            <v>0</v>
          </cell>
          <cell r="GY205">
            <v>0</v>
          </cell>
          <cell r="GZ205">
            <v>0</v>
          </cell>
          <cell r="HA205">
            <v>0</v>
          </cell>
          <cell r="HB205">
            <v>0</v>
          </cell>
          <cell r="HC205">
            <v>0</v>
          </cell>
          <cell r="HD205">
            <v>0</v>
          </cell>
          <cell r="HE205">
            <v>0</v>
          </cell>
          <cell r="HF205">
            <v>0</v>
          </cell>
          <cell r="HG205">
            <v>0</v>
          </cell>
          <cell r="HH205">
            <v>0</v>
          </cell>
          <cell r="HI205">
            <v>0</v>
          </cell>
          <cell r="HJ205">
            <v>0</v>
          </cell>
          <cell r="HK205">
            <v>0</v>
          </cell>
          <cell r="HL205">
            <v>0</v>
          </cell>
          <cell r="HM205">
            <v>0</v>
          </cell>
          <cell r="HN205">
            <v>0</v>
          </cell>
          <cell r="HO205">
            <v>0</v>
          </cell>
          <cell r="HP205">
            <v>0</v>
          </cell>
          <cell r="HQ205">
            <v>0</v>
          </cell>
          <cell r="HR205">
            <v>0</v>
          </cell>
          <cell r="HS205">
            <v>0</v>
          </cell>
          <cell r="HT205">
            <v>0</v>
          </cell>
          <cell r="HU205">
            <v>0</v>
          </cell>
          <cell r="HV205">
            <v>0</v>
          </cell>
          <cell r="HW205">
            <v>0</v>
          </cell>
          <cell r="HX205">
            <v>0</v>
          </cell>
          <cell r="HY205">
            <v>0</v>
          </cell>
          <cell r="HZ205">
            <v>0</v>
          </cell>
          <cell r="IA205">
            <v>0</v>
          </cell>
          <cell r="IB205">
            <v>0</v>
          </cell>
          <cell r="IC205">
            <v>243.8612605576771</v>
          </cell>
          <cell r="ID205">
            <v>0</v>
          </cell>
          <cell r="IE205">
            <v>0</v>
          </cell>
          <cell r="IF205">
            <v>0</v>
          </cell>
          <cell r="IG205">
            <v>50.419308298333334</v>
          </cell>
          <cell r="IH205">
            <v>25.270333333333333</v>
          </cell>
          <cell r="II205">
            <v>0</v>
          </cell>
          <cell r="IJ205">
            <v>0.53</v>
          </cell>
          <cell r="IK205">
            <v>2054</v>
          </cell>
          <cell r="IL205">
            <v>0</v>
          </cell>
          <cell r="IM205">
            <v>2054</v>
          </cell>
          <cell r="IN205">
            <v>243.8612605576771</v>
          </cell>
          <cell r="IO205">
            <v>0</v>
          </cell>
          <cell r="IP205">
            <v>0</v>
          </cell>
          <cell r="IQ205">
            <v>0</v>
          </cell>
          <cell r="IR205">
            <v>50.419308298333334</v>
          </cell>
          <cell r="IS205">
            <v>25.270333333333333</v>
          </cell>
          <cell r="IT205">
            <v>0</v>
          </cell>
          <cell r="IU205">
            <v>0.53</v>
          </cell>
          <cell r="IV205">
            <v>2054</v>
          </cell>
          <cell r="IW205">
            <v>0</v>
          </cell>
          <cell r="IX205">
            <v>2054</v>
          </cell>
          <cell r="IY205">
            <v>758.40588715000001</v>
          </cell>
          <cell r="IZ205">
            <v>0</v>
          </cell>
          <cell r="JA205">
            <v>14.109</v>
          </cell>
          <cell r="JB205">
            <v>0</v>
          </cell>
          <cell r="JC205">
            <v>323.55900000000003</v>
          </cell>
          <cell r="JD205">
            <v>323.55900000000003</v>
          </cell>
          <cell r="JE205">
            <v>0</v>
          </cell>
          <cell r="JF205">
            <v>0</v>
          </cell>
          <cell r="JG205">
            <v>5045</v>
          </cell>
          <cell r="JH205">
            <v>0</v>
          </cell>
          <cell r="JI205">
            <v>5045</v>
          </cell>
          <cell r="JJ205">
            <v>6.3401916800000002</v>
          </cell>
          <cell r="JK205">
            <v>0</v>
          </cell>
          <cell r="JL205">
            <v>0</v>
          </cell>
          <cell r="JM205">
            <v>0</v>
          </cell>
          <cell r="JN205">
            <v>0</v>
          </cell>
          <cell r="JO205">
            <v>0</v>
          </cell>
          <cell r="JP205">
            <v>0</v>
          </cell>
          <cell r="JQ205">
            <v>0</v>
          </cell>
          <cell r="JR205">
            <v>22</v>
          </cell>
          <cell r="JS205">
            <v>0</v>
          </cell>
          <cell r="JT205">
            <v>22</v>
          </cell>
          <cell r="JU205">
            <v>115.56319658000001</v>
          </cell>
          <cell r="JV205">
            <v>0</v>
          </cell>
          <cell r="JW205">
            <v>0</v>
          </cell>
          <cell r="JX205">
            <v>0</v>
          </cell>
          <cell r="JY205">
            <v>0</v>
          </cell>
          <cell r="JZ205">
            <v>0</v>
          </cell>
          <cell r="KA205">
            <v>0</v>
          </cell>
          <cell r="KB205">
            <v>0</v>
          </cell>
          <cell r="KC205">
            <v>251</v>
          </cell>
          <cell r="KD205">
            <v>0</v>
          </cell>
          <cell r="KE205">
            <v>251</v>
          </cell>
          <cell r="KF205">
            <v>66.820152820000004</v>
          </cell>
          <cell r="KG205">
            <v>0</v>
          </cell>
          <cell r="KH205">
            <v>0</v>
          </cell>
          <cell r="KI205">
            <v>0</v>
          </cell>
          <cell r="KJ205">
            <v>0</v>
          </cell>
          <cell r="KK205">
            <v>0</v>
          </cell>
          <cell r="KL205">
            <v>0</v>
          </cell>
          <cell r="KM205">
            <v>0</v>
          </cell>
          <cell r="KN205">
            <v>130</v>
          </cell>
          <cell r="KO205">
            <v>0</v>
          </cell>
          <cell r="KP205">
            <v>130</v>
          </cell>
          <cell r="KQ205">
            <v>569.68234606999999</v>
          </cell>
          <cell r="KR205">
            <v>0</v>
          </cell>
          <cell r="KS205">
            <v>14.109</v>
          </cell>
          <cell r="KT205">
            <v>0</v>
          </cell>
          <cell r="KU205">
            <v>323.55900000000003</v>
          </cell>
          <cell r="KV205">
            <v>323.55900000000003</v>
          </cell>
          <cell r="KW205">
            <v>0</v>
          </cell>
          <cell r="KX205">
            <v>0</v>
          </cell>
          <cell r="KY205">
            <v>4642</v>
          </cell>
          <cell r="KZ205">
            <v>0</v>
          </cell>
          <cell r="LA205">
            <v>4642</v>
          </cell>
          <cell r="LB205">
            <v>569.68234606999999</v>
          </cell>
          <cell r="LC205">
            <v>0</v>
          </cell>
          <cell r="LD205">
            <v>14.109</v>
          </cell>
          <cell r="LE205">
            <v>0</v>
          </cell>
          <cell r="LF205">
            <v>323.55900000000003</v>
          </cell>
          <cell r="LG205">
            <v>323.55900000000003</v>
          </cell>
          <cell r="LH205">
            <v>0</v>
          </cell>
          <cell r="LI205">
            <v>0</v>
          </cell>
          <cell r="LJ205">
            <v>4642</v>
          </cell>
          <cell r="LK205">
            <v>0</v>
          </cell>
          <cell r="LL205">
            <v>4642</v>
          </cell>
          <cell r="LQ205">
            <v>0</v>
          </cell>
          <cell r="LR205">
            <v>55.8</v>
          </cell>
          <cell r="LS205">
            <v>0</v>
          </cell>
          <cell r="LT205">
            <v>0</v>
          </cell>
          <cell r="LU205">
            <v>0</v>
          </cell>
          <cell r="LX205">
            <v>0</v>
          </cell>
          <cell r="LY205">
            <v>0</v>
          </cell>
          <cell r="LZ205">
            <v>0</v>
          </cell>
          <cell r="MA205">
            <v>0</v>
          </cell>
          <cell r="MB205">
            <v>0</v>
          </cell>
          <cell r="MC205">
            <v>0</v>
          </cell>
          <cell r="MD205">
            <v>0</v>
          </cell>
          <cell r="ME205">
            <v>0</v>
          </cell>
          <cell r="MF205">
            <v>0</v>
          </cell>
          <cell r="MG205">
            <v>0</v>
          </cell>
          <cell r="MH205">
            <v>0</v>
          </cell>
          <cell r="MI205">
            <v>0</v>
          </cell>
          <cell r="MJ205">
            <v>0</v>
          </cell>
          <cell r="MK205">
            <v>0</v>
          </cell>
          <cell r="ML205">
            <v>0</v>
          </cell>
          <cell r="MM205">
            <v>0</v>
          </cell>
          <cell r="MN205">
            <v>0</v>
          </cell>
          <cell r="MO205">
            <v>0</v>
          </cell>
          <cell r="MP205">
            <v>0</v>
          </cell>
          <cell r="MQ205">
            <v>0</v>
          </cell>
          <cell r="MR205">
            <v>0</v>
          </cell>
          <cell r="MS205">
            <v>0</v>
          </cell>
          <cell r="MT205">
            <v>0</v>
          </cell>
          <cell r="MU205">
            <v>0</v>
          </cell>
          <cell r="MV205">
            <v>0</v>
          </cell>
          <cell r="MW205">
            <v>0</v>
          </cell>
          <cell r="MX205">
            <v>0</v>
          </cell>
          <cell r="MY205">
            <v>0</v>
          </cell>
          <cell r="MZ205">
            <v>0</v>
          </cell>
          <cell r="NA205">
            <v>0</v>
          </cell>
          <cell r="NB205">
            <v>0</v>
          </cell>
          <cell r="NC205">
            <v>0</v>
          </cell>
          <cell r="ND205">
            <v>0</v>
          </cell>
          <cell r="NE205">
            <v>0</v>
          </cell>
          <cell r="NF205">
            <v>0</v>
          </cell>
          <cell r="NG205">
            <v>0</v>
          </cell>
          <cell r="NH205">
            <v>0</v>
          </cell>
          <cell r="NI205">
            <v>0</v>
          </cell>
          <cell r="NJ205">
            <v>0</v>
          </cell>
          <cell r="NK205">
            <v>0</v>
          </cell>
          <cell r="NL205">
            <v>0</v>
          </cell>
          <cell r="NM205">
            <v>0</v>
          </cell>
          <cell r="NN205">
            <v>0</v>
          </cell>
          <cell r="NO205">
            <v>0</v>
          </cell>
          <cell r="NP205">
            <v>0</v>
          </cell>
          <cell r="NQ205">
            <v>0</v>
          </cell>
          <cell r="NR205">
            <v>0</v>
          </cell>
          <cell r="NS205">
            <v>0</v>
          </cell>
          <cell r="NT205">
            <v>0</v>
          </cell>
          <cell r="NU205">
            <v>0</v>
          </cell>
          <cell r="NV205">
            <v>0</v>
          </cell>
          <cell r="NW205">
            <v>0</v>
          </cell>
          <cell r="NX205">
            <v>0</v>
          </cell>
          <cell r="NY205">
            <v>0</v>
          </cell>
          <cell r="NZ205">
            <v>0</v>
          </cell>
          <cell r="OA205">
            <v>0</v>
          </cell>
          <cell r="OB205">
            <v>0</v>
          </cell>
          <cell r="OC205">
            <v>0</v>
          </cell>
          <cell r="OD205">
            <v>0</v>
          </cell>
          <cell r="OE205">
            <v>0</v>
          </cell>
          <cell r="OF205">
            <v>0</v>
          </cell>
          <cell r="OG205">
            <v>0</v>
          </cell>
          <cell r="OH205">
            <v>0</v>
          </cell>
          <cell r="OI205">
            <v>0</v>
          </cell>
          <cell r="OJ205">
            <v>0</v>
          </cell>
          <cell r="OL205" t="str">
            <v>нд</v>
          </cell>
          <cell r="OM205" t="str">
            <v>нд</v>
          </cell>
          <cell r="ON205" t="str">
            <v>нд</v>
          </cell>
          <cell r="OO205" t="str">
            <v>нд</v>
          </cell>
          <cell r="OP205" t="str">
            <v>нд</v>
          </cell>
          <cell r="OT205">
            <v>14308.713215236534</v>
          </cell>
        </row>
        <row r="206">
          <cell r="D206" t="str">
            <v>Г</v>
          </cell>
          <cell r="E206">
            <v>0</v>
          </cell>
          <cell r="H206">
            <v>0</v>
          </cell>
          <cell r="J206">
            <v>2455.9926644699999</v>
          </cell>
          <cell r="K206">
            <v>0</v>
          </cell>
          <cell r="L206">
            <v>2455.9926644699999</v>
          </cell>
          <cell r="M206">
            <v>999.58759440000017</v>
          </cell>
          <cell r="N206">
            <v>0</v>
          </cell>
          <cell r="O206">
            <v>199.96046895000003</v>
          </cell>
          <cell r="P206">
            <v>69.464734550000003</v>
          </cell>
          <cell r="Q206">
            <v>1186.9798665699998</v>
          </cell>
          <cell r="R206">
            <v>0</v>
          </cell>
          <cell r="S206">
            <v>0</v>
          </cell>
          <cell r="T206">
            <v>0</v>
          </cell>
          <cell r="U206">
            <v>0</v>
          </cell>
          <cell r="V206">
            <v>0</v>
          </cell>
          <cell r="W206">
            <v>0</v>
          </cell>
          <cell r="X206">
            <v>0</v>
          </cell>
          <cell r="Y206">
            <v>0</v>
          </cell>
          <cell r="Z206">
            <v>0</v>
          </cell>
          <cell r="AA206">
            <v>0</v>
          </cell>
          <cell r="AB206">
            <v>0</v>
          </cell>
          <cell r="AC206">
            <v>0</v>
          </cell>
          <cell r="AD206">
            <v>0</v>
          </cell>
          <cell r="AE206">
            <v>0</v>
          </cell>
          <cell r="AF206">
            <v>0</v>
          </cell>
          <cell r="AG206">
            <v>0</v>
          </cell>
          <cell r="AH206">
            <v>0</v>
          </cell>
          <cell r="AI206">
            <v>0</v>
          </cell>
          <cell r="AJ206">
            <v>0</v>
          </cell>
          <cell r="AK206">
            <v>0</v>
          </cell>
          <cell r="AL206">
            <v>0</v>
          </cell>
          <cell r="AM206">
            <v>0</v>
          </cell>
          <cell r="AN206">
            <v>0</v>
          </cell>
          <cell r="AO206">
            <v>0</v>
          </cell>
          <cell r="AP206">
            <v>0</v>
          </cell>
          <cell r="AQ206">
            <v>0</v>
          </cell>
          <cell r="AR206">
            <v>0</v>
          </cell>
          <cell r="AS206">
            <v>0</v>
          </cell>
          <cell r="AT206">
            <v>0</v>
          </cell>
          <cell r="AU206">
            <v>0</v>
          </cell>
          <cell r="AV206">
            <v>0</v>
          </cell>
          <cell r="AW206">
            <v>0</v>
          </cell>
          <cell r="AX206">
            <v>0</v>
          </cell>
          <cell r="AY206">
            <v>0</v>
          </cell>
          <cell r="AZ206">
            <v>0</v>
          </cell>
          <cell r="BA206">
            <v>0</v>
          </cell>
          <cell r="BB206" t="str">
            <v/>
          </cell>
          <cell r="BC206" t="str">
            <v/>
          </cell>
          <cell r="BD206" t="str">
            <v/>
          </cell>
          <cell r="BE206" t="str">
            <v/>
          </cell>
          <cell r="BF206">
            <v>0</v>
          </cell>
          <cell r="BG206">
            <v>0</v>
          </cell>
          <cell r="BH206">
            <v>0</v>
          </cell>
          <cell r="BI206">
            <v>0</v>
          </cell>
          <cell r="BJ206">
            <v>0</v>
          </cell>
          <cell r="BK206">
            <v>0</v>
          </cell>
          <cell r="BL206">
            <v>0</v>
          </cell>
          <cell r="BM206">
            <v>0</v>
          </cell>
          <cell r="BN206">
            <v>0</v>
          </cell>
          <cell r="BO206">
            <v>0</v>
          </cell>
          <cell r="BP206">
            <v>0</v>
          </cell>
          <cell r="BQ206">
            <v>0</v>
          </cell>
          <cell r="BR206">
            <v>0</v>
          </cell>
          <cell r="BS206">
            <v>0</v>
          </cell>
          <cell r="BT206">
            <v>0</v>
          </cell>
          <cell r="BU206">
            <v>0</v>
          </cell>
          <cell r="BV206">
            <v>0</v>
          </cell>
          <cell r="BW206">
            <v>0</v>
          </cell>
          <cell r="BX206">
            <v>0</v>
          </cell>
          <cell r="BY206">
            <v>0</v>
          </cell>
          <cell r="BZ206">
            <v>0</v>
          </cell>
          <cell r="CA206">
            <v>0</v>
          </cell>
          <cell r="CB206">
            <v>0</v>
          </cell>
          <cell r="CC206">
            <v>0</v>
          </cell>
          <cell r="CD206">
            <v>0</v>
          </cell>
          <cell r="CE206">
            <v>0</v>
          </cell>
          <cell r="CF206">
            <v>0</v>
          </cell>
          <cell r="CG206">
            <v>0</v>
          </cell>
          <cell r="CH206">
            <v>0</v>
          </cell>
          <cell r="CI206">
            <v>0</v>
          </cell>
          <cell r="CJ206">
            <v>0</v>
          </cell>
          <cell r="CK206">
            <v>0</v>
          </cell>
          <cell r="CL206">
            <v>0</v>
          </cell>
          <cell r="CM206">
            <v>0</v>
          </cell>
          <cell r="CN206">
            <v>0</v>
          </cell>
          <cell r="CO206">
            <v>0</v>
          </cell>
          <cell r="CP206">
            <v>0</v>
          </cell>
          <cell r="CQ206" t="str">
            <v/>
          </cell>
          <cell r="CR206" t="str">
            <v/>
          </cell>
          <cell r="CS206" t="str">
            <v/>
          </cell>
          <cell r="CT206" t="str">
            <v/>
          </cell>
          <cell r="CU206">
            <v>0</v>
          </cell>
          <cell r="CX206">
            <v>11773.071493446381</v>
          </cell>
          <cell r="CY206">
            <v>2007.6103241393257</v>
          </cell>
          <cell r="CZ206">
            <v>3841.5348877713004</v>
          </cell>
          <cell r="DA206">
            <v>3963.2928893735866</v>
          </cell>
          <cell r="DB206">
            <v>1960.6333921621663</v>
          </cell>
          <cell r="DE206">
            <v>0</v>
          </cell>
          <cell r="DG206">
            <v>1858.2327315399998</v>
          </cell>
          <cell r="DH206">
            <v>0</v>
          </cell>
          <cell r="DI206">
            <v>1858.2327315399998</v>
          </cell>
          <cell r="DJ206">
            <v>591.40477412999996</v>
          </cell>
          <cell r="DK206">
            <v>443.57690142000001</v>
          </cell>
          <cell r="DL206">
            <v>711.97321601999988</v>
          </cell>
          <cell r="DM206">
            <v>111.27783997</v>
          </cell>
          <cell r="DN206">
            <v>2286.1189761354112</v>
          </cell>
          <cell r="DS206">
            <v>79.441401501000001</v>
          </cell>
          <cell r="DT206">
            <v>309.44743438400002</v>
          </cell>
          <cell r="DU206">
            <v>167.1015003105</v>
          </cell>
          <cell r="DV206">
            <v>1730.1286399399112</v>
          </cell>
          <cell r="DW206">
            <v>1730.1286399399112</v>
          </cell>
          <cell r="DX206" t="str">
            <v/>
          </cell>
          <cell r="DY206" t="str">
            <v/>
          </cell>
          <cell r="DZ206" t="str">
            <v/>
          </cell>
          <cell r="EA206" t="str">
            <v/>
          </cell>
          <cell r="EB206">
            <v>0</v>
          </cell>
          <cell r="EC206">
            <v>2648.7145405400001</v>
          </cell>
          <cell r="ED206">
            <v>221.79169244000005</v>
          </cell>
          <cell r="EE206">
            <v>951.39924857999995</v>
          </cell>
          <cell r="EF206">
            <v>1337.37306115</v>
          </cell>
          <cell r="EG206">
            <v>138.15053836999996</v>
          </cell>
          <cell r="EH206">
            <v>77.123455160000006</v>
          </cell>
          <cell r="EI206">
            <v>7.1553000000000005E-2</v>
          </cell>
          <cell r="EJ206">
            <v>1.69555777</v>
          </cell>
          <cell r="EK206">
            <v>71.096784159999999</v>
          </cell>
          <cell r="EL206">
            <v>4.2595602299999999</v>
          </cell>
          <cell r="EM206">
            <v>304.15435272000002</v>
          </cell>
          <cell r="EN206">
            <v>195.49580397000003</v>
          </cell>
          <cell r="EO206">
            <v>20.31112465</v>
          </cell>
          <cell r="EP206">
            <v>84.049988920000004</v>
          </cell>
          <cell r="EQ206">
            <v>4.2974351799999999</v>
          </cell>
          <cell r="ER206">
            <v>195.49580397000003</v>
          </cell>
          <cell r="ES206">
            <v>4.9874207300000002</v>
          </cell>
          <cell r="ET206">
            <v>124.59306793999998</v>
          </cell>
          <cell r="EU206">
            <v>79.020818469999995</v>
          </cell>
          <cell r="EV206">
            <v>16.084337529999999</v>
          </cell>
          <cell r="EW206">
            <v>2042.7510879900001</v>
          </cell>
          <cell r="EX206">
            <v>21.23691474</v>
          </cell>
          <cell r="EY206">
            <v>804.79949822000003</v>
          </cell>
          <cell r="EZ206">
            <v>1103.2054695999998</v>
          </cell>
          <cell r="FA206">
            <v>113.50920542999997</v>
          </cell>
          <cell r="FB206">
            <v>2042.7510879900001</v>
          </cell>
          <cell r="FC206">
            <v>21.23691474</v>
          </cell>
          <cell r="FD206">
            <v>804.79949822000003</v>
          </cell>
          <cell r="FE206">
            <v>1103.2054695999998</v>
          </cell>
          <cell r="FF206">
            <v>113.50920542999997</v>
          </cell>
          <cell r="FG206" t="str">
            <v/>
          </cell>
          <cell r="FH206" t="str">
            <v/>
          </cell>
          <cell r="FI206" t="str">
            <v/>
          </cell>
          <cell r="FJ206" t="str">
            <v/>
          </cell>
          <cell r="FK206">
            <v>0</v>
          </cell>
          <cell r="FN206">
            <v>11773.071493446381</v>
          </cell>
          <cell r="FO206">
            <v>0</v>
          </cell>
          <cell r="FP206">
            <v>376.37899999999996</v>
          </cell>
          <cell r="FQ206">
            <v>0</v>
          </cell>
          <cell r="FR206">
            <v>2003.7250082983335</v>
          </cell>
          <cell r="FS206">
            <v>1945.1350082983336</v>
          </cell>
          <cell r="FT206">
            <v>2.74</v>
          </cell>
          <cell r="FU206">
            <v>55.85</v>
          </cell>
          <cell r="FV206">
            <v>148252</v>
          </cell>
          <cell r="FW206">
            <v>0</v>
          </cell>
          <cell r="FX206">
            <v>148252</v>
          </cell>
          <cell r="FZ206">
            <v>1199.2375608699999</v>
          </cell>
          <cell r="GA206">
            <v>0</v>
          </cell>
          <cell r="GB206">
            <v>36.483000000000004</v>
          </cell>
          <cell r="GC206">
            <v>0</v>
          </cell>
          <cell r="GD206">
            <v>545.12599999999998</v>
          </cell>
          <cell r="GE206">
            <v>545.12599999999998</v>
          </cell>
          <cell r="GF206">
            <v>0</v>
          </cell>
          <cell r="GG206">
            <v>0</v>
          </cell>
          <cell r="GH206">
            <v>13857</v>
          </cell>
          <cell r="GI206">
            <v>0</v>
          </cell>
          <cell r="GJ206">
            <v>13857</v>
          </cell>
          <cell r="GK206">
            <v>243.8612605576771</v>
          </cell>
          <cell r="GL206">
            <v>0</v>
          </cell>
          <cell r="GM206">
            <v>0</v>
          </cell>
          <cell r="GN206">
            <v>0</v>
          </cell>
          <cell r="GO206">
            <v>50.419308298333334</v>
          </cell>
          <cell r="GP206">
            <v>25.270333333333333</v>
          </cell>
          <cell r="GQ206">
            <v>0</v>
          </cell>
          <cell r="GR206">
            <v>0.53</v>
          </cell>
          <cell r="GS206">
            <v>2054</v>
          </cell>
          <cell r="GT206">
            <v>0</v>
          </cell>
          <cell r="GU206">
            <v>2054</v>
          </cell>
          <cell r="GV206">
            <v>0</v>
          </cell>
          <cell r="GW206">
            <v>0</v>
          </cell>
          <cell r="GX206">
            <v>0</v>
          </cell>
          <cell r="GY206">
            <v>0</v>
          </cell>
          <cell r="GZ206">
            <v>0</v>
          </cell>
          <cell r="HA206">
            <v>0</v>
          </cell>
          <cell r="HB206">
            <v>0</v>
          </cell>
          <cell r="HC206">
            <v>0</v>
          </cell>
          <cell r="HD206">
            <v>0</v>
          </cell>
          <cell r="HE206">
            <v>0</v>
          </cell>
          <cell r="HF206">
            <v>0</v>
          </cell>
          <cell r="HG206">
            <v>0</v>
          </cell>
          <cell r="HH206">
            <v>0</v>
          </cell>
          <cell r="HI206">
            <v>0</v>
          </cell>
          <cell r="HJ206">
            <v>0</v>
          </cell>
          <cell r="HK206">
            <v>0</v>
          </cell>
          <cell r="HL206">
            <v>0</v>
          </cell>
          <cell r="HM206">
            <v>0</v>
          </cell>
          <cell r="HN206">
            <v>0</v>
          </cell>
          <cell r="HO206">
            <v>0</v>
          </cell>
          <cell r="HP206">
            <v>0</v>
          </cell>
          <cell r="HQ206">
            <v>0</v>
          </cell>
          <cell r="HR206">
            <v>0</v>
          </cell>
          <cell r="HS206">
            <v>0</v>
          </cell>
          <cell r="HT206">
            <v>0</v>
          </cell>
          <cell r="HU206">
            <v>0</v>
          </cell>
          <cell r="HV206">
            <v>0</v>
          </cell>
          <cell r="HW206">
            <v>0</v>
          </cell>
          <cell r="HX206">
            <v>0</v>
          </cell>
          <cell r="HY206">
            <v>0</v>
          </cell>
          <cell r="HZ206">
            <v>0</v>
          </cell>
          <cell r="IA206">
            <v>0</v>
          </cell>
          <cell r="IB206">
            <v>0</v>
          </cell>
          <cell r="IC206">
            <v>243.8612605576771</v>
          </cell>
          <cell r="ID206">
            <v>0</v>
          </cell>
          <cell r="IE206">
            <v>0</v>
          </cell>
          <cell r="IF206">
            <v>0</v>
          </cell>
          <cell r="IG206">
            <v>50.419308298333334</v>
          </cell>
          <cell r="IH206">
            <v>25.270333333333333</v>
          </cell>
          <cell r="II206">
            <v>0</v>
          </cell>
          <cell r="IJ206">
            <v>0.53</v>
          </cell>
          <cell r="IK206">
            <v>2054</v>
          </cell>
          <cell r="IL206">
            <v>0</v>
          </cell>
          <cell r="IM206">
            <v>2054</v>
          </cell>
          <cell r="IN206">
            <v>243.8612605576771</v>
          </cell>
          <cell r="IO206">
            <v>0</v>
          </cell>
          <cell r="IP206">
            <v>0</v>
          </cell>
          <cell r="IQ206">
            <v>0</v>
          </cell>
          <cell r="IR206">
            <v>50.419308298333334</v>
          </cell>
          <cell r="IS206">
            <v>25.270333333333333</v>
          </cell>
          <cell r="IT206">
            <v>0</v>
          </cell>
          <cell r="IU206">
            <v>0.53</v>
          </cell>
          <cell r="IV206">
            <v>2054</v>
          </cell>
          <cell r="IW206">
            <v>0</v>
          </cell>
          <cell r="IX206">
            <v>2054</v>
          </cell>
          <cell r="IY206">
            <v>758.40588715000001</v>
          </cell>
          <cell r="IZ206">
            <v>0</v>
          </cell>
          <cell r="JA206">
            <v>14.109</v>
          </cell>
          <cell r="JB206">
            <v>0</v>
          </cell>
          <cell r="JC206">
            <v>323.55900000000003</v>
          </cell>
          <cell r="JD206">
            <v>323.55900000000003</v>
          </cell>
          <cell r="JE206">
            <v>0</v>
          </cell>
          <cell r="JF206">
            <v>0</v>
          </cell>
          <cell r="JG206">
            <v>5045</v>
          </cell>
          <cell r="JH206">
            <v>0</v>
          </cell>
          <cell r="JI206">
            <v>5045</v>
          </cell>
          <cell r="JJ206">
            <v>6.3401916800000002</v>
          </cell>
          <cell r="JK206">
            <v>0</v>
          </cell>
          <cell r="JL206">
            <v>0</v>
          </cell>
          <cell r="JM206">
            <v>0</v>
          </cell>
          <cell r="JN206">
            <v>0</v>
          </cell>
          <cell r="JO206">
            <v>0</v>
          </cell>
          <cell r="JP206">
            <v>0</v>
          </cell>
          <cell r="JQ206">
            <v>0</v>
          </cell>
          <cell r="JR206">
            <v>22</v>
          </cell>
          <cell r="JS206">
            <v>0</v>
          </cell>
          <cell r="JT206">
            <v>22</v>
          </cell>
          <cell r="JU206">
            <v>115.56319658000001</v>
          </cell>
          <cell r="JV206">
            <v>0</v>
          </cell>
          <cell r="JW206">
            <v>0</v>
          </cell>
          <cell r="JX206">
            <v>0</v>
          </cell>
          <cell r="JY206">
            <v>0</v>
          </cell>
          <cell r="JZ206">
            <v>0</v>
          </cell>
          <cell r="KA206">
            <v>0</v>
          </cell>
          <cell r="KB206">
            <v>0</v>
          </cell>
          <cell r="KC206">
            <v>251</v>
          </cell>
          <cell r="KD206">
            <v>0</v>
          </cell>
          <cell r="KE206">
            <v>251</v>
          </cell>
          <cell r="KF206">
            <v>66.820152820000004</v>
          </cell>
          <cell r="KG206">
            <v>0</v>
          </cell>
          <cell r="KH206">
            <v>0</v>
          </cell>
          <cell r="KI206">
            <v>0</v>
          </cell>
          <cell r="KJ206">
            <v>0</v>
          </cell>
          <cell r="KK206">
            <v>0</v>
          </cell>
          <cell r="KL206">
            <v>0</v>
          </cell>
          <cell r="KM206">
            <v>0</v>
          </cell>
          <cell r="KN206">
            <v>130</v>
          </cell>
          <cell r="KO206">
            <v>0</v>
          </cell>
          <cell r="KP206">
            <v>130</v>
          </cell>
          <cell r="KQ206">
            <v>569.68234606999999</v>
          </cell>
          <cell r="KR206">
            <v>0</v>
          </cell>
          <cell r="KS206">
            <v>14.109</v>
          </cell>
          <cell r="KT206">
            <v>0</v>
          </cell>
          <cell r="KU206">
            <v>323.55900000000003</v>
          </cell>
          <cell r="KV206">
            <v>323.55900000000003</v>
          </cell>
          <cell r="KW206">
            <v>0</v>
          </cell>
          <cell r="KX206">
            <v>0</v>
          </cell>
          <cell r="KY206">
            <v>4642</v>
          </cell>
          <cell r="KZ206">
            <v>0</v>
          </cell>
          <cell r="LA206">
            <v>4642</v>
          </cell>
          <cell r="LB206">
            <v>569.68234606999999</v>
          </cell>
          <cell r="LC206">
            <v>0</v>
          </cell>
          <cell r="LD206">
            <v>14.109</v>
          </cell>
          <cell r="LE206">
            <v>0</v>
          </cell>
          <cell r="LF206">
            <v>323.55900000000003</v>
          </cell>
          <cell r="LG206">
            <v>323.55900000000003</v>
          </cell>
          <cell r="LH206">
            <v>0</v>
          </cell>
          <cell r="LI206">
            <v>0</v>
          </cell>
          <cell r="LJ206">
            <v>4642</v>
          </cell>
          <cell r="LK206">
            <v>0</v>
          </cell>
          <cell r="LL206">
            <v>4642</v>
          </cell>
          <cell r="LQ206">
            <v>0</v>
          </cell>
          <cell r="LR206">
            <v>55.8</v>
          </cell>
          <cell r="LS206">
            <v>0</v>
          </cell>
          <cell r="LT206">
            <v>0</v>
          </cell>
          <cell r="LU206">
            <v>0</v>
          </cell>
          <cell r="LX206">
            <v>0</v>
          </cell>
          <cell r="LY206">
            <v>0</v>
          </cell>
          <cell r="LZ206">
            <v>0</v>
          </cell>
          <cell r="MA206">
            <v>0</v>
          </cell>
          <cell r="MB206">
            <v>0</v>
          </cell>
          <cell r="MC206">
            <v>0</v>
          </cell>
          <cell r="MD206">
            <v>0</v>
          </cell>
          <cell r="ME206">
            <v>0</v>
          </cell>
          <cell r="MF206">
            <v>0</v>
          </cell>
          <cell r="MG206">
            <v>0</v>
          </cell>
          <cell r="MH206">
            <v>0</v>
          </cell>
          <cell r="MI206">
            <v>0</v>
          </cell>
          <cell r="MJ206">
            <v>0</v>
          </cell>
          <cell r="MK206">
            <v>0</v>
          </cell>
          <cell r="ML206">
            <v>0</v>
          </cell>
          <cell r="MM206">
            <v>0</v>
          </cell>
          <cell r="MN206">
            <v>0</v>
          </cell>
          <cell r="MO206">
            <v>0</v>
          </cell>
          <cell r="MP206">
            <v>0</v>
          </cell>
          <cell r="MQ206">
            <v>0</v>
          </cell>
          <cell r="MR206">
            <v>0</v>
          </cell>
          <cell r="MS206">
            <v>0</v>
          </cell>
          <cell r="MT206">
            <v>0</v>
          </cell>
          <cell r="MU206">
            <v>0</v>
          </cell>
          <cell r="MV206">
            <v>0</v>
          </cell>
          <cell r="MW206">
            <v>0</v>
          </cell>
          <cell r="MX206">
            <v>0</v>
          </cell>
          <cell r="MY206">
            <v>0</v>
          </cell>
          <cell r="MZ206">
            <v>0</v>
          </cell>
          <cell r="NA206">
            <v>0</v>
          </cell>
          <cell r="NB206">
            <v>0</v>
          </cell>
          <cell r="NC206">
            <v>0</v>
          </cell>
          <cell r="ND206">
            <v>0</v>
          </cell>
          <cell r="NE206">
            <v>0</v>
          </cell>
          <cell r="NF206">
            <v>0</v>
          </cell>
          <cell r="NG206">
            <v>0</v>
          </cell>
          <cell r="NH206">
            <v>0</v>
          </cell>
          <cell r="NI206">
            <v>0</v>
          </cell>
          <cell r="NJ206">
            <v>0</v>
          </cell>
          <cell r="NK206">
            <v>0</v>
          </cell>
          <cell r="NL206">
            <v>0</v>
          </cell>
          <cell r="NM206">
            <v>0</v>
          </cell>
          <cell r="NN206">
            <v>0</v>
          </cell>
          <cell r="NO206">
            <v>0</v>
          </cell>
          <cell r="NP206">
            <v>0</v>
          </cell>
          <cell r="NQ206">
            <v>0</v>
          </cell>
          <cell r="NR206">
            <v>0</v>
          </cell>
          <cell r="NS206">
            <v>0</v>
          </cell>
          <cell r="NT206">
            <v>0</v>
          </cell>
          <cell r="NU206">
            <v>0</v>
          </cell>
          <cell r="NV206">
            <v>0</v>
          </cell>
          <cell r="NW206">
            <v>0</v>
          </cell>
          <cell r="NX206">
            <v>0</v>
          </cell>
          <cell r="NY206">
            <v>0</v>
          </cell>
          <cell r="NZ206">
            <v>0</v>
          </cell>
          <cell r="OA206">
            <v>0</v>
          </cell>
          <cell r="OB206">
            <v>0</v>
          </cell>
          <cell r="OC206">
            <v>0</v>
          </cell>
          <cell r="OD206">
            <v>0</v>
          </cell>
          <cell r="OE206">
            <v>0</v>
          </cell>
          <cell r="OF206">
            <v>0</v>
          </cell>
          <cell r="OG206">
            <v>0</v>
          </cell>
          <cell r="OH206">
            <v>0</v>
          </cell>
          <cell r="OI206">
            <v>0</v>
          </cell>
          <cell r="OJ206">
            <v>0</v>
          </cell>
          <cell r="OL206" t="str">
            <v>нд</v>
          </cell>
          <cell r="OM206" t="str">
            <v>нд</v>
          </cell>
          <cell r="ON206" t="str">
            <v>нд</v>
          </cell>
          <cell r="OO206" t="str">
            <v>нд</v>
          </cell>
          <cell r="OP206" t="str">
            <v>нд</v>
          </cell>
          <cell r="OT206">
            <v>14308.713215236534</v>
          </cell>
        </row>
        <row r="207">
          <cell r="D207" t="str">
            <v>Г</v>
          </cell>
          <cell r="E207">
            <v>0</v>
          </cell>
          <cell r="H207">
            <v>0</v>
          </cell>
          <cell r="J207">
            <v>2455.9926644699999</v>
          </cell>
          <cell r="K207">
            <v>0</v>
          </cell>
          <cell r="L207">
            <v>2455.9926644699999</v>
          </cell>
          <cell r="M207">
            <v>999.58759440000017</v>
          </cell>
          <cell r="N207">
            <v>0</v>
          </cell>
          <cell r="O207">
            <v>199.96046895000003</v>
          </cell>
          <cell r="P207">
            <v>69.464734550000003</v>
          </cell>
          <cell r="Q207">
            <v>1186.9798665699998</v>
          </cell>
          <cell r="R207">
            <v>0</v>
          </cell>
          <cell r="S207">
            <v>0</v>
          </cell>
          <cell r="T207">
            <v>0</v>
          </cell>
          <cell r="U207">
            <v>0</v>
          </cell>
          <cell r="V207">
            <v>0</v>
          </cell>
          <cell r="W207">
            <v>0</v>
          </cell>
          <cell r="X207">
            <v>0</v>
          </cell>
          <cell r="Y207">
            <v>0</v>
          </cell>
          <cell r="Z207">
            <v>0</v>
          </cell>
          <cell r="AA207">
            <v>0</v>
          </cell>
          <cell r="AB207">
            <v>0</v>
          </cell>
          <cell r="AC207">
            <v>0</v>
          </cell>
          <cell r="AD207">
            <v>0</v>
          </cell>
          <cell r="AE207">
            <v>0</v>
          </cell>
          <cell r="AF207">
            <v>0</v>
          </cell>
          <cell r="AG207">
            <v>0</v>
          </cell>
          <cell r="AH207">
            <v>0</v>
          </cell>
          <cell r="AI207">
            <v>0</v>
          </cell>
          <cell r="AJ207">
            <v>0</v>
          </cell>
          <cell r="AK207">
            <v>0</v>
          </cell>
          <cell r="AL207">
            <v>0</v>
          </cell>
          <cell r="AM207">
            <v>0</v>
          </cell>
          <cell r="AN207">
            <v>0</v>
          </cell>
          <cell r="AO207">
            <v>0</v>
          </cell>
          <cell r="AP207">
            <v>0</v>
          </cell>
          <cell r="AQ207">
            <v>0</v>
          </cell>
          <cell r="AR207">
            <v>0</v>
          </cell>
          <cell r="AS207">
            <v>0</v>
          </cell>
          <cell r="AT207">
            <v>0</v>
          </cell>
          <cell r="AU207">
            <v>0</v>
          </cell>
          <cell r="AV207">
            <v>0</v>
          </cell>
          <cell r="AW207">
            <v>0</v>
          </cell>
          <cell r="AX207">
            <v>0</v>
          </cell>
          <cell r="AY207">
            <v>0</v>
          </cell>
          <cell r="AZ207">
            <v>0</v>
          </cell>
          <cell r="BA207">
            <v>0</v>
          </cell>
          <cell r="BB207" t="str">
            <v/>
          </cell>
          <cell r="BC207" t="str">
            <v/>
          </cell>
          <cell r="BD207" t="str">
            <v/>
          </cell>
          <cell r="BE207" t="str">
            <v/>
          </cell>
          <cell r="BF207">
            <v>0</v>
          </cell>
          <cell r="BG207">
            <v>0</v>
          </cell>
          <cell r="BH207">
            <v>0</v>
          </cell>
          <cell r="BI207">
            <v>0</v>
          </cell>
          <cell r="BJ207">
            <v>0</v>
          </cell>
          <cell r="BK207">
            <v>0</v>
          </cell>
          <cell r="BL207">
            <v>0</v>
          </cell>
          <cell r="BM207">
            <v>0</v>
          </cell>
          <cell r="BN207">
            <v>0</v>
          </cell>
          <cell r="BO207">
            <v>0</v>
          </cell>
          <cell r="BP207">
            <v>0</v>
          </cell>
          <cell r="BQ207">
            <v>0</v>
          </cell>
          <cell r="BR207">
            <v>0</v>
          </cell>
          <cell r="BS207">
            <v>0</v>
          </cell>
          <cell r="BT207">
            <v>0</v>
          </cell>
          <cell r="BU207">
            <v>0</v>
          </cell>
          <cell r="BV207">
            <v>0</v>
          </cell>
          <cell r="BW207">
            <v>0</v>
          </cell>
          <cell r="BX207">
            <v>0</v>
          </cell>
          <cell r="BY207">
            <v>0</v>
          </cell>
          <cell r="BZ207">
            <v>0</v>
          </cell>
          <cell r="CA207">
            <v>0</v>
          </cell>
          <cell r="CB207">
            <v>0</v>
          </cell>
          <cell r="CC207">
            <v>0</v>
          </cell>
          <cell r="CD207">
            <v>0</v>
          </cell>
          <cell r="CE207">
            <v>0</v>
          </cell>
          <cell r="CF207">
            <v>0</v>
          </cell>
          <cell r="CG207">
            <v>0</v>
          </cell>
          <cell r="CH207">
            <v>0</v>
          </cell>
          <cell r="CI207">
            <v>0</v>
          </cell>
          <cell r="CJ207">
            <v>0</v>
          </cell>
          <cell r="CK207">
            <v>0</v>
          </cell>
          <cell r="CL207">
            <v>0</v>
          </cell>
          <cell r="CM207">
            <v>0</v>
          </cell>
          <cell r="CN207">
            <v>0</v>
          </cell>
          <cell r="CO207">
            <v>0</v>
          </cell>
          <cell r="CP207">
            <v>0</v>
          </cell>
          <cell r="CQ207" t="str">
            <v/>
          </cell>
          <cell r="CR207" t="str">
            <v/>
          </cell>
          <cell r="CS207" t="str">
            <v/>
          </cell>
          <cell r="CT207" t="str">
            <v/>
          </cell>
          <cell r="CU207">
            <v>0</v>
          </cell>
          <cell r="CX207">
            <v>11773.071493446381</v>
          </cell>
          <cell r="CY207">
            <v>2007.6103241393257</v>
          </cell>
          <cell r="CZ207">
            <v>3841.5348877713004</v>
          </cell>
          <cell r="DA207">
            <v>3963.2928893735866</v>
          </cell>
          <cell r="DB207">
            <v>1960.6333921621663</v>
          </cell>
          <cell r="DE207">
            <v>0</v>
          </cell>
          <cell r="DG207">
            <v>1858.2327315399998</v>
          </cell>
          <cell r="DH207">
            <v>0</v>
          </cell>
          <cell r="DI207">
            <v>1858.2327315399998</v>
          </cell>
          <cell r="DJ207">
            <v>591.40477412999996</v>
          </cell>
          <cell r="DK207">
            <v>443.57690142000001</v>
          </cell>
          <cell r="DL207">
            <v>711.97321601999988</v>
          </cell>
          <cell r="DM207">
            <v>111.27783997</v>
          </cell>
          <cell r="DN207">
            <v>2286.1189761354112</v>
          </cell>
          <cell r="DS207">
            <v>79.441401501000001</v>
          </cell>
          <cell r="DT207">
            <v>309.44743438400002</v>
          </cell>
          <cell r="DU207">
            <v>167.1015003105</v>
          </cell>
          <cell r="DV207">
            <v>1730.1286399399112</v>
          </cell>
          <cell r="DW207">
            <v>1730.1286399399112</v>
          </cell>
          <cell r="DX207" t="str">
            <v/>
          </cell>
          <cell r="DY207" t="str">
            <v/>
          </cell>
          <cell r="DZ207" t="str">
            <v/>
          </cell>
          <cell r="EA207" t="str">
            <v/>
          </cell>
          <cell r="EB207">
            <v>0</v>
          </cell>
          <cell r="EC207">
            <v>2648.7145405400001</v>
          </cell>
          <cell r="ED207">
            <v>221.79169244000005</v>
          </cell>
          <cell r="EE207">
            <v>951.39924857999995</v>
          </cell>
          <cell r="EF207">
            <v>1337.37306115</v>
          </cell>
          <cell r="EG207">
            <v>138.15053836999996</v>
          </cell>
          <cell r="EH207">
            <v>77.123455160000006</v>
          </cell>
          <cell r="EI207">
            <v>7.1553000000000005E-2</v>
          </cell>
          <cell r="EJ207">
            <v>1.69555777</v>
          </cell>
          <cell r="EK207">
            <v>71.096784159999999</v>
          </cell>
          <cell r="EL207">
            <v>4.2595602299999999</v>
          </cell>
          <cell r="EM207">
            <v>304.15435272000002</v>
          </cell>
          <cell r="EN207">
            <v>195.49580397000003</v>
          </cell>
          <cell r="EO207">
            <v>20.31112465</v>
          </cell>
          <cell r="EP207">
            <v>84.049988920000004</v>
          </cell>
          <cell r="EQ207">
            <v>4.2974351799999999</v>
          </cell>
          <cell r="ER207">
            <v>195.49580397000003</v>
          </cell>
          <cell r="ES207">
            <v>4.9874207300000002</v>
          </cell>
          <cell r="ET207">
            <v>124.59306793999998</v>
          </cell>
          <cell r="EU207">
            <v>79.020818469999995</v>
          </cell>
          <cell r="EV207">
            <v>16.084337529999999</v>
          </cell>
          <cell r="EW207">
            <v>2042.7510879900001</v>
          </cell>
          <cell r="EX207">
            <v>21.23691474</v>
          </cell>
          <cell r="EY207">
            <v>804.79949822000003</v>
          </cell>
          <cell r="EZ207">
            <v>1103.2054695999998</v>
          </cell>
          <cell r="FA207">
            <v>113.50920542999997</v>
          </cell>
          <cell r="FB207">
            <v>2042.7510879900001</v>
          </cell>
          <cell r="FC207">
            <v>21.23691474</v>
          </cell>
          <cell r="FD207">
            <v>804.79949822000003</v>
          </cell>
          <cell r="FE207">
            <v>1103.2054695999998</v>
          </cell>
          <cell r="FF207">
            <v>113.50920542999997</v>
          </cell>
          <cell r="FG207" t="str">
            <v/>
          </cell>
          <cell r="FH207" t="str">
            <v/>
          </cell>
          <cell r="FI207" t="str">
            <v/>
          </cell>
          <cell r="FJ207" t="str">
            <v/>
          </cell>
          <cell r="FK207">
            <v>0</v>
          </cell>
          <cell r="FN207">
            <v>11773.071493446381</v>
          </cell>
          <cell r="FO207">
            <v>0</v>
          </cell>
          <cell r="FP207">
            <v>376.37899999999996</v>
          </cell>
          <cell r="FQ207">
            <v>0</v>
          </cell>
          <cell r="FR207">
            <v>2003.7250082983335</v>
          </cell>
          <cell r="FS207">
            <v>1945.1350082983336</v>
          </cell>
          <cell r="FT207">
            <v>2.74</v>
          </cell>
          <cell r="FU207">
            <v>55.85</v>
          </cell>
          <cell r="FV207">
            <v>148252</v>
          </cell>
          <cell r="FW207">
            <v>0</v>
          </cell>
          <cell r="FX207">
            <v>148252</v>
          </cell>
          <cell r="FZ207">
            <v>1199.2375608699999</v>
          </cell>
          <cell r="GA207">
            <v>0</v>
          </cell>
          <cell r="GB207">
            <v>36.483000000000004</v>
          </cell>
          <cell r="GC207">
            <v>0</v>
          </cell>
          <cell r="GD207">
            <v>545.12599999999998</v>
          </cell>
          <cell r="GE207">
            <v>545.12599999999998</v>
          </cell>
          <cell r="GF207">
            <v>0</v>
          </cell>
          <cell r="GG207">
            <v>0</v>
          </cell>
          <cell r="GH207">
            <v>13857</v>
          </cell>
          <cell r="GI207">
            <v>0</v>
          </cell>
          <cell r="GJ207">
            <v>13857</v>
          </cell>
          <cell r="GK207">
            <v>243.8612605576771</v>
          </cell>
          <cell r="GL207">
            <v>0</v>
          </cell>
          <cell r="GM207">
            <v>0</v>
          </cell>
          <cell r="GN207">
            <v>0</v>
          </cell>
          <cell r="GO207">
            <v>50.419308298333334</v>
          </cell>
          <cell r="GP207">
            <v>25.270333333333333</v>
          </cell>
          <cell r="GQ207">
            <v>0</v>
          </cell>
          <cell r="GR207">
            <v>0.53</v>
          </cell>
          <cell r="GS207">
            <v>2054</v>
          </cell>
          <cell r="GT207">
            <v>0</v>
          </cell>
          <cell r="GU207">
            <v>2054</v>
          </cell>
          <cell r="GV207">
            <v>0</v>
          </cell>
          <cell r="GW207">
            <v>0</v>
          </cell>
          <cell r="GX207">
            <v>0</v>
          </cell>
          <cell r="GY207">
            <v>0</v>
          </cell>
          <cell r="GZ207">
            <v>0</v>
          </cell>
          <cell r="HA207">
            <v>0</v>
          </cell>
          <cell r="HB207">
            <v>0</v>
          </cell>
          <cell r="HC207">
            <v>0</v>
          </cell>
          <cell r="HD207">
            <v>0</v>
          </cell>
          <cell r="HE207">
            <v>0</v>
          </cell>
          <cell r="HF207">
            <v>0</v>
          </cell>
          <cell r="HG207">
            <v>0</v>
          </cell>
          <cell r="HH207">
            <v>0</v>
          </cell>
          <cell r="HI207">
            <v>0</v>
          </cell>
          <cell r="HJ207">
            <v>0</v>
          </cell>
          <cell r="HK207">
            <v>0</v>
          </cell>
          <cell r="HL207">
            <v>0</v>
          </cell>
          <cell r="HM207">
            <v>0</v>
          </cell>
          <cell r="HN207">
            <v>0</v>
          </cell>
          <cell r="HO207">
            <v>0</v>
          </cell>
          <cell r="HP207">
            <v>0</v>
          </cell>
          <cell r="HQ207">
            <v>0</v>
          </cell>
          <cell r="HR207">
            <v>0</v>
          </cell>
          <cell r="HS207">
            <v>0</v>
          </cell>
          <cell r="HT207">
            <v>0</v>
          </cell>
          <cell r="HU207">
            <v>0</v>
          </cell>
          <cell r="HV207">
            <v>0</v>
          </cell>
          <cell r="HW207">
            <v>0</v>
          </cell>
          <cell r="HX207">
            <v>0</v>
          </cell>
          <cell r="HY207">
            <v>0</v>
          </cell>
          <cell r="HZ207">
            <v>0</v>
          </cell>
          <cell r="IA207">
            <v>0</v>
          </cell>
          <cell r="IB207">
            <v>0</v>
          </cell>
          <cell r="IC207">
            <v>243.8612605576771</v>
          </cell>
          <cell r="ID207">
            <v>0</v>
          </cell>
          <cell r="IE207">
            <v>0</v>
          </cell>
          <cell r="IF207">
            <v>0</v>
          </cell>
          <cell r="IG207">
            <v>50.419308298333334</v>
          </cell>
          <cell r="IH207">
            <v>25.270333333333333</v>
          </cell>
          <cell r="II207">
            <v>0</v>
          </cell>
          <cell r="IJ207">
            <v>0.53</v>
          </cell>
          <cell r="IK207">
            <v>2054</v>
          </cell>
          <cell r="IL207">
            <v>0</v>
          </cell>
          <cell r="IM207">
            <v>2054</v>
          </cell>
          <cell r="IN207">
            <v>243.8612605576771</v>
          </cell>
          <cell r="IO207">
            <v>0</v>
          </cell>
          <cell r="IP207">
            <v>0</v>
          </cell>
          <cell r="IQ207">
            <v>0</v>
          </cell>
          <cell r="IR207">
            <v>50.419308298333334</v>
          </cell>
          <cell r="IS207">
            <v>25.270333333333333</v>
          </cell>
          <cell r="IT207">
            <v>0</v>
          </cell>
          <cell r="IU207">
            <v>0.53</v>
          </cell>
          <cell r="IV207">
            <v>2054</v>
          </cell>
          <cell r="IW207">
            <v>0</v>
          </cell>
          <cell r="IX207">
            <v>2054</v>
          </cell>
          <cell r="IY207">
            <v>758.40588715000001</v>
          </cell>
          <cell r="IZ207">
            <v>0</v>
          </cell>
          <cell r="JA207">
            <v>14.109</v>
          </cell>
          <cell r="JB207">
            <v>0</v>
          </cell>
          <cell r="JC207">
            <v>323.55900000000003</v>
          </cell>
          <cell r="JD207">
            <v>323.55900000000003</v>
          </cell>
          <cell r="JE207">
            <v>0</v>
          </cell>
          <cell r="JF207">
            <v>0</v>
          </cell>
          <cell r="JG207">
            <v>5045</v>
          </cell>
          <cell r="JH207">
            <v>0</v>
          </cell>
          <cell r="JI207">
            <v>5045</v>
          </cell>
          <cell r="JJ207">
            <v>6.3401916800000002</v>
          </cell>
          <cell r="JK207">
            <v>0</v>
          </cell>
          <cell r="JL207">
            <v>0</v>
          </cell>
          <cell r="JM207">
            <v>0</v>
          </cell>
          <cell r="JN207">
            <v>0</v>
          </cell>
          <cell r="JO207">
            <v>0</v>
          </cell>
          <cell r="JP207">
            <v>0</v>
          </cell>
          <cell r="JQ207">
            <v>0</v>
          </cell>
          <cell r="JR207">
            <v>22</v>
          </cell>
          <cell r="JS207">
            <v>0</v>
          </cell>
          <cell r="JT207">
            <v>22</v>
          </cell>
          <cell r="JU207">
            <v>115.56319658000001</v>
          </cell>
          <cell r="JV207">
            <v>0</v>
          </cell>
          <cell r="JW207">
            <v>0</v>
          </cell>
          <cell r="JX207">
            <v>0</v>
          </cell>
          <cell r="JY207">
            <v>0</v>
          </cell>
          <cell r="JZ207">
            <v>0</v>
          </cell>
          <cell r="KA207">
            <v>0</v>
          </cell>
          <cell r="KB207">
            <v>0</v>
          </cell>
          <cell r="KC207">
            <v>251</v>
          </cell>
          <cell r="KD207">
            <v>0</v>
          </cell>
          <cell r="KE207">
            <v>251</v>
          </cell>
          <cell r="KF207">
            <v>66.820152820000004</v>
          </cell>
          <cell r="KG207">
            <v>0</v>
          </cell>
          <cell r="KH207">
            <v>0</v>
          </cell>
          <cell r="KI207">
            <v>0</v>
          </cell>
          <cell r="KJ207">
            <v>0</v>
          </cell>
          <cell r="KK207">
            <v>0</v>
          </cell>
          <cell r="KL207">
            <v>0</v>
          </cell>
          <cell r="KM207">
            <v>0</v>
          </cell>
          <cell r="KN207">
            <v>130</v>
          </cell>
          <cell r="KO207">
            <v>0</v>
          </cell>
          <cell r="KP207">
            <v>130</v>
          </cell>
          <cell r="KQ207">
            <v>569.68234606999999</v>
          </cell>
          <cell r="KR207">
            <v>0</v>
          </cell>
          <cell r="KS207">
            <v>14.109</v>
          </cell>
          <cell r="KT207">
            <v>0</v>
          </cell>
          <cell r="KU207">
            <v>323.55900000000003</v>
          </cell>
          <cell r="KV207">
            <v>323.55900000000003</v>
          </cell>
          <cell r="KW207">
            <v>0</v>
          </cell>
          <cell r="KX207">
            <v>0</v>
          </cell>
          <cell r="KY207">
            <v>4642</v>
          </cell>
          <cell r="KZ207">
            <v>0</v>
          </cell>
          <cell r="LA207">
            <v>4642</v>
          </cell>
          <cell r="LB207">
            <v>569.68234606999999</v>
          </cell>
          <cell r="LC207">
            <v>0</v>
          </cell>
          <cell r="LD207">
            <v>14.109</v>
          </cell>
          <cell r="LE207">
            <v>0</v>
          </cell>
          <cell r="LF207">
            <v>323.55900000000003</v>
          </cell>
          <cell r="LG207">
            <v>323.55900000000003</v>
          </cell>
          <cell r="LH207">
            <v>0</v>
          </cell>
          <cell r="LI207">
            <v>0</v>
          </cell>
          <cell r="LJ207">
            <v>4642</v>
          </cell>
          <cell r="LK207">
            <v>0</v>
          </cell>
          <cell r="LL207">
            <v>4642</v>
          </cell>
          <cell r="LQ207">
            <v>0</v>
          </cell>
          <cell r="LR207">
            <v>55.8</v>
          </cell>
          <cell r="LS207">
            <v>0</v>
          </cell>
          <cell r="LT207">
            <v>0</v>
          </cell>
          <cell r="LU207">
            <v>0</v>
          </cell>
          <cell r="LX207">
            <v>0</v>
          </cell>
          <cell r="LY207">
            <v>0</v>
          </cell>
          <cell r="LZ207">
            <v>0</v>
          </cell>
          <cell r="MA207">
            <v>0</v>
          </cell>
          <cell r="MB207">
            <v>0</v>
          </cell>
          <cell r="MC207">
            <v>0</v>
          </cell>
          <cell r="MD207">
            <v>0</v>
          </cell>
          <cell r="ME207">
            <v>0</v>
          </cell>
          <cell r="MF207">
            <v>0</v>
          </cell>
          <cell r="MG207">
            <v>0</v>
          </cell>
          <cell r="MH207">
            <v>0</v>
          </cell>
          <cell r="MI207">
            <v>0</v>
          </cell>
          <cell r="MJ207">
            <v>0</v>
          </cell>
          <cell r="MK207">
            <v>0</v>
          </cell>
          <cell r="ML207">
            <v>0</v>
          </cell>
          <cell r="MM207">
            <v>0</v>
          </cell>
          <cell r="MN207">
            <v>0</v>
          </cell>
          <cell r="MO207">
            <v>0</v>
          </cell>
          <cell r="MP207">
            <v>0</v>
          </cell>
          <cell r="MQ207">
            <v>0</v>
          </cell>
          <cell r="MR207">
            <v>0</v>
          </cell>
          <cell r="MS207">
            <v>0</v>
          </cell>
          <cell r="MT207">
            <v>0</v>
          </cell>
          <cell r="MU207">
            <v>0</v>
          </cell>
          <cell r="MV207">
            <v>0</v>
          </cell>
          <cell r="MW207">
            <v>0</v>
          </cell>
          <cell r="MX207">
            <v>0</v>
          </cell>
          <cell r="MY207">
            <v>0</v>
          </cell>
          <cell r="MZ207">
            <v>0</v>
          </cell>
          <cell r="NA207">
            <v>0</v>
          </cell>
          <cell r="NB207">
            <v>0</v>
          </cell>
          <cell r="NC207">
            <v>0</v>
          </cell>
          <cell r="ND207">
            <v>0</v>
          </cell>
          <cell r="NE207">
            <v>0</v>
          </cell>
          <cell r="NF207">
            <v>0</v>
          </cell>
          <cell r="NG207">
            <v>0</v>
          </cell>
          <cell r="NH207">
            <v>0</v>
          </cell>
          <cell r="NI207">
            <v>0</v>
          </cell>
          <cell r="NJ207">
            <v>0</v>
          </cell>
          <cell r="NK207">
            <v>0</v>
          </cell>
          <cell r="NL207">
            <v>0</v>
          </cell>
          <cell r="NM207">
            <v>0</v>
          </cell>
          <cell r="NN207">
            <v>0</v>
          </cell>
          <cell r="NO207">
            <v>0</v>
          </cell>
          <cell r="NP207">
            <v>0</v>
          </cell>
          <cell r="NQ207">
            <v>0</v>
          </cell>
          <cell r="NR207">
            <v>0</v>
          </cell>
          <cell r="NS207">
            <v>0</v>
          </cell>
          <cell r="NT207">
            <v>0</v>
          </cell>
          <cell r="NU207">
            <v>0</v>
          </cell>
          <cell r="NV207">
            <v>0</v>
          </cell>
          <cell r="NW207">
            <v>0</v>
          </cell>
          <cell r="NX207">
            <v>0</v>
          </cell>
          <cell r="NY207">
            <v>0</v>
          </cell>
          <cell r="NZ207">
            <v>0</v>
          </cell>
          <cell r="OA207">
            <v>0</v>
          </cell>
          <cell r="OB207">
            <v>0</v>
          </cell>
          <cell r="OC207">
            <v>0</v>
          </cell>
          <cell r="OD207">
            <v>0</v>
          </cell>
          <cell r="OE207">
            <v>0</v>
          </cell>
          <cell r="OF207">
            <v>0</v>
          </cell>
          <cell r="OG207">
            <v>0</v>
          </cell>
          <cell r="OH207">
            <v>0</v>
          </cell>
          <cell r="OI207">
            <v>0</v>
          </cell>
          <cell r="OJ207">
            <v>0</v>
          </cell>
          <cell r="OL207" t="str">
            <v>нд</v>
          </cell>
          <cell r="OM207" t="str">
            <v>нд</v>
          </cell>
          <cell r="ON207" t="str">
            <v>нд</v>
          </cell>
          <cell r="OO207" t="str">
            <v>нд</v>
          </cell>
          <cell r="OP207" t="str">
            <v>нд</v>
          </cell>
          <cell r="OT207">
            <v>14308.713215236534</v>
          </cell>
        </row>
        <row r="208">
          <cell r="D208" t="str">
            <v>Г</v>
          </cell>
          <cell r="E208">
            <v>0</v>
          </cell>
          <cell r="H208">
            <v>0</v>
          </cell>
          <cell r="J208">
            <v>2455.9926644699999</v>
          </cell>
          <cell r="K208">
            <v>0</v>
          </cell>
          <cell r="L208">
            <v>2455.9926644699999</v>
          </cell>
          <cell r="M208">
            <v>999.58759440000017</v>
          </cell>
          <cell r="N208">
            <v>0</v>
          </cell>
          <cell r="O208">
            <v>199.96046895000003</v>
          </cell>
          <cell r="P208">
            <v>69.464734550000003</v>
          </cell>
          <cell r="Q208">
            <v>1186.9798665699998</v>
          </cell>
          <cell r="R208">
            <v>0</v>
          </cell>
          <cell r="S208">
            <v>0</v>
          </cell>
          <cell r="T208">
            <v>0</v>
          </cell>
          <cell r="U208">
            <v>0</v>
          </cell>
          <cell r="V208">
            <v>0</v>
          </cell>
          <cell r="W208">
            <v>0</v>
          </cell>
          <cell r="X208">
            <v>0</v>
          </cell>
          <cell r="Y208">
            <v>0</v>
          </cell>
          <cell r="Z208">
            <v>0</v>
          </cell>
          <cell r="AA208">
            <v>0</v>
          </cell>
          <cell r="AB208">
            <v>0</v>
          </cell>
          <cell r="AC208">
            <v>0</v>
          </cell>
          <cell r="AD208">
            <v>0</v>
          </cell>
          <cell r="AE208">
            <v>0</v>
          </cell>
          <cell r="AF208">
            <v>0</v>
          </cell>
          <cell r="AG208">
            <v>0</v>
          </cell>
          <cell r="AH208">
            <v>0</v>
          </cell>
          <cell r="AI208">
            <v>0</v>
          </cell>
          <cell r="AJ208">
            <v>0</v>
          </cell>
          <cell r="AK208">
            <v>0</v>
          </cell>
          <cell r="AL208">
            <v>0</v>
          </cell>
          <cell r="AM208">
            <v>0</v>
          </cell>
          <cell r="AN208">
            <v>0</v>
          </cell>
          <cell r="AO208">
            <v>0</v>
          </cell>
          <cell r="AP208">
            <v>0</v>
          </cell>
          <cell r="AQ208">
            <v>0</v>
          </cell>
          <cell r="AR208">
            <v>0</v>
          </cell>
          <cell r="AS208">
            <v>0</v>
          </cell>
          <cell r="AT208">
            <v>0</v>
          </cell>
          <cell r="AU208">
            <v>0</v>
          </cell>
          <cell r="AV208">
            <v>0</v>
          </cell>
          <cell r="AW208">
            <v>0</v>
          </cell>
          <cell r="AX208">
            <v>0</v>
          </cell>
          <cell r="AY208">
            <v>0</v>
          </cell>
          <cell r="AZ208">
            <v>0</v>
          </cell>
          <cell r="BA208">
            <v>0</v>
          </cell>
          <cell r="BB208" t="str">
            <v/>
          </cell>
          <cell r="BC208" t="str">
            <v/>
          </cell>
          <cell r="BD208" t="str">
            <v/>
          </cell>
          <cell r="BE208" t="str">
            <v/>
          </cell>
          <cell r="BF208">
            <v>0</v>
          </cell>
          <cell r="BG208">
            <v>0</v>
          </cell>
          <cell r="BH208">
            <v>0</v>
          </cell>
          <cell r="BI208">
            <v>0</v>
          </cell>
          <cell r="BJ208">
            <v>0</v>
          </cell>
          <cell r="BK208">
            <v>0</v>
          </cell>
          <cell r="BL208">
            <v>0</v>
          </cell>
          <cell r="BM208">
            <v>0</v>
          </cell>
          <cell r="BN208">
            <v>0</v>
          </cell>
          <cell r="BO208">
            <v>0</v>
          </cell>
          <cell r="BP208">
            <v>0</v>
          </cell>
          <cell r="BQ208">
            <v>0</v>
          </cell>
          <cell r="BR208">
            <v>0</v>
          </cell>
          <cell r="BS208">
            <v>0</v>
          </cell>
          <cell r="BT208">
            <v>0</v>
          </cell>
          <cell r="BU208">
            <v>0</v>
          </cell>
          <cell r="BV208">
            <v>0</v>
          </cell>
          <cell r="BW208">
            <v>0</v>
          </cell>
          <cell r="BX208">
            <v>0</v>
          </cell>
          <cell r="BY208">
            <v>0</v>
          </cell>
          <cell r="BZ208">
            <v>0</v>
          </cell>
          <cell r="CA208">
            <v>0</v>
          </cell>
          <cell r="CB208">
            <v>0</v>
          </cell>
          <cell r="CC208">
            <v>0</v>
          </cell>
          <cell r="CD208">
            <v>0</v>
          </cell>
          <cell r="CE208">
            <v>0</v>
          </cell>
          <cell r="CF208">
            <v>0</v>
          </cell>
          <cell r="CG208">
            <v>0</v>
          </cell>
          <cell r="CH208">
            <v>0</v>
          </cell>
          <cell r="CI208">
            <v>0</v>
          </cell>
          <cell r="CJ208">
            <v>0</v>
          </cell>
          <cell r="CK208">
            <v>0</v>
          </cell>
          <cell r="CL208">
            <v>0</v>
          </cell>
          <cell r="CM208">
            <v>0</v>
          </cell>
          <cell r="CN208">
            <v>0</v>
          </cell>
          <cell r="CO208">
            <v>0</v>
          </cell>
          <cell r="CP208">
            <v>0</v>
          </cell>
          <cell r="CQ208" t="str">
            <v/>
          </cell>
          <cell r="CR208" t="str">
            <v/>
          </cell>
          <cell r="CS208" t="str">
            <v/>
          </cell>
          <cell r="CT208" t="str">
            <v/>
          </cell>
          <cell r="CU208">
            <v>0</v>
          </cell>
          <cell r="CX208">
            <v>11773.071493446381</v>
          </cell>
          <cell r="CY208">
            <v>2007.6103241393257</v>
          </cell>
          <cell r="CZ208">
            <v>3841.5348877713004</v>
          </cell>
          <cell r="DA208">
            <v>3963.2928893735866</v>
          </cell>
          <cell r="DB208">
            <v>1960.6333921621663</v>
          </cell>
          <cell r="DE208">
            <v>0</v>
          </cell>
          <cell r="DG208">
            <v>1858.2327315399998</v>
          </cell>
          <cell r="DH208">
            <v>0</v>
          </cell>
          <cell r="DI208">
            <v>1858.2327315399998</v>
          </cell>
          <cell r="DJ208">
            <v>591.40477412999996</v>
          </cell>
          <cell r="DK208">
            <v>443.57690142000001</v>
          </cell>
          <cell r="DL208">
            <v>711.97321601999988</v>
          </cell>
          <cell r="DM208">
            <v>111.27783997</v>
          </cell>
          <cell r="DN208">
            <v>2286.1189761354112</v>
          </cell>
          <cell r="DS208">
            <v>79.441401501000001</v>
          </cell>
          <cell r="DT208">
            <v>309.44743438400002</v>
          </cell>
          <cell r="DU208">
            <v>167.1015003105</v>
          </cell>
          <cell r="DV208">
            <v>1730.1286399399112</v>
          </cell>
          <cell r="DW208">
            <v>1730.1286399399112</v>
          </cell>
          <cell r="DX208" t="str">
            <v/>
          </cell>
          <cell r="DY208" t="str">
            <v/>
          </cell>
          <cell r="DZ208" t="str">
            <v/>
          </cell>
          <cell r="EA208" t="str">
            <v/>
          </cell>
          <cell r="EB208">
            <v>0</v>
          </cell>
          <cell r="EC208">
            <v>2648.7145405400001</v>
          </cell>
          <cell r="ED208">
            <v>221.79169244000005</v>
          </cell>
          <cell r="EE208">
            <v>951.39924857999995</v>
          </cell>
          <cell r="EF208">
            <v>1337.37306115</v>
          </cell>
          <cell r="EG208">
            <v>138.15053836999996</v>
          </cell>
          <cell r="EH208">
            <v>77.123455160000006</v>
          </cell>
          <cell r="EI208">
            <v>7.1553000000000005E-2</v>
          </cell>
          <cell r="EJ208">
            <v>1.69555777</v>
          </cell>
          <cell r="EK208">
            <v>71.096784159999999</v>
          </cell>
          <cell r="EL208">
            <v>4.2595602299999999</v>
          </cell>
          <cell r="EM208">
            <v>304.15435272000002</v>
          </cell>
          <cell r="EN208">
            <v>195.49580397000003</v>
          </cell>
          <cell r="EO208">
            <v>20.31112465</v>
          </cell>
          <cell r="EP208">
            <v>84.049988920000004</v>
          </cell>
          <cell r="EQ208">
            <v>4.2974351799999999</v>
          </cell>
          <cell r="ER208">
            <v>195.49580397000003</v>
          </cell>
          <cell r="ES208">
            <v>4.9874207300000002</v>
          </cell>
          <cell r="ET208">
            <v>124.59306793999998</v>
          </cell>
          <cell r="EU208">
            <v>79.020818469999995</v>
          </cell>
          <cell r="EV208">
            <v>16.084337529999999</v>
          </cell>
          <cell r="EW208">
            <v>2042.7510879900001</v>
          </cell>
          <cell r="EX208">
            <v>21.23691474</v>
          </cell>
          <cell r="EY208">
            <v>804.79949822000003</v>
          </cell>
          <cell r="EZ208">
            <v>1103.2054695999998</v>
          </cell>
          <cell r="FA208">
            <v>113.50920542999997</v>
          </cell>
          <cell r="FB208">
            <v>2042.7510879900001</v>
          </cell>
          <cell r="FC208">
            <v>21.23691474</v>
          </cell>
          <cell r="FD208">
            <v>804.79949822000003</v>
          </cell>
          <cell r="FE208">
            <v>1103.2054695999998</v>
          </cell>
          <cell r="FF208">
            <v>113.50920542999997</v>
          </cell>
          <cell r="FG208" t="str">
            <v/>
          </cell>
          <cell r="FH208" t="str">
            <v/>
          </cell>
          <cell r="FI208" t="str">
            <v/>
          </cell>
          <cell r="FJ208" t="str">
            <v/>
          </cell>
          <cell r="FK208">
            <v>0</v>
          </cell>
          <cell r="FN208">
            <v>11773.071493446381</v>
          </cell>
          <cell r="FO208">
            <v>0</v>
          </cell>
          <cell r="FP208">
            <v>376.37899999999996</v>
          </cell>
          <cell r="FQ208">
            <v>0</v>
          </cell>
          <cell r="FR208">
            <v>2003.7250082983335</v>
          </cell>
          <cell r="FS208">
            <v>1945.1350082983336</v>
          </cell>
          <cell r="FT208">
            <v>2.74</v>
          </cell>
          <cell r="FU208">
            <v>55.85</v>
          </cell>
          <cell r="FV208">
            <v>148252</v>
          </cell>
          <cell r="FW208">
            <v>0</v>
          </cell>
          <cell r="FX208">
            <v>148252</v>
          </cell>
          <cell r="FZ208">
            <v>1199.2375608699999</v>
          </cell>
          <cell r="GA208">
            <v>0</v>
          </cell>
          <cell r="GB208">
            <v>36.483000000000004</v>
          </cell>
          <cell r="GC208">
            <v>0</v>
          </cell>
          <cell r="GD208">
            <v>545.12599999999998</v>
          </cell>
          <cell r="GE208">
            <v>545.12599999999998</v>
          </cell>
          <cell r="GF208">
            <v>0</v>
          </cell>
          <cell r="GG208">
            <v>0</v>
          </cell>
          <cell r="GH208">
            <v>13857</v>
          </cell>
          <cell r="GI208">
            <v>0</v>
          </cell>
          <cell r="GJ208">
            <v>13857</v>
          </cell>
          <cell r="GK208">
            <v>243.8612605576771</v>
          </cell>
          <cell r="GL208">
            <v>0</v>
          </cell>
          <cell r="GM208">
            <v>0</v>
          </cell>
          <cell r="GN208">
            <v>0</v>
          </cell>
          <cell r="GO208">
            <v>50.419308298333334</v>
          </cell>
          <cell r="GP208">
            <v>25.270333333333333</v>
          </cell>
          <cell r="GQ208">
            <v>0</v>
          </cell>
          <cell r="GR208">
            <v>0.53</v>
          </cell>
          <cell r="GS208">
            <v>2054</v>
          </cell>
          <cell r="GT208">
            <v>0</v>
          </cell>
          <cell r="GU208">
            <v>2054</v>
          </cell>
          <cell r="GV208">
            <v>0</v>
          </cell>
          <cell r="GW208">
            <v>0</v>
          </cell>
          <cell r="GX208">
            <v>0</v>
          </cell>
          <cell r="GY208">
            <v>0</v>
          </cell>
          <cell r="GZ208">
            <v>0</v>
          </cell>
          <cell r="HA208">
            <v>0</v>
          </cell>
          <cell r="HB208">
            <v>0</v>
          </cell>
          <cell r="HC208">
            <v>0</v>
          </cell>
          <cell r="HD208">
            <v>0</v>
          </cell>
          <cell r="HE208">
            <v>0</v>
          </cell>
          <cell r="HF208">
            <v>0</v>
          </cell>
          <cell r="HG208">
            <v>0</v>
          </cell>
          <cell r="HH208">
            <v>0</v>
          </cell>
          <cell r="HI208">
            <v>0</v>
          </cell>
          <cell r="HJ208">
            <v>0</v>
          </cell>
          <cell r="HK208">
            <v>0</v>
          </cell>
          <cell r="HL208">
            <v>0</v>
          </cell>
          <cell r="HM208">
            <v>0</v>
          </cell>
          <cell r="HN208">
            <v>0</v>
          </cell>
          <cell r="HO208">
            <v>0</v>
          </cell>
          <cell r="HP208">
            <v>0</v>
          </cell>
          <cell r="HQ208">
            <v>0</v>
          </cell>
          <cell r="HR208">
            <v>0</v>
          </cell>
          <cell r="HS208">
            <v>0</v>
          </cell>
          <cell r="HT208">
            <v>0</v>
          </cell>
          <cell r="HU208">
            <v>0</v>
          </cell>
          <cell r="HV208">
            <v>0</v>
          </cell>
          <cell r="HW208">
            <v>0</v>
          </cell>
          <cell r="HX208">
            <v>0</v>
          </cell>
          <cell r="HY208">
            <v>0</v>
          </cell>
          <cell r="HZ208">
            <v>0</v>
          </cell>
          <cell r="IA208">
            <v>0</v>
          </cell>
          <cell r="IB208">
            <v>0</v>
          </cell>
          <cell r="IC208">
            <v>243.8612605576771</v>
          </cell>
          <cell r="ID208">
            <v>0</v>
          </cell>
          <cell r="IE208">
            <v>0</v>
          </cell>
          <cell r="IF208">
            <v>0</v>
          </cell>
          <cell r="IG208">
            <v>50.419308298333334</v>
          </cell>
          <cell r="IH208">
            <v>25.270333333333333</v>
          </cell>
          <cell r="II208">
            <v>0</v>
          </cell>
          <cell r="IJ208">
            <v>0.53</v>
          </cell>
          <cell r="IK208">
            <v>2054</v>
          </cell>
          <cell r="IL208">
            <v>0</v>
          </cell>
          <cell r="IM208">
            <v>2054</v>
          </cell>
          <cell r="IN208">
            <v>243.8612605576771</v>
          </cell>
          <cell r="IO208">
            <v>0</v>
          </cell>
          <cell r="IP208">
            <v>0</v>
          </cell>
          <cell r="IQ208">
            <v>0</v>
          </cell>
          <cell r="IR208">
            <v>50.419308298333334</v>
          </cell>
          <cell r="IS208">
            <v>25.270333333333333</v>
          </cell>
          <cell r="IT208">
            <v>0</v>
          </cell>
          <cell r="IU208">
            <v>0.53</v>
          </cell>
          <cell r="IV208">
            <v>2054</v>
          </cell>
          <cell r="IW208">
            <v>0</v>
          </cell>
          <cell r="IX208">
            <v>2054</v>
          </cell>
          <cell r="IY208">
            <v>758.40588715000001</v>
          </cell>
          <cell r="IZ208">
            <v>0</v>
          </cell>
          <cell r="JA208">
            <v>14.109</v>
          </cell>
          <cell r="JB208">
            <v>0</v>
          </cell>
          <cell r="JC208">
            <v>323.55900000000003</v>
          </cell>
          <cell r="JD208">
            <v>323.55900000000003</v>
          </cell>
          <cell r="JE208">
            <v>0</v>
          </cell>
          <cell r="JF208">
            <v>0</v>
          </cell>
          <cell r="JG208">
            <v>5045</v>
          </cell>
          <cell r="JH208">
            <v>0</v>
          </cell>
          <cell r="JI208">
            <v>5045</v>
          </cell>
          <cell r="JJ208">
            <v>6.3401916800000002</v>
          </cell>
          <cell r="JK208">
            <v>0</v>
          </cell>
          <cell r="JL208">
            <v>0</v>
          </cell>
          <cell r="JM208">
            <v>0</v>
          </cell>
          <cell r="JN208">
            <v>0</v>
          </cell>
          <cell r="JO208">
            <v>0</v>
          </cell>
          <cell r="JP208">
            <v>0</v>
          </cell>
          <cell r="JQ208">
            <v>0</v>
          </cell>
          <cell r="JR208">
            <v>22</v>
          </cell>
          <cell r="JS208">
            <v>0</v>
          </cell>
          <cell r="JT208">
            <v>22</v>
          </cell>
          <cell r="JU208">
            <v>115.56319658000001</v>
          </cell>
          <cell r="JV208">
            <v>0</v>
          </cell>
          <cell r="JW208">
            <v>0</v>
          </cell>
          <cell r="JX208">
            <v>0</v>
          </cell>
          <cell r="JY208">
            <v>0</v>
          </cell>
          <cell r="JZ208">
            <v>0</v>
          </cell>
          <cell r="KA208">
            <v>0</v>
          </cell>
          <cell r="KB208">
            <v>0</v>
          </cell>
          <cell r="KC208">
            <v>251</v>
          </cell>
          <cell r="KD208">
            <v>0</v>
          </cell>
          <cell r="KE208">
            <v>251</v>
          </cell>
          <cell r="KF208">
            <v>66.820152820000004</v>
          </cell>
          <cell r="KG208">
            <v>0</v>
          </cell>
          <cell r="KH208">
            <v>0</v>
          </cell>
          <cell r="KI208">
            <v>0</v>
          </cell>
          <cell r="KJ208">
            <v>0</v>
          </cell>
          <cell r="KK208">
            <v>0</v>
          </cell>
          <cell r="KL208">
            <v>0</v>
          </cell>
          <cell r="KM208">
            <v>0</v>
          </cell>
          <cell r="KN208">
            <v>130</v>
          </cell>
          <cell r="KO208">
            <v>0</v>
          </cell>
          <cell r="KP208">
            <v>130</v>
          </cell>
          <cell r="KQ208">
            <v>569.68234606999999</v>
          </cell>
          <cell r="KR208">
            <v>0</v>
          </cell>
          <cell r="KS208">
            <v>14.109</v>
          </cell>
          <cell r="KT208">
            <v>0</v>
          </cell>
          <cell r="KU208">
            <v>323.55900000000003</v>
          </cell>
          <cell r="KV208">
            <v>323.55900000000003</v>
          </cell>
          <cell r="KW208">
            <v>0</v>
          </cell>
          <cell r="KX208">
            <v>0</v>
          </cell>
          <cell r="KY208">
            <v>4642</v>
          </cell>
          <cell r="KZ208">
            <v>0</v>
          </cell>
          <cell r="LA208">
            <v>4642</v>
          </cell>
          <cell r="LB208">
            <v>569.68234606999999</v>
          </cell>
          <cell r="LC208">
            <v>0</v>
          </cell>
          <cell r="LD208">
            <v>14.109</v>
          </cell>
          <cell r="LE208">
            <v>0</v>
          </cell>
          <cell r="LF208">
            <v>323.55900000000003</v>
          </cell>
          <cell r="LG208">
            <v>323.55900000000003</v>
          </cell>
          <cell r="LH208">
            <v>0</v>
          </cell>
          <cell r="LI208">
            <v>0</v>
          </cell>
          <cell r="LJ208">
            <v>4642</v>
          </cell>
          <cell r="LK208">
            <v>0</v>
          </cell>
          <cell r="LL208">
            <v>4642</v>
          </cell>
          <cell r="LQ208">
            <v>0</v>
          </cell>
          <cell r="LR208">
            <v>55.8</v>
          </cell>
          <cell r="LS208">
            <v>0</v>
          </cell>
          <cell r="LT208">
            <v>0</v>
          </cell>
          <cell r="LU208">
            <v>0</v>
          </cell>
          <cell r="LX208">
            <v>0</v>
          </cell>
          <cell r="LY208">
            <v>0</v>
          </cell>
          <cell r="LZ208">
            <v>0</v>
          </cell>
          <cell r="MA208">
            <v>0</v>
          </cell>
          <cell r="MB208">
            <v>0</v>
          </cell>
          <cell r="MC208">
            <v>0</v>
          </cell>
          <cell r="MD208">
            <v>0</v>
          </cell>
          <cell r="ME208">
            <v>0</v>
          </cell>
          <cell r="MF208">
            <v>0</v>
          </cell>
          <cell r="MG208">
            <v>0</v>
          </cell>
          <cell r="MH208">
            <v>0</v>
          </cell>
          <cell r="MI208">
            <v>0</v>
          </cell>
          <cell r="MJ208">
            <v>0</v>
          </cell>
          <cell r="MK208">
            <v>0</v>
          </cell>
          <cell r="ML208">
            <v>0</v>
          </cell>
          <cell r="MM208">
            <v>0</v>
          </cell>
          <cell r="MN208">
            <v>0</v>
          </cell>
          <cell r="MO208">
            <v>0</v>
          </cell>
          <cell r="MP208">
            <v>0</v>
          </cell>
          <cell r="MQ208">
            <v>0</v>
          </cell>
          <cell r="MR208">
            <v>0</v>
          </cell>
          <cell r="MS208">
            <v>0</v>
          </cell>
          <cell r="MT208">
            <v>0</v>
          </cell>
          <cell r="MU208">
            <v>0</v>
          </cell>
          <cell r="MV208">
            <v>0</v>
          </cell>
          <cell r="MW208">
            <v>0</v>
          </cell>
          <cell r="MX208">
            <v>0</v>
          </cell>
          <cell r="MY208">
            <v>0</v>
          </cell>
          <cell r="MZ208">
            <v>0</v>
          </cell>
          <cell r="NA208">
            <v>0</v>
          </cell>
          <cell r="NB208">
            <v>0</v>
          </cell>
          <cell r="NC208">
            <v>0</v>
          </cell>
          <cell r="ND208">
            <v>0</v>
          </cell>
          <cell r="NE208">
            <v>0</v>
          </cell>
          <cell r="NF208">
            <v>0</v>
          </cell>
          <cell r="NG208">
            <v>0</v>
          </cell>
          <cell r="NH208">
            <v>0</v>
          </cell>
          <cell r="NI208">
            <v>0</v>
          </cell>
          <cell r="NJ208">
            <v>0</v>
          </cell>
          <cell r="NK208">
            <v>0</v>
          </cell>
          <cell r="NL208">
            <v>0</v>
          </cell>
          <cell r="NM208">
            <v>0</v>
          </cell>
          <cell r="NN208">
            <v>0</v>
          </cell>
          <cell r="NO208">
            <v>0</v>
          </cell>
          <cell r="NP208">
            <v>0</v>
          </cell>
          <cell r="NQ208">
            <v>0</v>
          </cell>
          <cell r="NR208">
            <v>0</v>
          </cell>
          <cell r="NS208">
            <v>0</v>
          </cell>
          <cell r="NT208">
            <v>0</v>
          </cell>
          <cell r="NU208">
            <v>0</v>
          </cell>
          <cell r="NV208">
            <v>0</v>
          </cell>
          <cell r="NW208">
            <v>0</v>
          </cell>
          <cell r="NX208">
            <v>0</v>
          </cell>
          <cell r="NY208">
            <v>0</v>
          </cell>
          <cell r="NZ208">
            <v>0</v>
          </cell>
          <cell r="OA208">
            <v>0</v>
          </cell>
          <cell r="OB208">
            <v>0</v>
          </cell>
          <cell r="OC208">
            <v>0</v>
          </cell>
          <cell r="OD208">
            <v>0</v>
          </cell>
          <cell r="OE208">
            <v>0</v>
          </cell>
          <cell r="OF208">
            <v>0</v>
          </cell>
          <cell r="OG208">
            <v>0</v>
          </cell>
          <cell r="OH208">
            <v>0</v>
          </cell>
          <cell r="OI208">
            <v>0</v>
          </cell>
          <cell r="OJ208">
            <v>0</v>
          </cell>
          <cell r="OL208" t="str">
            <v>нд</v>
          </cell>
          <cell r="OM208" t="str">
            <v>нд</v>
          </cell>
          <cell r="ON208" t="str">
            <v>нд</v>
          </cell>
          <cell r="OO208" t="str">
            <v>нд</v>
          </cell>
          <cell r="OP208" t="str">
            <v>нд</v>
          </cell>
          <cell r="OT208">
            <v>14308.713215236534</v>
          </cell>
        </row>
        <row r="209">
          <cell r="D209" t="str">
            <v>Г</v>
          </cell>
          <cell r="E209">
            <v>0</v>
          </cell>
          <cell r="H209">
            <v>0</v>
          </cell>
          <cell r="J209">
            <v>2455.9926644699999</v>
          </cell>
          <cell r="K209">
            <v>0</v>
          </cell>
          <cell r="L209">
            <v>2455.9926644699999</v>
          </cell>
          <cell r="M209">
            <v>999.58759440000017</v>
          </cell>
          <cell r="N209">
            <v>0</v>
          </cell>
          <cell r="O209">
            <v>199.96046895000003</v>
          </cell>
          <cell r="P209">
            <v>69.464734550000003</v>
          </cell>
          <cell r="Q209">
            <v>1186.9798665699998</v>
          </cell>
          <cell r="R209">
            <v>0</v>
          </cell>
          <cell r="S209">
            <v>0</v>
          </cell>
          <cell r="T209">
            <v>0</v>
          </cell>
          <cell r="U209">
            <v>0</v>
          </cell>
          <cell r="V209">
            <v>0</v>
          </cell>
          <cell r="W209">
            <v>0</v>
          </cell>
          <cell r="X209">
            <v>0</v>
          </cell>
          <cell r="Y209">
            <v>0</v>
          </cell>
          <cell r="Z209">
            <v>0</v>
          </cell>
          <cell r="AA209">
            <v>0</v>
          </cell>
          <cell r="AB209">
            <v>0</v>
          </cell>
          <cell r="AC209">
            <v>0</v>
          </cell>
          <cell r="AD209">
            <v>0</v>
          </cell>
          <cell r="AE209">
            <v>0</v>
          </cell>
          <cell r="AF209">
            <v>0</v>
          </cell>
          <cell r="AG209">
            <v>0</v>
          </cell>
          <cell r="AH209">
            <v>0</v>
          </cell>
          <cell r="AI209">
            <v>0</v>
          </cell>
          <cell r="AJ209">
            <v>0</v>
          </cell>
          <cell r="AK209">
            <v>0</v>
          </cell>
          <cell r="AL209">
            <v>0</v>
          </cell>
          <cell r="AM209">
            <v>0</v>
          </cell>
          <cell r="AN209">
            <v>0</v>
          </cell>
          <cell r="AO209">
            <v>0</v>
          </cell>
          <cell r="AP209">
            <v>0</v>
          </cell>
          <cell r="AQ209">
            <v>0</v>
          </cell>
          <cell r="AR209">
            <v>0</v>
          </cell>
          <cell r="AS209">
            <v>0</v>
          </cell>
          <cell r="AT209">
            <v>0</v>
          </cell>
          <cell r="AU209">
            <v>0</v>
          </cell>
          <cell r="AV209">
            <v>0</v>
          </cell>
          <cell r="AW209">
            <v>0</v>
          </cell>
          <cell r="AX209">
            <v>0</v>
          </cell>
          <cell r="AY209">
            <v>0</v>
          </cell>
          <cell r="AZ209">
            <v>0</v>
          </cell>
          <cell r="BA209">
            <v>0</v>
          </cell>
          <cell r="BB209" t="str">
            <v/>
          </cell>
          <cell r="BC209" t="str">
            <v/>
          </cell>
          <cell r="BD209" t="str">
            <v/>
          </cell>
          <cell r="BE209" t="str">
            <v/>
          </cell>
          <cell r="BF209">
            <v>0</v>
          </cell>
          <cell r="BG209">
            <v>0</v>
          </cell>
          <cell r="BH209">
            <v>0</v>
          </cell>
          <cell r="BI209">
            <v>0</v>
          </cell>
          <cell r="BJ209">
            <v>0</v>
          </cell>
          <cell r="BK209">
            <v>0</v>
          </cell>
          <cell r="BL209">
            <v>0</v>
          </cell>
          <cell r="BM209">
            <v>0</v>
          </cell>
          <cell r="BN209">
            <v>0</v>
          </cell>
          <cell r="BO209">
            <v>0</v>
          </cell>
          <cell r="BP209">
            <v>0</v>
          </cell>
          <cell r="BQ209">
            <v>0</v>
          </cell>
          <cell r="BR209">
            <v>0</v>
          </cell>
          <cell r="BS209">
            <v>0</v>
          </cell>
          <cell r="BT209">
            <v>0</v>
          </cell>
          <cell r="BU209">
            <v>0</v>
          </cell>
          <cell r="BV209">
            <v>0</v>
          </cell>
          <cell r="BW209">
            <v>0</v>
          </cell>
          <cell r="BX209">
            <v>0</v>
          </cell>
          <cell r="BY209">
            <v>0</v>
          </cell>
          <cell r="BZ209">
            <v>0</v>
          </cell>
          <cell r="CA209">
            <v>0</v>
          </cell>
          <cell r="CB209">
            <v>0</v>
          </cell>
          <cell r="CC209">
            <v>0</v>
          </cell>
          <cell r="CD209">
            <v>0</v>
          </cell>
          <cell r="CE209">
            <v>0</v>
          </cell>
          <cell r="CF209">
            <v>0</v>
          </cell>
          <cell r="CG209">
            <v>0</v>
          </cell>
          <cell r="CH209">
            <v>0</v>
          </cell>
          <cell r="CI209">
            <v>0</v>
          </cell>
          <cell r="CJ209">
            <v>0</v>
          </cell>
          <cell r="CK209">
            <v>0</v>
          </cell>
          <cell r="CL209">
            <v>0</v>
          </cell>
          <cell r="CM209">
            <v>0</v>
          </cell>
          <cell r="CN209">
            <v>0</v>
          </cell>
          <cell r="CO209">
            <v>0</v>
          </cell>
          <cell r="CP209">
            <v>0</v>
          </cell>
          <cell r="CQ209" t="str">
            <v/>
          </cell>
          <cell r="CR209" t="str">
            <v/>
          </cell>
          <cell r="CS209" t="str">
            <v/>
          </cell>
          <cell r="CT209" t="str">
            <v/>
          </cell>
          <cell r="CU209">
            <v>0</v>
          </cell>
          <cell r="CX209">
            <v>11773.071493446381</v>
          </cell>
          <cell r="CY209">
            <v>2007.6103241393257</v>
          </cell>
          <cell r="CZ209">
            <v>3841.5348877713004</v>
          </cell>
          <cell r="DA209">
            <v>3963.2928893735866</v>
          </cell>
          <cell r="DB209">
            <v>1960.6333921621663</v>
          </cell>
          <cell r="DE209">
            <v>0</v>
          </cell>
          <cell r="DG209">
            <v>1858.2327315399998</v>
          </cell>
          <cell r="DH209">
            <v>0</v>
          </cell>
          <cell r="DI209">
            <v>1858.2327315399998</v>
          </cell>
          <cell r="DJ209">
            <v>591.40477412999996</v>
          </cell>
          <cell r="DK209">
            <v>443.57690142000001</v>
          </cell>
          <cell r="DL209">
            <v>711.97321601999988</v>
          </cell>
          <cell r="DM209">
            <v>111.27783997</v>
          </cell>
          <cell r="DN209">
            <v>2286.1189761354112</v>
          </cell>
          <cell r="DS209">
            <v>79.441401501000001</v>
          </cell>
          <cell r="DT209">
            <v>309.44743438400002</v>
          </cell>
          <cell r="DU209">
            <v>167.1015003105</v>
          </cell>
          <cell r="DV209">
            <v>1730.1286399399112</v>
          </cell>
          <cell r="DW209">
            <v>1730.1286399399112</v>
          </cell>
          <cell r="DX209" t="str">
            <v/>
          </cell>
          <cell r="DY209" t="str">
            <v/>
          </cell>
          <cell r="DZ209" t="str">
            <v/>
          </cell>
          <cell r="EA209" t="str">
            <v/>
          </cell>
          <cell r="EB209">
            <v>0</v>
          </cell>
          <cell r="EC209">
            <v>2648.7145405400001</v>
          </cell>
          <cell r="ED209">
            <v>221.79169244000005</v>
          </cell>
          <cell r="EE209">
            <v>951.39924857999995</v>
          </cell>
          <cell r="EF209">
            <v>1337.37306115</v>
          </cell>
          <cell r="EG209">
            <v>138.15053836999996</v>
          </cell>
          <cell r="EH209">
            <v>77.123455160000006</v>
          </cell>
          <cell r="EI209">
            <v>7.1553000000000005E-2</v>
          </cell>
          <cell r="EJ209">
            <v>1.69555777</v>
          </cell>
          <cell r="EK209">
            <v>71.096784159999999</v>
          </cell>
          <cell r="EL209">
            <v>4.2595602299999999</v>
          </cell>
          <cell r="EM209">
            <v>304.15435272000002</v>
          </cell>
          <cell r="EN209">
            <v>195.49580397000003</v>
          </cell>
          <cell r="EO209">
            <v>20.31112465</v>
          </cell>
          <cell r="EP209">
            <v>84.049988920000004</v>
          </cell>
          <cell r="EQ209">
            <v>4.2974351799999999</v>
          </cell>
          <cell r="ER209">
            <v>195.49580397000003</v>
          </cell>
          <cell r="ES209">
            <v>4.9874207300000002</v>
          </cell>
          <cell r="ET209">
            <v>124.59306793999998</v>
          </cell>
          <cell r="EU209">
            <v>79.020818469999995</v>
          </cell>
          <cell r="EV209">
            <v>16.084337529999999</v>
          </cell>
          <cell r="EW209">
            <v>2042.7510879900001</v>
          </cell>
          <cell r="EX209">
            <v>21.23691474</v>
          </cell>
          <cell r="EY209">
            <v>804.79949822000003</v>
          </cell>
          <cell r="EZ209">
            <v>1103.2054695999998</v>
          </cell>
          <cell r="FA209">
            <v>113.50920542999997</v>
          </cell>
          <cell r="FB209">
            <v>2042.7510879900001</v>
          </cell>
          <cell r="FC209">
            <v>21.23691474</v>
          </cell>
          <cell r="FD209">
            <v>804.79949822000003</v>
          </cell>
          <cell r="FE209">
            <v>1103.2054695999998</v>
          </cell>
          <cell r="FF209">
            <v>113.50920542999997</v>
          </cell>
          <cell r="FG209" t="str">
            <v/>
          </cell>
          <cell r="FH209" t="str">
            <v/>
          </cell>
          <cell r="FI209" t="str">
            <v/>
          </cell>
          <cell r="FJ209" t="str">
            <v/>
          </cell>
          <cell r="FK209">
            <v>0</v>
          </cell>
          <cell r="FN209">
            <v>11773.071493446381</v>
          </cell>
          <cell r="FO209">
            <v>0</v>
          </cell>
          <cell r="FP209">
            <v>376.37899999999996</v>
          </cell>
          <cell r="FQ209">
            <v>0</v>
          </cell>
          <cell r="FR209">
            <v>2003.7250082983335</v>
          </cell>
          <cell r="FS209">
            <v>1945.1350082983336</v>
          </cell>
          <cell r="FT209">
            <v>2.74</v>
          </cell>
          <cell r="FU209">
            <v>55.85</v>
          </cell>
          <cell r="FV209">
            <v>148252</v>
          </cell>
          <cell r="FW209">
            <v>0</v>
          </cell>
          <cell r="FX209">
            <v>148252</v>
          </cell>
          <cell r="FZ209">
            <v>1199.2375608699999</v>
          </cell>
          <cell r="GA209">
            <v>0</v>
          </cell>
          <cell r="GB209">
            <v>36.483000000000004</v>
          </cell>
          <cell r="GC209">
            <v>0</v>
          </cell>
          <cell r="GD209">
            <v>545.12599999999998</v>
          </cell>
          <cell r="GE209">
            <v>545.12599999999998</v>
          </cell>
          <cell r="GF209">
            <v>0</v>
          </cell>
          <cell r="GG209">
            <v>0</v>
          </cell>
          <cell r="GH209">
            <v>13857</v>
          </cell>
          <cell r="GI209">
            <v>0</v>
          </cell>
          <cell r="GJ209">
            <v>13857</v>
          </cell>
          <cell r="GK209">
            <v>243.8612605576771</v>
          </cell>
          <cell r="GL209">
            <v>0</v>
          </cell>
          <cell r="GM209">
            <v>0</v>
          </cell>
          <cell r="GN209">
            <v>0</v>
          </cell>
          <cell r="GO209">
            <v>50.419308298333334</v>
          </cell>
          <cell r="GP209">
            <v>25.270333333333333</v>
          </cell>
          <cell r="GQ209">
            <v>0</v>
          </cell>
          <cell r="GR209">
            <v>0.53</v>
          </cell>
          <cell r="GS209">
            <v>2054</v>
          </cell>
          <cell r="GT209">
            <v>0</v>
          </cell>
          <cell r="GU209">
            <v>2054</v>
          </cell>
          <cell r="GV209">
            <v>0</v>
          </cell>
          <cell r="GW209">
            <v>0</v>
          </cell>
          <cell r="GX209">
            <v>0</v>
          </cell>
          <cell r="GY209">
            <v>0</v>
          </cell>
          <cell r="GZ209">
            <v>0</v>
          </cell>
          <cell r="HA209">
            <v>0</v>
          </cell>
          <cell r="HB209">
            <v>0</v>
          </cell>
          <cell r="HC209">
            <v>0</v>
          </cell>
          <cell r="HD209">
            <v>0</v>
          </cell>
          <cell r="HE209">
            <v>0</v>
          </cell>
          <cell r="HF209">
            <v>0</v>
          </cell>
          <cell r="HG209">
            <v>0</v>
          </cell>
          <cell r="HH209">
            <v>0</v>
          </cell>
          <cell r="HI209">
            <v>0</v>
          </cell>
          <cell r="HJ209">
            <v>0</v>
          </cell>
          <cell r="HK209">
            <v>0</v>
          </cell>
          <cell r="HL209">
            <v>0</v>
          </cell>
          <cell r="HM209">
            <v>0</v>
          </cell>
          <cell r="HN209">
            <v>0</v>
          </cell>
          <cell r="HO209">
            <v>0</v>
          </cell>
          <cell r="HP209">
            <v>0</v>
          </cell>
          <cell r="HQ209">
            <v>0</v>
          </cell>
          <cell r="HR209">
            <v>0</v>
          </cell>
          <cell r="HS209">
            <v>0</v>
          </cell>
          <cell r="HT209">
            <v>0</v>
          </cell>
          <cell r="HU209">
            <v>0</v>
          </cell>
          <cell r="HV209">
            <v>0</v>
          </cell>
          <cell r="HW209">
            <v>0</v>
          </cell>
          <cell r="HX209">
            <v>0</v>
          </cell>
          <cell r="HY209">
            <v>0</v>
          </cell>
          <cell r="HZ209">
            <v>0</v>
          </cell>
          <cell r="IA209">
            <v>0</v>
          </cell>
          <cell r="IB209">
            <v>0</v>
          </cell>
          <cell r="IC209">
            <v>243.8612605576771</v>
          </cell>
          <cell r="ID209">
            <v>0</v>
          </cell>
          <cell r="IE209">
            <v>0</v>
          </cell>
          <cell r="IF209">
            <v>0</v>
          </cell>
          <cell r="IG209">
            <v>50.419308298333334</v>
          </cell>
          <cell r="IH209">
            <v>25.270333333333333</v>
          </cell>
          <cell r="II209">
            <v>0</v>
          </cell>
          <cell r="IJ209">
            <v>0.53</v>
          </cell>
          <cell r="IK209">
            <v>2054</v>
          </cell>
          <cell r="IL209">
            <v>0</v>
          </cell>
          <cell r="IM209">
            <v>2054</v>
          </cell>
          <cell r="IN209">
            <v>243.8612605576771</v>
          </cell>
          <cell r="IO209">
            <v>0</v>
          </cell>
          <cell r="IP209">
            <v>0</v>
          </cell>
          <cell r="IQ209">
            <v>0</v>
          </cell>
          <cell r="IR209">
            <v>50.419308298333334</v>
          </cell>
          <cell r="IS209">
            <v>25.270333333333333</v>
          </cell>
          <cell r="IT209">
            <v>0</v>
          </cell>
          <cell r="IU209">
            <v>0.53</v>
          </cell>
          <cell r="IV209">
            <v>2054</v>
          </cell>
          <cell r="IW209">
            <v>0</v>
          </cell>
          <cell r="IX209">
            <v>2054</v>
          </cell>
          <cell r="IY209">
            <v>758.40588715000001</v>
          </cell>
          <cell r="IZ209">
            <v>0</v>
          </cell>
          <cell r="JA209">
            <v>14.109</v>
          </cell>
          <cell r="JB209">
            <v>0</v>
          </cell>
          <cell r="JC209">
            <v>323.55900000000003</v>
          </cell>
          <cell r="JD209">
            <v>323.55900000000003</v>
          </cell>
          <cell r="JE209">
            <v>0</v>
          </cell>
          <cell r="JF209">
            <v>0</v>
          </cell>
          <cell r="JG209">
            <v>5045</v>
          </cell>
          <cell r="JH209">
            <v>0</v>
          </cell>
          <cell r="JI209">
            <v>5045</v>
          </cell>
          <cell r="JJ209">
            <v>6.3401916800000002</v>
          </cell>
          <cell r="JK209">
            <v>0</v>
          </cell>
          <cell r="JL209">
            <v>0</v>
          </cell>
          <cell r="JM209">
            <v>0</v>
          </cell>
          <cell r="JN209">
            <v>0</v>
          </cell>
          <cell r="JO209">
            <v>0</v>
          </cell>
          <cell r="JP209">
            <v>0</v>
          </cell>
          <cell r="JQ209">
            <v>0</v>
          </cell>
          <cell r="JR209">
            <v>22</v>
          </cell>
          <cell r="JS209">
            <v>0</v>
          </cell>
          <cell r="JT209">
            <v>22</v>
          </cell>
          <cell r="JU209">
            <v>115.56319658000001</v>
          </cell>
          <cell r="JV209">
            <v>0</v>
          </cell>
          <cell r="JW209">
            <v>0</v>
          </cell>
          <cell r="JX209">
            <v>0</v>
          </cell>
          <cell r="JY209">
            <v>0</v>
          </cell>
          <cell r="JZ209">
            <v>0</v>
          </cell>
          <cell r="KA209">
            <v>0</v>
          </cell>
          <cell r="KB209">
            <v>0</v>
          </cell>
          <cell r="KC209">
            <v>251</v>
          </cell>
          <cell r="KD209">
            <v>0</v>
          </cell>
          <cell r="KE209">
            <v>251</v>
          </cell>
          <cell r="KF209">
            <v>66.820152820000004</v>
          </cell>
          <cell r="KG209">
            <v>0</v>
          </cell>
          <cell r="KH209">
            <v>0</v>
          </cell>
          <cell r="KI209">
            <v>0</v>
          </cell>
          <cell r="KJ209">
            <v>0</v>
          </cell>
          <cell r="KK209">
            <v>0</v>
          </cell>
          <cell r="KL209">
            <v>0</v>
          </cell>
          <cell r="KM209">
            <v>0</v>
          </cell>
          <cell r="KN209">
            <v>130</v>
          </cell>
          <cell r="KO209">
            <v>0</v>
          </cell>
          <cell r="KP209">
            <v>130</v>
          </cell>
          <cell r="KQ209">
            <v>569.68234606999999</v>
          </cell>
          <cell r="KR209">
            <v>0</v>
          </cell>
          <cell r="KS209">
            <v>14.109</v>
          </cell>
          <cell r="KT209">
            <v>0</v>
          </cell>
          <cell r="KU209">
            <v>323.55900000000003</v>
          </cell>
          <cell r="KV209">
            <v>323.55900000000003</v>
          </cell>
          <cell r="KW209">
            <v>0</v>
          </cell>
          <cell r="KX209">
            <v>0</v>
          </cell>
          <cell r="KY209">
            <v>4642</v>
          </cell>
          <cell r="KZ209">
            <v>0</v>
          </cell>
          <cell r="LA209">
            <v>4642</v>
          </cell>
          <cell r="LB209">
            <v>569.68234606999999</v>
          </cell>
          <cell r="LC209">
            <v>0</v>
          </cell>
          <cell r="LD209">
            <v>14.109</v>
          </cell>
          <cell r="LE209">
            <v>0</v>
          </cell>
          <cell r="LF209">
            <v>323.55900000000003</v>
          </cell>
          <cell r="LG209">
            <v>323.55900000000003</v>
          </cell>
          <cell r="LH209">
            <v>0</v>
          </cell>
          <cell r="LI209">
            <v>0</v>
          </cell>
          <cell r="LJ209">
            <v>4642</v>
          </cell>
          <cell r="LK209">
            <v>0</v>
          </cell>
          <cell r="LL209">
            <v>4642</v>
          </cell>
          <cell r="LQ209">
            <v>0</v>
          </cell>
          <cell r="LR209">
            <v>55.8</v>
          </cell>
          <cell r="LS209">
            <v>0</v>
          </cell>
          <cell r="LT209">
            <v>0</v>
          </cell>
          <cell r="LU209">
            <v>0</v>
          </cell>
          <cell r="LX209">
            <v>0</v>
          </cell>
          <cell r="LY209">
            <v>0</v>
          </cell>
          <cell r="LZ209">
            <v>0</v>
          </cell>
          <cell r="MA209">
            <v>0</v>
          </cell>
          <cell r="MB209">
            <v>0</v>
          </cell>
          <cell r="MC209">
            <v>0</v>
          </cell>
          <cell r="MD209">
            <v>0</v>
          </cell>
          <cell r="ME209">
            <v>0</v>
          </cell>
          <cell r="MF209">
            <v>0</v>
          </cell>
          <cell r="MG209">
            <v>0</v>
          </cell>
          <cell r="MH209">
            <v>0</v>
          </cell>
          <cell r="MI209">
            <v>0</v>
          </cell>
          <cell r="MJ209">
            <v>0</v>
          </cell>
          <cell r="MK209">
            <v>0</v>
          </cell>
          <cell r="ML209">
            <v>0</v>
          </cell>
          <cell r="MM209">
            <v>0</v>
          </cell>
          <cell r="MN209">
            <v>0</v>
          </cell>
          <cell r="MO209">
            <v>0</v>
          </cell>
          <cell r="MP209">
            <v>0</v>
          </cell>
          <cell r="MQ209">
            <v>0</v>
          </cell>
          <cell r="MR209">
            <v>0</v>
          </cell>
          <cell r="MS209">
            <v>0</v>
          </cell>
          <cell r="MT209">
            <v>0</v>
          </cell>
          <cell r="MU209">
            <v>0</v>
          </cell>
          <cell r="MV209">
            <v>0</v>
          </cell>
          <cell r="MW209">
            <v>0</v>
          </cell>
          <cell r="MX209">
            <v>0</v>
          </cell>
          <cell r="MY209">
            <v>0</v>
          </cell>
          <cell r="MZ209">
            <v>0</v>
          </cell>
          <cell r="NA209">
            <v>0</v>
          </cell>
          <cell r="NB209">
            <v>0</v>
          </cell>
          <cell r="NC209">
            <v>0</v>
          </cell>
          <cell r="ND209">
            <v>0</v>
          </cell>
          <cell r="NE209">
            <v>0</v>
          </cell>
          <cell r="NF209">
            <v>0</v>
          </cell>
          <cell r="NG209">
            <v>0</v>
          </cell>
          <cell r="NH209">
            <v>0</v>
          </cell>
          <cell r="NI209">
            <v>0</v>
          </cell>
          <cell r="NJ209">
            <v>0</v>
          </cell>
          <cell r="NK209">
            <v>0</v>
          </cell>
          <cell r="NL209">
            <v>0</v>
          </cell>
          <cell r="NM209">
            <v>0</v>
          </cell>
          <cell r="NN209">
            <v>0</v>
          </cell>
          <cell r="NO209">
            <v>0</v>
          </cell>
          <cell r="NP209">
            <v>0</v>
          </cell>
          <cell r="NQ209">
            <v>0</v>
          </cell>
          <cell r="NR209">
            <v>0</v>
          </cell>
          <cell r="NS209">
            <v>0</v>
          </cell>
          <cell r="NT209">
            <v>0</v>
          </cell>
          <cell r="NU209">
            <v>0</v>
          </cell>
          <cell r="NV209">
            <v>0</v>
          </cell>
          <cell r="NW209">
            <v>0</v>
          </cell>
          <cell r="NX209">
            <v>0</v>
          </cell>
          <cell r="NY209">
            <v>0</v>
          </cell>
          <cell r="NZ209">
            <v>0</v>
          </cell>
          <cell r="OA209">
            <v>0</v>
          </cell>
          <cell r="OB209">
            <v>0</v>
          </cell>
          <cell r="OC209">
            <v>0</v>
          </cell>
          <cell r="OD209">
            <v>0</v>
          </cell>
          <cell r="OE209">
            <v>0</v>
          </cell>
          <cell r="OF209">
            <v>0</v>
          </cell>
          <cell r="OG209">
            <v>0</v>
          </cell>
          <cell r="OH209">
            <v>0</v>
          </cell>
          <cell r="OI209">
            <v>0</v>
          </cell>
          <cell r="OJ209">
            <v>0</v>
          </cell>
          <cell r="OL209" t="str">
            <v>нд</v>
          </cell>
          <cell r="OM209" t="str">
            <v>нд</v>
          </cell>
          <cell r="ON209" t="str">
            <v>нд</v>
          </cell>
          <cell r="OO209" t="str">
            <v>нд</v>
          </cell>
          <cell r="OP209" t="str">
            <v>нд</v>
          </cell>
          <cell r="OT209">
            <v>14308.713215236534</v>
          </cell>
        </row>
        <row r="210">
          <cell r="D210" t="str">
            <v>Г</v>
          </cell>
          <cell r="E210">
            <v>0</v>
          </cell>
          <cell r="H210">
            <v>0</v>
          </cell>
          <cell r="J210">
            <v>2455.9926644699999</v>
          </cell>
          <cell r="K210">
            <v>0</v>
          </cell>
          <cell r="L210">
            <v>2455.9926644699999</v>
          </cell>
          <cell r="M210">
            <v>999.58759440000017</v>
          </cell>
          <cell r="N210">
            <v>0</v>
          </cell>
          <cell r="O210">
            <v>199.96046895000003</v>
          </cell>
          <cell r="P210">
            <v>69.464734550000003</v>
          </cell>
          <cell r="Q210">
            <v>1186.9798665699998</v>
          </cell>
          <cell r="R210">
            <v>0</v>
          </cell>
          <cell r="S210">
            <v>0</v>
          </cell>
          <cell r="T210">
            <v>0</v>
          </cell>
          <cell r="U210">
            <v>0</v>
          </cell>
          <cell r="V210">
            <v>0</v>
          </cell>
          <cell r="W210">
            <v>0</v>
          </cell>
          <cell r="X210">
            <v>0</v>
          </cell>
          <cell r="Y210">
            <v>0</v>
          </cell>
          <cell r="Z210">
            <v>0</v>
          </cell>
          <cell r="AA210">
            <v>0</v>
          </cell>
          <cell r="AB210">
            <v>0</v>
          </cell>
          <cell r="AC210">
            <v>0</v>
          </cell>
          <cell r="AD210">
            <v>0</v>
          </cell>
          <cell r="AE210">
            <v>0</v>
          </cell>
          <cell r="AF210">
            <v>0</v>
          </cell>
          <cell r="AG210">
            <v>0</v>
          </cell>
          <cell r="AH210">
            <v>0</v>
          </cell>
          <cell r="AI210">
            <v>0</v>
          </cell>
          <cell r="AJ210">
            <v>0</v>
          </cell>
          <cell r="AK210">
            <v>0</v>
          </cell>
          <cell r="AL210">
            <v>0</v>
          </cell>
          <cell r="AM210">
            <v>0</v>
          </cell>
          <cell r="AN210">
            <v>0</v>
          </cell>
          <cell r="AO210">
            <v>0</v>
          </cell>
          <cell r="AP210">
            <v>0</v>
          </cell>
          <cell r="AQ210">
            <v>0</v>
          </cell>
          <cell r="AR210">
            <v>0</v>
          </cell>
          <cell r="AS210">
            <v>0</v>
          </cell>
          <cell r="AT210">
            <v>0</v>
          </cell>
          <cell r="AU210">
            <v>0</v>
          </cell>
          <cell r="AV210">
            <v>0</v>
          </cell>
          <cell r="AW210">
            <v>0</v>
          </cell>
          <cell r="AX210">
            <v>0</v>
          </cell>
          <cell r="AY210">
            <v>0</v>
          </cell>
          <cell r="AZ210">
            <v>0</v>
          </cell>
          <cell r="BA210">
            <v>0</v>
          </cell>
          <cell r="BB210" t="str">
            <v/>
          </cell>
          <cell r="BC210" t="str">
            <v/>
          </cell>
          <cell r="BD210" t="str">
            <v/>
          </cell>
          <cell r="BE210" t="str">
            <v/>
          </cell>
          <cell r="BF210">
            <v>0</v>
          </cell>
          <cell r="BG210">
            <v>0</v>
          </cell>
          <cell r="BH210">
            <v>0</v>
          </cell>
          <cell r="BI210">
            <v>0</v>
          </cell>
          <cell r="BJ210">
            <v>0</v>
          </cell>
          <cell r="BK210">
            <v>0</v>
          </cell>
          <cell r="BL210">
            <v>0</v>
          </cell>
          <cell r="BM210">
            <v>0</v>
          </cell>
          <cell r="BN210">
            <v>0</v>
          </cell>
          <cell r="BO210">
            <v>0</v>
          </cell>
          <cell r="BP210">
            <v>0</v>
          </cell>
          <cell r="BQ210">
            <v>0</v>
          </cell>
          <cell r="BR210">
            <v>0</v>
          </cell>
          <cell r="BS210">
            <v>0</v>
          </cell>
          <cell r="BT210">
            <v>0</v>
          </cell>
          <cell r="BU210">
            <v>0</v>
          </cell>
          <cell r="BV210">
            <v>0</v>
          </cell>
          <cell r="BW210">
            <v>0</v>
          </cell>
          <cell r="BX210">
            <v>0</v>
          </cell>
          <cell r="BY210">
            <v>0</v>
          </cell>
          <cell r="BZ210">
            <v>0</v>
          </cell>
          <cell r="CA210">
            <v>0</v>
          </cell>
          <cell r="CB210">
            <v>0</v>
          </cell>
          <cell r="CC210">
            <v>0</v>
          </cell>
          <cell r="CD210">
            <v>0</v>
          </cell>
          <cell r="CE210">
            <v>0</v>
          </cell>
          <cell r="CF210">
            <v>0</v>
          </cell>
          <cell r="CG210">
            <v>0</v>
          </cell>
          <cell r="CH210">
            <v>0</v>
          </cell>
          <cell r="CI210">
            <v>0</v>
          </cell>
          <cell r="CJ210">
            <v>0</v>
          </cell>
          <cell r="CK210">
            <v>0</v>
          </cell>
          <cell r="CL210">
            <v>0</v>
          </cell>
          <cell r="CM210">
            <v>0</v>
          </cell>
          <cell r="CN210">
            <v>0</v>
          </cell>
          <cell r="CO210">
            <v>0</v>
          </cell>
          <cell r="CP210">
            <v>0</v>
          </cell>
          <cell r="CQ210" t="str">
            <v/>
          </cell>
          <cell r="CR210" t="str">
            <v/>
          </cell>
          <cell r="CS210" t="str">
            <v/>
          </cell>
          <cell r="CT210" t="str">
            <v/>
          </cell>
          <cell r="CU210">
            <v>0</v>
          </cell>
          <cell r="CX210">
            <v>11773.071493446381</v>
          </cell>
          <cell r="CY210">
            <v>2007.6103241393257</v>
          </cell>
          <cell r="CZ210">
            <v>3841.5348877713004</v>
          </cell>
          <cell r="DA210">
            <v>3963.2928893735866</v>
          </cell>
          <cell r="DB210">
            <v>1960.6333921621663</v>
          </cell>
          <cell r="DE210">
            <v>0</v>
          </cell>
          <cell r="DG210">
            <v>1858.2327315399998</v>
          </cell>
          <cell r="DH210">
            <v>0</v>
          </cell>
          <cell r="DI210">
            <v>1858.2327315399998</v>
          </cell>
          <cell r="DJ210">
            <v>591.40477412999996</v>
          </cell>
          <cell r="DK210">
            <v>443.57690142000001</v>
          </cell>
          <cell r="DL210">
            <v>711.97321601999988</v>
          </cell>
          <cell r="DM210">
            <v>111.27783997</v>
          </cell>
          <cell r="DN210">
            <v>2286.1189761354112</v>
          </cell>
          <cell r="DS210">
            <v>79.441401501000001</v>
          </cell>
          <cell r="DT210">
            <v>309.44743438400002</v>
          </cell>
          <cell r="DU210">
            <v>167.1015003105</v>
          </cell>
          <cell r="DV210">
            <v>1730.1286399399112</v>
          </cell>
          <cell r="DW210">
            <v>1730.1286399399112</v>
          </cell>
          <cell r="DX210" t="str">
            <v/>
          </cell>
          <cell r="DY210" t="str">
            <v/>
          </cell>
          <cell r="DZ210" t="str">
            <v/>
          </cell>
          <cell r="EA210" t="str">
            <v/>
          </cell>
          <cell r="EB210">
            <v>0</v>
          </cell>
          <cell r="EC210">
            <v>2648.7145405400001</v>
          </cell>
          <cell r="ED210">
            <v>221.79169244000005</v>
          </cell>
          <cell r="EE210">
            <v>951.39924857999995</v>
          </cell>
          <cell r="EF210">
            <v>1337.37306115</v>
          </cell>
          <cell r="EG210">
            <v>138.15053836999996</v>
          </cell>
          <cell r="EH210">
            <v>77.123455160000006</v>
          </cell>
          <cell r="EI210">
            <v>7.1553000000000005E-2</v>
          </cell>
          <cell r="EJ210">
            <v>1.69555777</v>
          </cell>
          <cell r="EK210">
            <v>71.096784159999999</v>
          </cell>
          <cell r="EL210">
            <v>4.2595602299999999</v>
          </cell>
          <cell r="EM210">
            <v>304.15435272000002</v>
          </cell>
          <cell r="EN210">
            <v>195.49580397000003</v>
          </cell>
          <cell r="EO210">
            <v>20.31112465</v>
          </cell>
          <cell r="EP210">
            <v>84.049988920000004</v>
          </cell>
          <cell r="EQ210">
            <v>4.2974351799999999</v>
          </cell>
          <cell r="ER210">
            <v>195.49580397000003</v>
          </cell>
          <cell r="ES210">
            <v>4.9874207300000002</v>
          </cell>
          <cell r="ET210">
            <v>124.59306793999998</v>
          </cell>
          <cell r="EU210">
            <v>79.020818469999995</v>
          </cell>
          <cell r="EV210">
            <v>16.084337529999999</v>
          </cell>
          <cell r="EW210">
            <v>2042.7510879900001</v>
          </cell>
          <cell r="EX210">
            <v>21.23691474</v>
          </cell>
          <cell r="EY210">
            <v>804.79949822000003</v>
          </cell>
          <cell r="EZ210">
            <v>1103.2054695999998</v>
          </cell>
          <cell r="FA210">
            <v>113.50920542999997</v>
          </cell>
          <cell r="FB210">
            <v>2042.7510879900001</v>
          </cell>
          <cell r="FC210">
            <v>21.23691474</v>
          </cell>
          <cell r="FD210">
            <v>804.79949822000003</v>
          </cell>
          <cell r="FE210">
            <v>1103.2054695999998</v>
          </cell>
          <cell r="FF210">
            <v>113.50920542999997</v>
          </cell>
          <cell r="FG210" t="str">
            <v/>
          </cell>
          <cell r="FH210" t="str">
            <v/>
          </cell>
          <cell r="FI210" t="str">
            <v/>
          </cell>
          <cell r="FJ210" t="str">
            <v/>
          </cell>
          <cell r="FK210">
            <v>0</v>
          </cell>
          <cell r="FN210">
            <v>11773.071493446381</v>
          </cell>
          <cell r="FO210">
            <v>0</v>
          </cell>
          <cell r="FP210">
            <v>376.37899999999996</v>
          </cell>
          <cell r="FQ210">
            <v>0</v>
          </cell>
          <cell r="FR210">
            <v>2003.7250082983335</v>
          </cell>
          <cell r="FS210">
            <v>1945.1350082983336</v>
          </cell>
          <cell r="FT210">
            <v>2.74</v>
          </cell>
          <cell r="FU210">
            <v>55.85</v>
          </cell>
          <cell r="FV210">
            <v>148252</v>
          </cell>
          <cell r="FW210">
            <v>0</v>
          </cell>
          <cell r="FX210">
            <v>148252</v>
          </cell>
          <cell r="FZ210">
            <v>1199.2375608699999</v>
          </cell>
          <cell r="GA210">
            <v>0</v>
          </cell>
          <cell r="GB210">
            <v>36.483000000000004</v>
          </cell>
          <cell r="GC210">
            <v>0</v>
          </cell>
          <cell r="GD210">
            <v>545.12599999999998</v>
          </cell>
          <cell r="GE210">
            <v>545.12599999999998</v>
          </cell>
          <cell r="GF210">
            <v>0</v>
          </cell>
          <cell r="GG210">
            <v>0</v>
          </cell>
          <cell r="GH210">
            <v>13857</v>
          </cell>
          <cell r="GI210">
            <v>0</v>
          </cell>
          <cell r="GJ210">
            <v>13857</v>
          </cell>
          <cell r="GK210">
            <v>243.8612605576771</v>
          </cell>
          <cell r="GL210">
            <v>0</v>
          </cell>
          <cell r="GM210">
            <v>0</v>
          </cell>
          <cell r="GN210">
            <v>0</v>
          </cell>
          <cell r="GO210">
            <v>50.419308298333334</v>
          </cell>
          <cell r="GP210">
            <v>25.270333333333333</v>
          </cell>
          <cell r="GQ210">
            <v>0</v>
          </cell>
          <cell r="GR210">
            <v>0.53</v>
          </cell>
          <cell r="GS210">
            <v>2054</v>
          </cell>
          <cell r="GT210">
            <v>0</v>
          </cell>
          <cell r="GU210">
            <v>2054</v>
          </cell>
          <cell r="GV210">
            <v>0</v>
          </cell>
          <cell r="GW210">
            <v>0</v>
          </cell>
          <cell r="GX210">
            <v>0</v>
          </cell>
          <cell r="GY210">
            <v>0</v>
          </cell>
          <cell r="GZ210">
            <v>0</v>
          </cell>
          <cell r="HA210">
            <v>0</v>
          </cell>
          <cell r="HB210">
            <v>0</v>
          </cell>
          <cell r="HC210">
            <v>0</v>
          </cell>
          <cell r="HD210">
            <v>0</v>
          </cell>
          <cell r="HE210">
            <v>0</v>
          </cell>
          <cell r="HF210">
            <v>0</v>
          </cell>
          <cell r="HG210">
            <v>0</v>
          </cell>
          <cell r="HH210">
            <v>0</v>
          </cell>
          <cell r="HI210">
            <v>0</v>
          </cell>
          <cell r="HJ210">
            <v>0</v>
          </cell>
          <cell r="HK210">
            <v>0</v>
          </cell>
          <cell r="HL210">
            <v>0</v>
          </cell>
          <cell r="HM210">
            <v>0</v>
          </cell>
          <cell r="HN210">
            <v>0</v>
          </cell>
          <cell r="HO210">
            <v>0</v>
          </cell>
          <cell r="HP210">
            <v>0</v>
          </cell>
          <cell r="HQ210">
            <v>0</v>
          </cell>
          <cell r="HR210">
            <v>0</v>
          </cell>
          <cell r="HS210">
            <v>0</v>
          </cell>
          <cell r="HT210">
            <v>0</v>
          </cell>
          <cell r="HU210">
            <v>0</v>
          </cell>
          <cell r="HV210">
            <v>0</v>
          </cell>
          <cell r="HW210">
            <v>0</v>
          </cell>
          <cell r="HX210">
            <v>0</v>
          </cell>
          <cell r="HY210">
            <v>0</v>
          </cell>
          <cell r="HZ210">
            <v>0</v>
          </cell>
          <cell r="IA210">
            <v>0</v>
          </cell>
          <cell r="IB210">
            <v>0</v>
          </cell>
          <cell r="IC210">
            <v>243.8612605576771</v>
          </cell>
          <cell r="ID210">
            <v>0</v>
          </cell>
          <cell r="IE210">
            <v>0</v>
          </cell>
          <cell r="IF210">
            <v>0</v>
          </cell>
          <cell r="IG210">
            <v>50.419308298333334</v>
          </cell>
          <cell r="IH210">
            <v>25.270333333333333</v>
          </cell>
          <cell r="II210">
            <v>0</v>
          </cell>
          <cell r="IJ210">
            <v>0.53</v>
          </cell>
          <cell r="IK210">
            <v>2054</v>
          </cell>
          <cell r="IL210">
            <v>0</v>
          </cell>
          <cell r="IM210">
            <v>2054</v>
          </cell>
          <cell r="IN210">
            <v>243.8612605576771</v>
          </cell>
          <cell r="IO210">
            <v>0</v>
          </cell>
          <cell r="IP210">
            <v>0</v>
          </cell>
          <cell r="IQ210">
            <v>0</v>
          </cell>
          <cell r="IR210">
            <v>50.419308298333334</v>
          </cell>
          <cell r="IS210">
            <v>25.270333333333333</v>
          </cell>
          <cell r="IT210">
            <v>0</v>
          </cell>
          <cell r="IU210">
            <v>0.53</v>
          </cell>
          <cell r="IV210">
            <v>2054</v>
          </cell>
          <cell r="IW210">
            <v>0</v>
          </cell>
          <cell r="IX210">
            <v>2054</v>
          </cell>
          <cell r="IY210">
            <v>758.40588715000001</v>
          </cell>
          <cell r="IZ210">
            <v>0</v>
          </cell>
          <cell r="JA210">
            <v>14.109</v>
          </cell>
          <cell r="JB210">
            <v>0</v>
          </cell>
          <cell r="JC210">
            <v>323.55900000000003</v>
          </cell>
          <cell r="JD210">
            <v>323.55900000000003</v>
          </cell>
          <cell r="JE210">
            <v>0</v>
          </cell>
          <cell r="JF210">
            <v>0</v>
          </cell>
          <cell r="JG210">
            <v>5045</v>
          </cell>
          <cell r="JH210">
            <v>0</v>
          </cell>
          <cell r="JI210">
            <v>5045</v>
          </cell>
          <cell r="JJ210">
            <v>6.3401916800000002</v>
          </cell>
          <cell r="JK210">
            <v>0</v>
          </cell>
          <cell r="JL210">
            <v>0</v>
          </cell>
          <cell r="JM210">
            <v>0</v>
          </cell>
          <cell r="JN210">
            <v>0</v>
          </cell>
          <cell r="JO210">
            <v>0</v>
          </cell>
          <cell r="JP210">
            <v>0</v>
          </cell>
          <cell r="JQ210">
            <v>0</v>
          </cell>
          <cell r="JR210">
            <v>22</v>
          </cell>
          <cell r="JS210">
            <v>0</v>
          </cell>
          <cell r="JT210">
            <v>22</v>
          </cell>
          <cell r="JU210">
            <v>115.56319658000001</v>
          </cell>
          <cell r="JV210">
            <v>0</v>
          </cell>
          <cell r="JW210">
            <v>0</v>
          </cell>
          <cell r="JX210">
            <v>0</v>
          </cell>
          <cell r="JY210">
            <v>0</v>
          </cell>
          <cell r="JZ210">
            <v>0</v>
          </cell>
          <cell r="KA210">
            <v>0</v>
          </cell>
          <cell r="KB210">
            <v>0</v>
          </cell>
          <cell r="KC210">
            <v>251</v>
          </cell>
          <cell r="KD210">
            <v>0</v>
          </cell>
          <cell r="KE210">
            <v>251</v>
          </cell>
          <cell r="KF210">
            <v>66.820152820000004</v>
          </cell>
          <cell r="KG210">
            <v>0</v>
          </cell>
          <cell r="KH210">
            <v>0</v>
          </cell>
          <cell r="KI210">
            <v>0</v>
          </cell>
          <cell r="KJ210">
            <v>0</v>
          </cell>
          <cell r="KK210">
            <v>0</v>
          </cell>
          <cell r="KL210">
            <v>0</v>
          </cell>
          <cell r="KM210">
            <v>0</v>
          </cell>
          <cell r="KN210">
            <v>130</v>
          </cell>
          <cell r="KO210">
            <v>0</v>
          </cell>
          <cell r="KP210">
            <v>130</v>
          </cell>
          <cell r="KQ210">
            <v>569.68234606999999</v>
          </cell>
          <cell r="KR210">
            <v>0</v>
          </cell>
          <cell r="KS210">
            <v>14.109</v>
          </cell>
          <cell r="KT210">
            <v>0</v>
          </cell>
          <cell r="KU210">
            <v>323.55900000000003</v>
          </cell>
          <cell r="KV210">
            <v>323.55900000000003</v>
          </cell>
          <cell r="KW210">
            <v>0</v>
          </cell>
          <cell r="KX210">
            <v>0</v>
          </cell>
          <cell r="KY210">
            <v>4642</v>
          </cell>
          <cell r="KZ210">
            <v>0</v>
          </cell>
          <cell r="LA210">
            <v>4642</v>
          </cell>
          <cell r="LB210">
            <v>569.68234606999999</v>
          </cell>
          <cell r="LC210">
            <v>0</v>
          </cell>
          <cell r="LD210">
            <v>14.109</v>
          </cell>
          <cell r="LE210">
            <v>0</v>
          </cell>
          <cell r="LF210">
            <v>323.55900000000003</v>
          </cell>
          <cell r="LG210">
            <v>323.55900000000003</v>
          </cell>
          <cell r="LH210">
            <v>0</v>
          </cell>
          <cell r="LI210">
            <v>0</v>
          </cell>
          <cell r="LJ210">
            <v>4642</v>
          </cell>
          <cell r="LK210">
            <v>0</v>
          </cell>
          <cell r="LL210">
            <v>4642</v>
          </cell>
          <cell r="LQ210">
            <v>0</v>
          </cell>
          <cell r="LR210">
            <v>55.8</v>
          </cell>
          <cell r="LS210">
            <v>0</v>
          </cell>
          <cell r="LT210">
            <v>0</v>
          </cell>
          <cell r="LU210">
            <v>0</v>
          </cell>
          <cell r="LX210">
            <v>0</v>
          </cell>
          <cell r="LY210">
            <v>0</v>
          </cell>
          <cell r="LZ210">
            <v>0</v>
          </cell>
          <cell r="MA210">
            <v>0</v>
          </cell>
          <cell r="MB210">
            <v>0</v>
          </cell>
          <cell r="MC210">
            <v>0</v>
          </cell>
          <cell r="MD210">
            <v>0</v>
          </cell>
          <cell r="ME210">
            <v>0</v>
          </cell>
          <cell r="MF210">
            <v>0</v>
          </cell>
          <cell r="MG210">
            <v>0</v>
          </cell>
          <cell r="MH210">
            <v>0</v>
          </cell>
          <cell r="MI210">
            <v>0</v>
          </cell>
          <cell r="MJ210">
            <v>0</v>
          </cell>
          <cell r="MK210">
            <v>0</v>
          </cell>
          <cell r="ML210">
            <v>0</v>
          </cell>
          <cell r="MM210">
            <v>0</v>
          </cell>
          <cell r="MN210">
            <v>0</v>
          </cell>
          <cell r="MO210">
            <v>0</v>
          </cell>
          <cell r="MP210">
            <v>0</v>
          </cell>
          <cell r="MQ210">
            <v>0</v>
          </cell>
          <cell r="MR210">
            <v>0</v>
          </cell>
          <cell r="MS210">
            <v>0</v>
          </cell>
          <cell r="MT210">
            <v>0</v>
          </cell>
          <cell r="MU210">
            <v>0</v>
          </cell>
          <cell r="MV210">
            <v>0</v>
          </cell>
          <cell r="MW210">
            <v>0</v>
          </cell>
          <cell r="MX210">
            <v>0</v>
          </cell>
          <cell r="MY210">
            <v>0</v>
          </cell>
          <cell r="MZ210">
            <v>0</v>
          </cell>
          <cell r="NA210">
            <v>0</v>
          </cell>
          <cell r="NB210">
            <v>0</v>
          </cell>
          <cell r="NC210">
            <v>0</v>
          </cell>
          <cell r="ND210">
            <v>0</v>
          </cell>
          <cell r="NE210">
            <v>0</v>
          </cell>
          <cell r="NF210">
            <v>0</v>
          </cell>
          <cell r="NG210">
            <v>0</v>
          </cell>
          <cell r="NH210">
            <v>0</v>
          </cell>
          <cell r="NI210">
            <v>0</v>
          </cell>
          <cell r="NJ210">
            <v>0</v>
          </cell>
          <cell r="NK210">
            <v>0</v>
          </cell>
          <cell r="NL210">
            <v>0</v>
          </cell>
          <cell r="NM210">
            <v>0</v>
          </cell>
          <cell r="NN210">
            <v>0</v>
          </cell>
          <cell r="NO210">
            <v>0</v>
          </cell>
          <cell r="NP210">
            <v>0</v>
          </cell>
          <cell r="NQ210">
            <v>0</v>
          </cell>
          <cell r="NR210">
            <v>0</v>
          </cell>
          <cell r="NS210">
            <v>0</v>
          </cell>
          <cell r="NT210">
            <v>0</v>
          </cell>
          <cell r="NU210">
            <v>0</v>
          </cell>
          <cell r="NV210">
            <v>0</v>
          </cell>
          <cell r="NW210">
            <v>0</v>
          </cell>
          <cell r="NX210">
            <v>0</v>
          </cell>
          <cell r="NY210">
            <v>0</v>
          </cell>
          <cell r="NZ210">
            <v>0</v>
          </cell>
          <cell r="OA210">
            <v>0</v>
          </cell>
          <cell r="OB210">
            <v>0</v>
          </cell>
          <cell r="OC210">
            <v>0</v>
          </cell>
          <cell r="OD210">
            <v>0</v>
          </cell>
          <cell r="OE210">
            <v>0</v>
          </cell>
          <cell r="OF210">
            <v>0</v>
          </cell>
          <cell r="OG210">
            <v>0</v>
          </cell>
          <cell r="OH210">
            <v>0</v>
          </cell>
          <cell r="OI210">
            <v>0</v>
          </cell>
          <cell r="OJ210">
            <v>0</v>
          </cell>
          <cell r="OL210" t="str">
            <v>нд</v>
          </cell>
          <cell r="OM210" t="str">
            <v>нд</v>
          </cell>
          <cell r="ON210" t="str">
            <v>нд</v>
          </cell>
          <cell r="OO210" t="str">
            <v>нд</v>
          </cell>
          <cell r="OP210" t="str">
            <v>нд</v>
          </cell>
          <cell r="OT210">
            <v>14308.713215236534</v>
          </cell>
        </row>
        <row r="211">
          <cell r="D211" t="str">
            <v>Г</v>
          </cell>
          <cell r="E211">
            <v>0</v>
          </cell>
          <cell r="H211">
            <v>0</v>
          </cell>
          <cell r="J211">
            <v>2455.9926644699999</v>
          </cell>
          <cell r="K211">
            <v>0</v>
          </cell>
          <cell r="L211">
            <v>2455.9926644699999</v>
          </cell>
          <cell r="M211">
            <v>999.58759440000017</v>
          </cell>
          <cell r="N211">
            <v>0</v>
          </cell>
          <cell r="O211">
            <v>199.96046895000003</v>
          </cell>
          <cell r="P211">
            <v>69.464734550000003</v>
          </cell>
          <cell r="Q211">
            <v>1186.9798665699998</v>
          </cell>
          <cell r="R211">
            <v>0</v>
          </cell>
          <cell r="S211">
            <v>0</v>
          </cell>
          <cell r="T211">
            <v>0</v>
          </cell>
          <cell r="U211">
            <v>0</v>
          </cell>
          <cell r="V211">
            <v>0</v>
          </cell>
          <cell r="W211">
            <v>0</v>
          </cell>
          <cell r="X211">
            <v>0</v>
          </cell>
          <cell r="Y211">
            <v>0</v>
          </cell>
          <cell r="Z211">
            <v>0</v>
          </cell>
          <cell r="AA211">
            <v>0</v>
          </cell>
          <cell r="AB211">
            <v>0</v>
          </cell>
          <cell r="AC211">
            <v>0</v>
          </cell>
          <cell r="AD211">
            <v>0</v>
          </cell>
          <cell r="AE211">
            <v>0</v>
          </cell>
          <cell r="AF211">
            <v>0</v>
          </cell>
          <cell r="AG211">
            <v>0</v>
          </cell>
          <cell r="AH211">
            <v>0</v>
          </cell>
          <cell r="AI211">
            <v>0</v>
          </cell>
          <cell r="AJ211">
            <v>0</v>
          </cell>
          <cell r="AK211">
            <v>0</v>
          </cell>
          <cell r="AL211">
            <v>0</v>
          </cell>
          <cell r="AM211">
            <v>0</v>
          </cell>
          <cell r="AN211">
            <v>0</v>
          </cell>
          <cell r="AO211">
            <v>0</v>
          </cell>
          <cell r="AP211">
            <v>0</v>
          </cell>
          <cell r="AQ211">
            <v>0</v>
          </cell>
          <cell r="AR211">
            <v>0</v>
          </cell>
          <cell r="AS211">
            <v>0</v>
          </cell>
          <cell r="AT211">
            <v>0</v>
          </cell>
          <cell r="AU211">
            <v>0</v>
          </cell>
          <cell r="AV211">
            <v>0</v>
          </cell>
          <cell r="AW211">
            <v>0</v>
          </cell>
          <cell r="AX211">
            <v>0</v>
          </cell>
          <cell r="AY211">
            <v>0</v>
          </cell>
          <cell r="AZ211">
            <v>0</v>
          </cell>
          <cell r="BA211">
            <v>0</v>
          </cell>
          <cell r="BB211" t="str">
            <v/>
          </cell>
          <cell r="BC211" t="str">
            <v/>
          </cell>
          <cell r="BD211" t="str">
            <v/>
          </cell>
          <cell r="BE211" t="str">
            <v/>
          </cell>
          <cell r="BF211">
            <v>0</v>
          </cell>
          <cell r="BG211">
            <v>0</v>
          </cell>
          <cell r="BH211">
            <v>0</v>
          </cell>
          <cell r="BI211">
            <v>0</v>
          </cell>
          <cell r="BJ211">
            <v>0</v>
          </cell>
          <cell r="BK211">
            <v>0</v>
          </cell>
          <cell r="BL211">
            <v>0</v>
          </cell>
          <cell r="BM211">
            <v>0</v>
          </cell>
          <cell r="BN211">
            <v>0</v>
          </cell>
          <cell r="BO211">
            <v>0</v>
          </cell>
          <cell r="BP211">
            <v>0</v>
          </cell>
          <cell r="BQ211">
            <v>0</v>
          </cell>
          <cell r="BR211">
            <v>0</v>
          </cell>
          <cell r="BS211">
            <v>0</v>
          </cell>
          <cell r="BT211">
            <v>0</v>
          </cell>
          <cell r="BU211">
            <v>0</v>
          </cell>
          <cell r="BV211">
            <v>0</v>
          </cell>
          <cell r="BW211">
            <v>0</v>
          </cell>
          <cell r="BX211">
            <v>0</v>
          </cell>
          <cell r="BY211">
            <v>0</v>
          </cell>
          <cell r="BZ211">
            <v>0</v>
          </cell>
          <cell r="CA211">
            <v>0</v>
          </cell>
          <cell r="CB211">
            <v>0</v>
          </cell>
          <cell r="CC211">
            <v>0</v>
          </cell>
          <cell r="CD211">
            <v>0</v>
          </cell>
          <cell r="CE211">
            <v>0</v>
          </cell>
          <cell r="CF211">
            <v>0</v>
          </cell>
          <cell r="CG211">
            <v>0</v>
          </cell>
          <cell r="CH211">
            <v>0</v>
          </cell>
          <cell r="CI211">
            <v>0</v>
          </cell>
          <cell r="CJ211">
            <v>0</v>
          </cell>
          <cell r="CK211">
            <v>0</v>
          </cell>
          <cell r="CL211">
            <v>0</v>
          </cell>
          <cell r="CM211">
            <v>0</v>
          </cell>
          <cell r="CN211">
            <v>0</v>
          </cell>
          <cell r="CO211">
            <v>0</v>
          </cell>
          <cell r="CP211">
            <v>0</v>
          </cell>
          <cell r="CQ211" t="str">
            <v/>
          </cell>
          <cell r="CR211" t="str">
            <v/>
          </cell>
          <cell r="CS211" t="str">
            <v/>
          </cell>
          <cell r="CT211" t="str">
            <v/>
          </cell>
          <cell r="CU211">
            <v>0</v>
          </cell>
          <cell r="CX211">
            <v>11773.071493446381</v>
          </cell>
          <cell r="CY211">
            <v>2007.6103241393257</v>
          </cell>
          <cell r="CZ211">
            <v>3841.5348877713004</v>
          </cell>
          <cell r="DA211">
            <v>3963.2928893735866</v>
          </cell>
          <cell r="DB211">
            <v>1960.6333921621663</v>
          </cell>
          <cell r="DE211">
            <v>0</v>
          </cell>
          <cell r="DG211">
            <v>1858.2327315399998</v>
          </cell>
          <cell r="DH211">
            <v>0</v>
          </cell>
          <cell r="DI211">
            <v>1858.2327315399998</v>
          </cell>
          <cell r="DJ211">
            <v>591.40477412999996</v>
          </cell>
          <cell r="DK211">
            <v>443.57690142000001</v>
          </cell>
          <cell r="DL211">
            <v>711.97321601999988</v>
          </cell>
          <cell r="DM211">
            <v>111.27783997</v>
          </cell>
          <cell r="DN211">
            <v>2286.1189761354112</v>
          </cell>
          <cell r="DS211">
            <v>79.441401501000001</v>
          </cell>
          <cell r="DT211">
            <v>309.44743438400002</v>
          </cell>
          <cell r="DU211">
            <v>167.1015003105</v>
          </cell>
          <cell r="DV211">
            <v>1730.1286399399112</v>
          </cell>
          <cell r="DW211">
            <v>1730.1286399399112</v>
          </cell>
          <cell r="DX211" t="str">
            <v/>
          </cell>
          <cell r="DY211" t="str">
            <v/>
          </cell>
          <cell r="DZ211" t="str">
            <v/>
          </cell>
          <cell r="EA211" t="str">
            <v/>
          </cell>
          <cell r="EB211">
            <v>0</v>
          </cell>
          <cell r="EC211">
            <v>2648.7145405400001</v>
          </cell>
          <cell r="ED211">
            <v>221.79169244000005</v>
          </cell>
          <cell r="EE211">
            <v>951.39924857999995</v>
          </cell>
          <cell r="EF211">
            <v>1337.37306115</v>
          </cell>
          <cell r="EG211">
            <v>138.15053836999996</v>
          </cell>
          <cell r="EH211">
            <v>77.123455160000006</v>
          </cell>
          <cell r="EI211">
            <v>7.1553000000000005E-2</v>
          </cell>
          <cell r="EJ211">
            <v>1.69555777</v>
          </cell>
          <cell r="EK211">
            <v>71.096784159999999</v>
          </cell>
          <cell r="EL211">
            <v>4.2595602299999999</v>
          </cell>
          <cell r="EM211">
            <v>304.15435272000002</v>
          </cell>
          <cell r="EN211">
            <v>195.49580397000003</v>
          </cell>
          <cell r="EO211">
            <v>20.31112465</v>
          </cell>
          <cell r="EP211">
            <v>84.049988920000004</v>
          </cell>
          <cell r="EQ211">
            <v>4.2974351799999999</v>
          </cell>
          <cell r="ER211">
            <v>195.49580397000003</v>
          </cell>
          <cell r="ES211">
            <v>4.9874207300000002</v>
          </cell>
          <cell r="ET211">
            <v>124.59306793999998</v>
          </cell>
          <cell r="EU211">
            <v>79.020818469999995</v>
          </cell>
          <cell r="EV211">
            <v>16.084337529999999</v>
          </cell>
          <cell r="EW211">
            <v>2042.7510879900001</v>
          </cell>
          <cell r="EX211">
            <v>21.23691474</v>
          </cell>
          <cell r="EY211">
            <v>804.79949822000003</v>
          </cell>
          <cell r="EZ211">
            <v>1103.2054695999998</v>
          </cell>
          <cell r="FA211">
            <v>113.50920542999997</v>
          </cell>
          <cell r="FB211">
            <v>2042.7510879900001</v>
          </cell>
          <cell r="FC211">
            <v>21.23691474</v>
          </cell>
          <cell r="FD211">
            <v>804.79949822000003</v>
          </cell>
          <cell r="FE211">
            <v>1103.2054695999998</v>
          </cell>
          <cell r="FF211">
            <v>113.50920542999997</v>
          </cell>
          <cell r="FG211" t="str">
            <v/>
          </cell>
          <cell r="FH211" t="str">
            <v/>
          </cell>
          <cell r="FI211" t="str">
            <v/>
          </cell>
          <cell r="FJ211" t="str">
            <v/>
          </cell>
          <cell r="FK211">
            <v>0</v>
          </cell>
          <cell r="FN211">
            <v>11773.071493446381</v>
          </cell>
          <cell r="FO211">
            <v>0</v>
          </cell>
          <cell r="FP211">
            <v>376.37899999999996</v>
          </cell>
          <cell r="FQ211">
            <v>0</v>
          </cell>
          <cell r="FR211">
            <v>2003.7250082983335</v>
          </cell>
          <cell r="FS211">
            <v>1945.1350082983336</v>
          </cell>
          <cell r="FT211">
            <v>2.74</v>
          </cell>
          <cell r="FU211">
            <v>55.85</v>
          </cell>
          <cell r="FV211">
            <v>148252</v>
          </cell>
          <cell r="FW211">
            <v>0</v>
          </cell>
          <cell r="FX211">
            <v>148252</v>
          </cell>
          <cell r="FZ211">
            <v>1199.2375608699999</v>
          </cell>
          <cell r="GA211">
            <v>0</v>
          </cell>
          <cell r="GB211">
            <v>36.483000000000004</v>
          </cell>
          <cell r="GC211">
            <v>0</v>
          </cell>
          <cell r="GD211">
            <v>545.12599999999998</v>
          </cell>
          <cell r="GE211">
            <v>545.12599999999998</v>
          </cell>
          <cell r="GF211">
            <v>0</v>
          </cell>
          <cell r="GG211">
            <v>0</v>
          </cell>
          <cell r="GH211">
            <v>13857</v>
          </cell>
          <cell r="GI211">
            <v>0</v>
          </cell>
          <cell r="GJ211">
            <v>13857</v>
          </cell>
          <cell r="GK211">
            <v>243.8612605576771</v>
          </cell>
          <cell r="GL211">
            <v>0</v>
          </cell>
          <cell r="GM211">
            <v>0</v>
          </cell>
          <cell r="GN211">
            <v>0</v>
          </cell>
          <cell r="GO211">
            <v>50.419308298333334</v>
          </cell>
          <cell r="GP211">
            <v>25.270333333333333</v>
          </cell>
          <cell r="GQ211">
            <v>0</v>
          </cell>
          <cell r="GR211">
            <v>0.53</v>
          </cell>
          <cell r="GS211">
            <v>2054</v>
          </cell>
          <cell r="GT211">
            <v>0</v>
          </cell>
          <cell r="GU211">
            <v>2054</v>
          </cell>
          <cell r="GV211">
            <v>0</v>
          </cell>
          <cell r="GW211">
            <v>0</v>
          </cell>
          <cell r="GX211">
            <v>0</v>
          </cell>
          <cell r="GY211">
            <v>0</v>
          </cell>
          <cell r="GZ211">
            <v>0</v>
          </cell>
          <cell r="HA211">
            <v>0</v>
          </cell>
          <cell r="HB211">
            <v>0</v>
          </cell>
          <cell r="HC211">
            <v>0</v>
          </cell>
          <cell r="HD211">
            <v>0</v>
          </cell>
          <cell r="HE211">
            <v>0</v>
          </cell>
          <cell r="HF211">
            <v>0</v>
          </cell>
          <cell r="HG211">
            <v>0</v>
          </cell>
          <cell r="HH211">
            <v>0</v>
          </cell>
          <cell r="HI211">
            <v>0</v>
          </cell>
          <cell r="HJ211">
            <v>0</v>
          </cell>
          <cell r="HK211">
            <v>0</v>
          </cell>
          <cell r="HL211">
            <v>0</v>
          </cell>
          <cell r="HM211">
            <v>0</v>
          </cell>
          <cell r="HN211">
            <v>0</v>
          </cell>
          <cell r="HO211">
            <v>0</v>
          </cell>
          <cell r="HP211">
            <v>0</v>
          </cell>
          <cell r="HQ211">
            <v>0</v>
          </cell>
          <cell r="HR211">
            <v>0</v>
          </cell>
          <cell r="HS211">
            <v>0</v>
          </cell>
          <cell r="HT211">
            <v>0</v>
          </cell>
          <cell r="HU211">
            <v>0</v>
          </cell>
          <cell r="HV211">
            <v>0</v>
          </cell>
          <cell r="HW211">
            <v>0</v>
          </cell>
          <cell r="HX211">
            <v>0</v>
          </cell>
          <cell r="HY211">
            <v>0</v>
          </cell>
          <cell r="HZ211">
            <v>0</v>
          </cell>
          <cell r="IA211">
            <v>0</v>
          </cell>
          <cell r="IB211">
            <v>0</v>
          </cell>
          <cell r="IC211">
            <v>243.8612605576771</v>
          </cell>
          <cell r="ID211">
            <v>0</v>
          </cell>
          <cell r="IE211">
            <v>0</v>
          </cell>
          <cell r="IF211">
            <v>0</v>
          </cell>
          <cell r="IG211">
            <v>50.419308298333334</v>
          </cell>
          <cell r="IH211">
            <v>25.270333333333333</v>
          </cell>
          <cell r="II211">
            <v>0</v>
          </cell>
          <cell r="IJ211">
            <v>0.53</v>
          </cell>
          <cell r="IK211">
            <v>2054</v>
          </cell>
          <cell r="IL211">
            <v>0</v>
          </cell>
          <cell r="IM211">
            <v>2054</v>
          </cell>
          <cell r="IN211">
            <v>243.8612605576771</v>
          </cell>
          <cell r="IO211">
            <v>0</v>
          </cell>
          <cell r="IP211">
            <v>0</v>
          </cell>
          <cell r="IQ211">
            <v>0</v>
          </cell>
          <cell r="IR211">
            <v>50.419308298333334</v>
          </cell>
          <cell r="IS211">
            <v>25.270333333333333</v>
          </cell>
          <cell r="IT211">
            <v>0</v>
          </cell>
          <cell r="IU211">
            <v>0.53</v>
          </cell>
          <cell r="IV211">
            <v>2054</v>
          </cell>
          <cell r="IW211">
            <v>0</v>
          </cell>
          <cell r="IX211">
            <v>2054</v>
          </cell>
          <cell r="IY211">
            <v>758.40588715000001</v>
          </cell>
          <cell r="IZ211">
            <v>0</v>
          </cell>
          <cell r="JA211">
            <v>14.109</v>
          </cell>
          <cell r="JB211">
            <v>0</v>
          </cell>
          <cell r="JC211">
            <v>323.55900000000003</v>
          </cell>
          <cell r="JD211">
            <v>323.55900000000003</v>
          </cell>
          <cell r="JE211">
            <v>0</v>
          </cell>
          <cell r="JF211">
            <v>0</v>
          </cell>
          <cell r="JG211">
            <v>5045</v>
          </cell>
          <cell r="JH211">
            <v>0</v>
          </cell>
          <cell r="JI211">
            <v>5045</v>
          </cell>
          <cell r="JJ211">
            <v>6.3401916800000002</v>
          </cell>
          <cell r="JK211">
            <v>0</v>
          </cell>
          <cell r="JL211">
            <v>0</v>
          </cell>
          <cell r="JM211">
            <v>0</v>
          </cell>
          <cell r="JN211">
            <v>0</v>
          </cell>
          <cell r="JO211">
            <v>0</v>
          </cell>
          <cell r="JP211">
            <v>0</v>
          </cell>
          <cell r="JQ211">
            <v>0</v>
          </cell>
          <cell r="JR211">
            <v>22</v>
          </cell>
          <cell r="JS211">
            <v>0</v>
          </cell>
          <cell r="JT211">
            <v>22</v>
          </cell>
          <cell r="JU211">
            <v>115.56319658000001</v>
          </cell>
          <cell r="JV211">
            <v>0</v>
          </cell>
          <cell r="JW211">
            <v>0</v>
          </cell>
          <cell r="JX211">
            <v>0</v>
          </cell>
          <cell r="JY211">
            <v>0</v>
          </cell>
          <cell r="JZ211">
            <v>0</v>
          </cell>
          <cell r="KA211">
            <v>0</v>
          </cell>
          <cell r="KB211">
            <v>0</v>
          </cell>
          <cell r="KC211">
            <v>251</v>
          </cell>
          <cell r="KD211">
            <v>0</v>
          </cell>
          <cell r="KE211">
            <v>251</v>
          </cell>
          <cell r="KF211">
            <v>66.820152820000004</v>
          </cell>
          <cell r="KG211">
            <v>0</v>
          </cell>
          <cell r="KH211">
            <v>0</v>
          </cell>
          <cell r="KI211">
            <v>0</v>
          </cell>
          <cell r="KJ211">
            <v>0</v>
          </cell>
          <cell r="KK211">
            <v>0</v>
          </cell>
          <cell r="KL211">
            <v>0</v>
          </cell>
          <cell r="KM211">
            <v>0</v>
          </cell>
          <cell r="KN211">
            <v>130</v>
          </cell>
          <cell r="KO211">
            <v>0</v>
          </cell>
          <cell r="KP211">
            <v>130</v>
          </cell>
          <cell r="KQ211">
            <v>569.68234606999999</v>
          </cell>
          <cell r="KR211">
            <v>0</v>
          </cell>
          <cell r="KS211">
            <v>14.109</v>
          </cell>
          <cell r="KT211">
            <v>0</v>
          </cell>
          <cell r="KU211">
            <v>323.55900000000003</v>
          </cell>
          <cell r="KV211">
            <v>323.55900000000003</v>
          </cell>
          <cell r="KW211">
            <v>0</v>
          </cell>
          <cell r="KX211">
            <v>0</v>
          </cell>
          <cell r="KY211">
            <v>4642</v>
          </cell>
          <cell r="KZ211">
            <v>0</v>
          </cell>
          <cell r="LA211">
            <v>4642</v>
          </cell>
          <cell r="LB211">
            <v>569.68234606999999</v>
          </cell>
          <cell r="LC211">
            <v>0</v>
          </cell>
          <cell r="LD211">
            <v>14.109</v>
          </cell>
          <cell r="LE211">
            <v>0</v>
          </cell>
          <cell r="LF211">
            <v>323.55900000000003</v>
          </cell>
          <cell r="LG211">
            <v>323.55900000000003</v>
          </cell>
          <cell r="LH211">
            <v>0</v>
          </cell>
          <cell r="LI211">
            <v>0</v>
          </cell>
          <cell r="LJ211">
            <v>4642</v>
          </cell>
          <cell r="LK211">
            <v>0</v>
          </cell>
          <cell r="LL211">
            <v>4642</v>
          </cell>
          <cell r="LQ211">
            <v>0</v>
          </cell>
          <cell r="LR211">
            <v>55.8</v>
          </cell>
          <cell r="LS211">
            <v>0</v>
          </cell>
          <cell r="LT211">
            <v>0</v>
          </cell>
          <cell r="LU211">
            <v>0</v>
          </cell>
          <cell r="LX211">
            <v>0</v>
          </cell>
          <cell r="LY211">
            <v>0</v>
          </cell>
          <cell r="LZ211">
            <v>0</v>
          </cell>
          <cell r="MA211">
            <v>0</v>
          </cell>
          <cell r="MB211">
            <v>0</v>
          </cell>
          <cell r="MC211">
            <v>0</v>
          </cell>
          <cell r="MD211">
            <v>0</v>
          </cell>
          <cell r="ME211">
            <v>0</v>
          </cell>
          <cell r="MF211">
            <v>0</v>
          </cell>
          <cell r="MG211">
            <v>0</v>
          </cell>
          <cell r="MH211">
            <v>0</v>
          </cell>
          <cell r="MI211">
            <v>0</v>
          </cell>
          <cell r="MJ211">
            <v>0</v>
          </cell>
          <cell r="MK211">
            <v>0</v>
          </cell>
          <cell r="ML211">
            <v>0</v>
          </cell>
          <cell r="MM211">
            <v>0</v>
          </cell>
          <cell r="MN211">
            <v>0</v>
          </cell>
          <cell r="MO211">
            <v>0</v>
          </cell>
          <cell r="MP211">
            <v>0</v>
          </cell>
          <cell r="MQ211">
            <v>0</v>
          </cell>
          <cell r="MR211">
            <v>0</v>
          </cell>
          <cell r="MS211">
            <v>0</v>
          </cell>
          <cell r="MT211">
            <v>0</v>
          </cell>
          <cell r="MU211">
            <v>0</v>
          </cell>
          <cell r="MV211">
            <v>0</v>
          </cell>
          <cell r="MW211">
            <v>0</v>
          </cell>
          <cell r="MX211">
            <v>0</v>
          </cell>
          <cell r="MY211">
            <v>0</v>
          </cell>
          <cell r="MZ211">
            <v>0</v>
          </cell>
          <cell r="NA211">
            <v>0</v>
          </cell>
          <cell r="NB211">
            <v>0</v>
          </cell>
          <cell r="NC211">
            <v>0</v>
          </cell>
          <cell r="ND211">
            <v>0</v>
          </cell>
          <cell r="NE211">
            <v>0</v>
          </cell>
          <cell r="NF211">
            <v>0</v>
          </cell>
          <cell r="NG211">
            <v>0</v>
          </cell>
          <cell r="NH211">
            <v>0</v>
          </cell>
          <cell r="NI211">
            <v>0</v>
          </cell>
          <cell r="NJ211">
            <v>0</v>
          </cell>
          <cell r="NK211">
            <v>0</v>
          </cell>
          <cell r="NL211">
            <v>0</v>
          </cell>
          <cell r="NM211">
            <v>0</v>
          </cell>
          <cell r="NN211">
            <v>0</v>
          </cell>
          <cell r="NO211">
            <v>0</v>
          </cell>
          <cell r="NP211">
            <v>0</v>
          </cell>
          <cell r="NQ211">
            <v>0</v>
          </cell>
          <cell r="NR211">
            <v>0</v>
          </cell>
          <cell r="NS211">
            <v>0</v>
          </cell>
          <cell r="NT211">
            <v>0</v>
          </cell>
          <cell r="NU211">
            <v>0</v>
          </cell>
          <cell r="NV211">
            <v>0</v>
          </cell>
          <cell r="NW211">
            <v>0</v>
          </cell>
          <cell r="NX211">
            <v>0</v>
          </cell>
          <cell r="NY211">
            <v>0</v>
          </cell>
          <cell r="NZ211">
            <v>0</v>
          </cell>
          <cell r="OA211">
            <v>0</v>
          </cell>
          <cell r="OB211">
            <v>0</v>
          </cell>
          <cell r="OC211">
            <v>0</v>
          </cell>
          <cell r="OD211">
            <v>0</v>
          </cell>
          <cell r="OE211">
            <v>0</v>
          </cell>
          <cell r="OF211">
            <v>0</v>
          </cell>
          <cell r="OG211">
            <v>0</v>
          </cell>
          <cell r="OH211">
            <v>0</v>
          </cell>
          <cell r="OI211">
            <v>0</v>
          </cell>
          <cell r="OJ211">
            <v>0</v>
          </cell>
          <cell r="OL211" t="str">
            <v>нд</v>
          </cell>
          <cell r="OM211" t="str">
            <v>нд</v>
          </cell>
          <cell r="ON211" t="str">
            <v>нд</v>
          </cell>
          <cell r="OO211" t="str">
            <v>нд</v>
          </cell>
          <cell r="OP211" t="str">
            <v>нд</v>
          </cell>
          <cell r="OT211">
            <v>14308.713215236534</v>
          </cell>
        </row>
        <row r="212">
          <cell r="D212" t="str">
            <v>Г</v>
          </cell>
          <cell r="E212">
            <v>0</v>
          </cell>
          <cell r="H212">
            <v>0</v>
          </cell>
          <cell r="J212">
            <v>2455.9926644699999</v>
          </cell>
          <cell r="K212">
            <v>0</v>
          </cell>
          <cell r="L212">
            <v>2455.9926644699999</v>
          </cell>
          <cell r="M212">
            <v>999.58759440000017</v>
          </cell>
          <cell r="N212">
            <v>0</v>
          </cell>
          <cell r="O212">
            <v>199.96046895000003</v>
          </cell>
          <cell r="P212">
            <v>69.464734550000003</v>
          </cell>
          <cell r="Q212">
            <v>1186.9798665699998</v>
          </cell>
          <cell r="R212">
            <v>0</v>
          </cell>
          <cell r="S212">
            <v>0</v>
          </cell>
          <cell r="T212">
            <v>0</v>
          </cell>
          <cell r="U212">
            <v>0</v>
          </cell>
          <cell r="V212">
            <v>0</v>
          </cell>
          <cell r="W212">
            <v>0</v>
          </cell>
          <cell r="X212">
            <v>0</v>
          </cell>
          <cell r="Y212">
            <v>0</v>
          </cell>
          <cell r="Z212">
            <v>0</v>
          </cell>
          <cell r="AA212">
            <v>0</v>
          </cell>
          <cell r="AB212">
            <v>0</v>
          </cell>
          <cell r="AC212">
            <v>0</v>
          </cell>
          <cell r="AD212">
            <v>0</v>
          </cell>
          <cell r="AE212">
            <v>0</v>
          </cell>
          <cell r="AF212">
            <v>0</v>
          </cell>
          <cell r="AG212">
            <v>0</v>
          </cell>
          <cell r="AH212">
            <v>0</v>
          </cell>
          <cell r="AI212">
            <v>0</v>
          </cell>
          <cell r="AJ212">
            <v>0</v>
          </cell>
          <cell r="AK212">
            <v>0</v>
          </cell>
          <cell r="AL212">
            <v>0</v>
          </cell>
          <cell r="AM212">
            <v>0</v>
          </cell>
          <cell r="AN212">
            <v>0</v>
          </cell>
          <cell r="AO212">
            <v>0</v>
          </cell>
          <cell r="AP212">
            <v>0</v>
          </cell>
          <cell r="AQ212">
            <v>0</v>
          </cell>
          <cell r="AR212">
            <v>0</v>
          </cell>
          <cell r="AS212">
            <v>0</v>
          </cell>
          <cell r="AT212">
            <v>0</v>
          </cell>
          <cell r="AU212">
            <v>0</v>
          </cell>
          <cell r="AV212">
            <v>0</v>
          </cell>
          <cell r="AW212">
            <v>0</v>
          </cell>
          <cell r="AX212">
            <v>0</v>
          </cell>
          <cell r="AY212">
            <v>0</v>
          </cell>
          <cell r="AZ212">
            <v>0</v>
          </cell>
          <cell r="BA212">
            <v>0</v>
          </cell>
          <cell r="BB212" t="str">
            <v/>
          </cell>
          <cell r="BC212" t="str">
            <v/>
          </cell>
          <cell r="BD212" t="str">
            <v/>
          </cell>
          <cell r="BE212" t="str">
            <v/>
          </cell>
          <cell r="BF212">
            <v>0</v>
          </cell>
          <cell r="BG212">
            <v>0</v>
          </cell>
          <cell r="BH212">
            <v>0</v>
          </cell>
          <cell r="BI212">
            <v>0</v>
          </cell>
          <cell r="BJ212">
            <v>0</v>
          </cell>
          <cell r="BK212">
            <v>0</v>
          </cell>
          <cell r="BL212">
            <v>0</v>
          </cell>
          <cell r="BM212">
            <v>0</v>
          </cell>
          <cell r="BN212">
            <v>0</v>
          </cell>
          <cell r="BO212">
            <v>0</v>
          </cell>
          <cell r="BP212">
            <v>0</v>
          </cell>
          <cell r="BQ212">
            <v>0</v>
          </cell>
          <cell r="BR212">
            <v>0</v>
          </cell>
          <cell r="BS212">
            <v>0</v>
          </cell>
          <cell r="BT212">
            <v>0</v>
          </cell>
          <cell r="BU212">
            <v>0</v>
          </cell>
          <cell r="BV212">
            <v>0</v>
          </cell>
          <cell r="BW212">
            <v>0</v>
          </cell>
          <cell r="BX212">
            <v>0</v>
          </cell>
          <cell r="BY212">
            <v>0</v>
          </cell>
          <cell r="BZ212">
            <v>0</v>
          </cell>
          <cell r="CA212">
            <v>0</v>
          </cell>
          <cell r="CB212">
            <v>0</v>
          </cell>
          <cell r="CC212">
            <v>0</v>
          </cell>
          <cell r="CD212">
            <v>0</v>
          </cell>
          <cell r="CE212">
            <v>0</v>
          </cell>
          <cell r="CF212">
            <v>0</v>
          </cell>
          <cell r="CG212">
            <v>0</v>
          </cell>
          <cell r="CH212">
            <v>0</v>
          </cell>
          <cell r="CI212">
            <v>0</v>
          </cell>
          <cell r="CJ212">
            <v>0</v>
          </cell>
          <cell r="CK212">
            <v>0</v>
          </cell>
          <cell r="CL212">
            <v>0</v>
          </cell>
          <cell r="CM212">
            <v>0</v>
          </cell>
          <cell r="CN212">
            <v>0</v>
          </cell>
          <cell r="CO212">
            <v>0</v>
          </cell>
          <cell r="CP212">
            <v>0</v>
          </cell>
          <cell r="CQ212" t="str">
            <v/>
          </cell>
          <cell r="CR212" t="str">
            <v/>
          </cell>
          <cell r="CS212" t="str">
            <v/>
          </cell>
          <cell r="CT212" t="str">
            <v/>
          </cell>
          <cell r="CU212">
            <v>0</v>
          </cell>
          <cell r="CX212">
            <v>11773.071493446381</v>
          </cell>
          <cell r="CY212">
            <v>2007.6103241393257</v>
          </cell>
          <cell r="CZ212">
            <v>3841.5348877713004</v>
          </cell>
          <cell r="DA212">
            <v>3963.2928893735866</v>
          </cell>
          <cell r="DB212">
            <v>1960.6333921621663</v>
          </cell>
          <cell r="DE212">
            <v>0</v>
          </cell>
          <cell r="DG212">
            <v>1858.2327315399998</v>
          </cell>
          <cell r="DH212">
            <v>0</v>
          </cell>
          <cell r="DI212">
            <v>1858.2327315399998</v>
          </cell>
          <cell r="DJ212">
            <v>591.40477412999996</v>
          </cell>
          <cell r="DK212">
            <v>443.57690142000001</v>
          </cell>
          <cell r="DL212">
            <v>711.97321601999988</v>
          </cell>
          <cell r="DM212">
            <v>111.27783997</v>
          </cell>
          <cell r="DN212">
            <v>2286.1189761354112</v>
          </cell>
          <cell r="DS212">
            <v>79.441401501000001</v>
          </cell>
          <cell r="DT212">
            <v>309.44743438400002</v>
          </cell>
          <cell r="DU212">
            <v>167.1015003105</v>
          </cell>
          <cell r="DV212">
            <v>1730.1286399399112</v>
          </cell>
          <cell r="DW212">
            <v>1730.1286399399112</v>
          </cell>
          <cell r="DX212" t="str">
            <v/>
          </cell>
          <cell r="DY212" t="str">
            <v/>
          </cell>
          <cell r="DZ212" t="str">
            <v/>
          </cell>
          <cell r="EA212" t="str">
            <v/>
          </cell>
          <cell r="EB212">
            <v>0</v>
          </cell>
          <cell r="EC212">
            <v>2648.7145405400001</v>
          </cell>
          <cell r="ED212">
            <v>221.79169244000005</v>
          </cell>
          <cell r="EE212">
            <v>951.39924857999995</v>
          </cell>
          <cell r="EF212">
            <v>1337.37306115</v>
          </cell>
          <cell r="EG212">
            <v>138.15053836999996</v>
          </cell>
          <cell r="EH212">
            <v>77.123455160000006</v>
          </cell>
          <cell r="EI212">
            <v>7.1553000000000005E-2</v>
          </cell>
          <cell r="EJ212">
            <v>1.69555777</v>
          </cell>
          <cell r="EK212">
            <v>71.096784159999999</v>
          </cell>
          <cell r="EL212">
            <v>4.2595602299999999</v>
          </cell>
          <cell r="EM212">
            <v>304.15435272000002</v>
          </cell>
          <cell r="EN212">
            <v>195.49580397000003</v>
          </cell>
          <cell r="EO212">
            <v>20.31112465</v>
          </cell>
          <cell r="EP212">
            <v>84.049988920000004</v>
          </cell>
          <cell r="EQ212">
            <v>4.2974351799999999</v>
          </cell>
          <cell r="ER212">
            <v>195.49580397000003</v>
          </cell>
          <cell r="ES212">
            <v>4.9874207300000002</v>
          </cell>
          <cell r="ET212">
            <v>124.59306793999998</v>
          </cell>
          <cell r="EU212">
            <v>79.020818469999995</v>
          </cell>
          <cell r="EV212">
            <v>16.084337529999999</v>
          </cell>
          <cell r="EW212">
            <v>2042.7510879900001</v>
          </cell>
          <cell r="EX212">
            <v>21.23691474</v>
          </cell>
          <cell r="EY212">
            <v>804.79949822000003</v>
          </cell>
          <cell r="EZ212">
            <v>1103.2054695999998</v>
          </cell>
          <cell r="FA212">
            <v>113.50920542999997</v>
          </cell>
          <cell r="FB212">
            <v>2042.7510879900001</v>
          </cell>
          <cell r="FC212">
            <v>21.23691474</v>
          </cell>
          <cell r="FD212">
            <v>804.79949822000003</v>
          </cell>
          <cell r="FE212">
            <v>1103.2054695999998</v>
          </cell>
          <cell r="FF212">
            <v>113.50920542999997</v>
          </cell>
          <cell r="FG212" t="str">
            <v/>
          </cell>
          <cell r="FH212" t="str">
            <v/>
          </cell>
          <cell r="FI212" t="str">
            <v/>
          </cell>
          <cell r="FJ212" t="str">
            <v/>
          </cell>
          <cell r="FK212">
            <v>0</v>
          </cell>
          <cell r="FN212">
            <v>11773.071493446381</v>
          </cell>
          <cell r="FO212">
            <v>0</v>
          </cell>
          <cell r="FP212">
            <v>376.37899999999996</v>
          </cell>
          <cell r="FQ212">
            <v>0</v>
          </cell>
          <cell r="FR212">
            <v>2003.7250082983335</v>
          </cell>
          <cell r="FS212">
            <v>1945.1350082983336</v>
          </cell>
          <cell r="FT212">
            <v>2.74</v>
          </cell>
          <cell r="FU212">
            <v>55.85</v>
          </cell>
          <cell r="FV212">
            <v>148252</v>
          </cell>
          <cell r="FW212">
            <v>0</v>
          </cell>
          <cell r="FX212">
            <v>148252</v>
          </cell>
          <cell r="FZ212">
            <v>1199.2375608699999</v>
          </cell>
          <cell r="GA212">
            <v>0</v>
          </cell>
          <cell r="GB212">
            <v>36.483000000000004</v>
          </cell>
          <cell r="GC212">
            <v>0</v>
          </cell>
          <cell r="GD212">
            <v>545.12599999999998</v>
          </cell>
          <cell r="GE212">
            <v>545.12599999999998</v>
          </cell>
          <cell r="GF212">
            <v>0</v>
          </cell>
          <cell r="GG212">
            <v>0</v>
          </cell>
          <cell r="GH212">
            <v>13857</v>
          </cell>
          <cell r="GI212">
            <v>0</v>
          </cell>
          <cell r="GJ212">
            <v>13857</v>
          </cell>
          <cell r="GK212">
            <v>243.8612605576771</v>
          </cell>
          <cell r="GL212">
            <v>0</v>
          </cell>
          <cell r="GM212">
            <v>0</v>
          </cell>
          <cell r="GN212">
            <v>0</v>
          </cell>
          <cell r="GO212">
            <v>50.419308298333334</v>
          </cell>
          <cell r="GP212">
            <v>25.270333333333333</v>
          </cell>
          <cell r="GQ212">
            <v>0</v>
          </cell>
          <cell r="GR212">
            <v>0.53</v>
          </cell>
          <cell r="GS212">
            <v>2054</v>
          </cell>
          <cell r="GT212">
            <v>0</v>
          </cell>
          <cell r="GU212">
            <v>2054</v>
          </cell>
          <cell r="GV212">
            <v>0</v>
          </cell>
          <cell r="GW212">
            <v>0</v>
          </cell>
          <cell r="GX212">
            <v>0</v>
          </cell>
          <cell r="GY212">
            <v>0</v>
          </cell>
          <cell r="GZ212">
            <v>0</v>
          </cell>
          <cell r="HA212">
            <v>0</v>
          </cell>
          <cell r="HB212">
            <v>0</v>
          </cell>
          <cell r="HC212">
            <v>0</v>
          </cell>
          <cell r="HD212">
            <v>0</v>
          </cell>
          <cell r="HE212">
            <v>0</v>
          </cell>
          <cell r="HF212">
            <v>0</v>
          </cell>
          <cell r="HG212">
            <v>0</v>
          </cell>
          <cell r="HH212">
            <v>0</v>
          </cell>
          <cell r="HI212">
            <v>0</v>
          </cell>
          <cell r="HJ212">
            <v>0</v>
          </cell>
          <cell r="HK212">
            <v>0</v>
          </cell>
          <cell r="HL212">
            <v>0</v>
          </cell>
          <cell r="HM212">
            <v>0</v>
          </cell>
          <cell r="HN212">
            <v>0</v>
          </cell>
          <cell r="HO212">
            <v>0</v>
          </cell>
          <cell r="HP212">
            <v>0</v>
          </cell>
          <cell r="HQ212">
            <v>0</v>
          </cell>
          <cell r="HR212">
            <v>0</v>
          </cell>
          <cell r="HS212">
            <v>0</v>
          </cell>
          <cell r="HT212">
            <v>0</v>
          </cell>
          <cell r="HU212">
            <v>0</v>
          </cell>
          <cell r="HV212">
            <v>0</v>
          </cell>
          <cell r="HW212">
            <v>0</v>
          </cell>
          <cell r="HX212">
            <v>0</v>
          </cell>
          <cell r="HY212">
            <v>0</v>
          </cell>
          <cell r="HZ212">
            <v>0</v>
          </cell>
          <cell r="IA212">
            <v>0</v>
          </cell>
          <cell r="IB212">
            <v>0</v>
          </cell>
          <cell r="IC212">
            <v>243.8612605576771</v>
          </cell>
          <cell r="ID212">
            <v>0</v>
          </cell>
          <cell r="IE212">
            <v>0</v>
          </cell>
          <cell r="IF212">
            <v>0</v>
          </cell>
          <cell r="IG212">
            <v>50.419308298333334</v>
          </cell>
          <cell r="IH212">
            <v>25.270333333333333</v>
          </cell>
          <cell r="II212">
            <v>0</v>
          </cell>
          <cell r="IJ212">
            <v>0.53</v>
          </cell>
          <cell r="IK212">
            <v>2054</v>
          </cell>
          <cell r="IL212">
            <v>0</v>
          </cell>
          <cell r="IM212">
            <v>2054</v>
          </cell>
          <cell r="IN212">
            <v>243.8612605576771</v>
          </cell>
          <cell r="IO212">
            <v>0</v>
          </cell>
          <cell r="IP212">
            <v>0</v>
          </cell>
          <cell r="IQ212">
            <v>0</v>
          </cell>
          <cell r="IR212">
            <v>50.419308298333334</v>
          </cell>
          <cell r="IS212">
            <v>25.270333333333333</v>
          </cell>
          <cell r="IT212">
            <v>0</v>
          </cell>
          <cell r="IU212">
            <v>0.53</v>
          </cell>
          <cell r="IV212">
            <v>2054</v>
          </cell>
          <cell r="IW212">
            <v>0</v>
          </cell>
          <cell r="IX212">
            <v>2054</v>
          </cell>
          <cell r="IY212">
            <v>758.40588715000001</v>
          </cell>
          <cell r="IZ212">
            <v>0</v>
          </cell>
          <cell r="JA212">
            <v>14.109</v>
          </cell>
          <cell r="JB212">
            <v>0</v>
          </cell>
          <cell r="JC212">
            <v>323.55900000000003</v>
          </cell>
          <cell r="JD212">
            <v>323.55900000000003</v>
          </cell>
          <cell r="JE212">
            <v>0</v>
          </cell>
          <cell r="JF212">
            <v>0</v>
          </cell>
          <cell r="JG212">
            <v>5045</v>
          </cell>
          <cell r="JH212">
            <v>0</v>
          </cell>
          <cell r="JI212">
            <v>5045</v>
          </cell>
          <cell r="JJ212">
            <v>6.3401916800000002</v>
          </cell>
          <cell r="JK212">
            <v>0</v>
          </cell>
          <cell r="JL212">
            <v>0</v>
          </cell>
          <cell r="JM212">
            <v>0</v>
          </cell>
          <cell r="JN212">
            <v>0</v>
          </cell>
          <cell r="JO212">
            <v>0</v>
          </cell>
          <cell r="JP212">
            <v>0</v>
          </cell>
          <cell r="JQ212">
            <v>0</v>
          </cell>
          <cell r="JR212">
            <v>22</v>
          </cell>
          <cell r="JS212">
            <v>0</v>
          </cell>
          <cell r="JT212">
            <v>22</v>
          </cell>
          <cell r="JU212">
            <v>115.56319658000001</v>
          </cell>
          <cell r="JV212">
            <v>0</v>
          </cell>
          <cell r="JW212">
            <v>0</v>
          </cell>
          <cell r="JX212">
            <v>0</v>
          </cell>
          <cell r="JY212">
            <v>0</v>
          </cell>
          <cell r="JZ212">
            <v>0</v>
          </cell>
          <cell r="KA212">
            <v>0</v>
          </cell>
          <cell r="KB212">
            <v>0</v>
          </cell>
          <cell r="KC212">
            <v>251</v>
          </cell>
          <cell r="KD212">
            <v>0</v>
          </cell>
          <cell r="KE212">
            <v>251</v>
          </cell>
          <cell r="KF212">
            <v>66.820152820000004</v>
          </cell>
          <cell r="KG212">
            <v>0</v>
          </cell>
          <cell r="KH212">
            <v>0</v>
          </cell>
          <cell r="KI212">
            <v>0</v>
          </cell>
          <cell r="KJ212">
            <v>0</v>
          </cell>
          <cell r="KK212">
            <v>0</v>
          </cell>
          <cell r="KL212">
            <v>0</v>
          </cell>
          <cell r="KM212">
            <v>0</v>
          </cell>
          <cell r="KN212">
            <v>130</v>
          </cell>
          <cell r="KO212">
            <v>0</v>
          </cell>
          <cell r="KP212">
            <v>130</v>
          </cell>
          <cell r="KQ212">
            <v>569.68234606999999</v>
          </cell>
          <cell r="KR212">
            <v>0</v>
          </cell>
          <cell r="KS212">
            <v>14.109</v>
          </cell>
          <cell r="KT212">
            <v>0</v>
          </cell>
          <cell r="KU212">
            <v>323.55900000000003</v>
          </cell>
          <cell r="KV212">
            <v>323.55900000000003</v>
          </cell>
          <cell r="KW212">
            <v>0</v>
          </cell>
          <cell r="KX212">
            <v>0</v>
          </cell>
          <cell r="KY212">
            <v>4642</v>
          </cell>
          <cell r="KZ212">
            <v>0</v>
          </cell>
          <cell r="LA212">
            <v>4642</v>
          </cell>
          <cell r="LB212">
            <v>569.68234606999999</v>
          </cell>
          <cell r="LC212">
            <v>0</v>
          </cell>
          <cell r="LD212">
            <v>14.109</v>
          </cell>
          <cell r="LE212">
            <v>0</v>
          </cell>
          <cell r="LF212">
            <v>323.55900000000003</v>
          </cell>
          <cell r="LG212">
            <v>323.55900000000003</v>
          </cell>
          <cell r="LH212">
            <v>0</v>
          </cell>
          <cell r="LI212">
            <v>0</v>
          </cell>
          <cell r="LJ212">
            <v>4642</v>
          </cell>
          <cell r="LK212">
            <v>0</v>
          </cell>
          <cell r="LL212">
            <v>4642</v>
          </cell>
          <cell r="LQ212">
            <v>0</v>
          </cell>
          <cell r="LR212">
            <v>55.8</v>
          </cell>
          <cell r="LS212">
            <v>0</v>
          </cell>
          <cell r="LT212">
            <v>0</v>
          </cell>
          <cell r="LU212">
            <v>0</v>
          </cell>
          <cell r="LX212">
            <v>0</v>
          </cell>
          <cell r="LY212">
            <v>0</v>
          </cell>
          <cell r="LZ212">
            <v>0</v>
          </cell>
          <cell r="MA212">
            <v>0</v>
          </cell>
          <cell r="MB212">
            <v>0</v>
          </cell>
          <cell r="MC212">
            <v>0</v>
          </cell>
          <cell r="MD212">
            <v>0</v>
          </cell>
          <cell r="ME212">
            <v>0</v>
          </cell>
          <cell r="MF212">
            <v>0</v>
          </cell>
          <cell r="MG212">
            <v>0</v>
          </cell>
          <cell r="MH212">
            <v>0</v>
          </cell>
          <cell r="MI212">
            <v>0</v>
          </cell>
          <cell r="MJ212">
            <v>0</v>
          </cell>
          <cell r="MK212">
            <v>0</v>
          </cell>
          <cell r="ML212">
            <v>0</v>
          </cell>
          <cell r="MM212">
            <v>0</v>
          </cell>
          <cell r="MN212">
            <v>0</v>
          </cell>
          <cell r="MO212">
            <v>0</v>
          </cell>
          <cell r="MP212">
            <v>0</v>
          </cell>
          <cell r="MQ212">
            <v>0</v>
          </cell>
          <cell r="MR212">
            <v>0</v>
          </cell>
          <cell r="MS212">
            <v>0</v>
          </cell>
          <cell r="MT212">
            <v>0</v>
          </cell>
          <cell r="MU212">
            <v>0</v>
          </cell>
          <cell r="MV212">
            <v>0</v>
          </cell>
          <cell r="MW212">
            <v>0</v>
          </cell>
          <cell r="MX212">
            <v>0</v>
          </cell>
          <cell r="MY212">
            <v>0</v>
          </cell>
          <cell r="MZ212">
            <v>0</v>
          </cell>
          <cell r="NA212">
            <v>0</v>
          </cell>
          <cell r="NB212">
            <v>0</v>
          </cell>
          <cell r="NC212">
            <v>0</v>
          </cell>
          <cell r="ND212">
            <v>0</v>
          </cell>
          <cell r="NE212">
            <v>0</v>
          </cell>
          <cell r="NF212">
            <v>0</v>
          </cell>
          <cell r="NG212">
            <v>0</v>
          </cell>
          <cell r="NH212">
            <v>0</v>
          </cell>
          <cell r="NI212">
            <v>0</v>
          </cell>
          <cell r="NJ212">
            <v>0</v>
          </cell>
          <cell r="NK212">
            <v>0</v>
          </cell>
          <cell r="NL212">
            <v>0</v>
          </cell>
          <cell r="NM212">
            <v>0</v>
          </cell>
          <cell r="NN212">
            <v>0</v>
          </cell>
          <cell r="NO212">
            <v>0</v>
          </cell>
          <cell r="NP212">
            <v>0</v>
          </cell>
          <cell r="NQ212">
            <v>0</v>
          </cell>
          <cell r="NR212">
            <v>0</v>
          </cell>
          <cell r="NS212">
            <v>0</v>
          </cell>
          <cell r="NT212">
            <v>0</v>
          </cell>
          <cell r="NU212">
            <v>0</v>
          </cell>
          <cell r="NV212">
            <v>0</v>
          </cell>
          <cell r="NW212">
            <v>0</v>
          </cell>
          <cell r="NX212">
            <v>0</v>
          </cell>
          <cell r="NY212">
            <v>0</v>
          </cell>
          <cell r="NZ212">
            <v>0</v>
          </cell>
          <cell r="OA212">
            <v>0</v>
          </cell>
          <cell r="OB212">
            <v>0</v>
          </cell>
          <cell r="OC212">
            <v>0</v>
          </cell>
          <cell r="OD212">
            <v>0</v>
          </cell>
          <cell r="OE212">
            <v>0</v>
          </cell>
          <cell r="OF212">
            <v>0</v>
          </cell>
          <cell r="OG212">
            <v>0</v>
          </cell>
          <cell r="OH212">
            <v>0</v>
          </cell>
          <cell r="OI212">
            <v>0</v>
          </cell>
          <cell r="OJ212">
            <v>0</v>
          </cell>
          <cell r="OL212" t="str">
            <v>нд</v>
          </cell>
          <cell r="OM212" t="str">
            <v>нд</v>
          </cell>
          <cell r="ON212" t="str">
            <v>нд</v>
          </cell>
          <cell r="OO212" t="str">
            <v>нд</v>
          </cell>
          <cell r="OP212" t="str">
            <v>нд</v>
          </cell>
          <cell r="OT212">
            <v>14308.713215236534</v>
          </cell>
        </row>
        <row r="213">
          <cell r="D213" t="str">
            <v>Г</v>
          </cell>
          <cell r="E213">
            <v>0</v>
          </cell>
          <cell r="H213">
            <v>0</v>
          </cell>
          <cell r="J213">
            <v>2455.9926644699999</v>
          </cell>
          <cell r="K213">
            <v>0</v>
          </cell>
          <cell r="L213">
            <v>2455.9926644699999</v>
          </cell>
          <cell r="M213">
            <v>999.58759440000017</v>
          </cell>
          <cell r="N213">
            <v>0</v>
          </cell>
          <cell r="O213">
            <v>199.96046895000003</v>
          </cell>
          <cell r="P213">
            <v>69.464734550000003</v>
          </cell>
          <cell r="Q213">
            <v>1186.9798665699998</v>
          </cell>
          <cell r="R213">
            <v>0</v>
          </cell>
          <cell r="S213">
            <v>0</v>
          </cell>
          <cell r="T213">
            <v>0</v>
          </cell>
          <cell r="U213">
            <v>0</v>
          </cell>
          <cell r="V213">
            <v>0</v>
          </cell>
          <cell r="W213">
            <v>0</v>
          </cell>
          <cell r="X213">
            <v>0</v>
          </cell>
          <cell r="Y213">
            <v>0</v>
          </cell>
          <cell r="Z213">
            <v>0</v>
          </cell>
          <cell r="AA213">
            <v>0</v>
          </cell>
          <cell r="AB213">
            <v>0</v>
          </cell>
          <cell r="AC213">
            <v>0</v>
          </cell>
          <cell r="AD213">
            <v>0</v>
          </cell>
          <cell r="AE213">
            <v>0</v>
          </cell>
          <cell r="AF213">
            <v>0</v>
          </cell>
          <cell r="AG213">
            <v>0</v>
          </cell>
          <cell r="AH213">
            <v>0</v>
          </cell>
          <cell r="AI213">
            <v>0</v>
          </cell>
          <cell r="AJ213">
            <v>0</v>
          </cell>
          <cell r="AK213">
            <v>0</v>
          </cell>
          <cell r="AL213">
            <v>0</v>
          </cell>
          <cell r="AM213">
            <v>0</v>
          </cell>
          <cell r="AN213">
            <v>0</v>
          </cell>
          <cell r="AO213">
            <v>0</v>
          </cell>
          <cell r="AP213">
            <v>0</v>
          </cell>
          <cell r="AQ213">
            <v>0</v>
          </cell>
          <cell r="AR213">
            <v>0</v>
          </cell>
          <cell r="AS213">
            <v>0</v>
          </cell>
          <cell r="AT213">
            <v>0</v>
          </cell>
          <cell r="AU213">
            <v>0</v>
          </cell>
          <cell r="AV213">
            <v>0</v>
          </cell>
          <cell r="AW213">
            <v>0</v>
          </cell>
          <cell r="AX213">
            <v>0</v>
          </cell>
          <cell r="AY213">
            <v>0</v>
          </cell>
          <cell r="AZ213">
            <v>0</v>
          </cell>
          <cell r="BA213">
            <v>0</v>
          </cell>
          <cell r="BB213" t="str">
            <v/>
          </cell>
          <cell r="BC213" t="str">
            <v/>
          </cell>
          <cell r="BD213" t="str">
            <v/>
          </cell>
          <cell r="BE213" t="str">
            <v/>
          </cell>
          <cell r="BF213">
            <v>0</v>
          </cell>
          <cell r="BG213">
            <v>0</v>
          </cell>
          <cell r="BH213">
            <v>0</v>
          </cell>
          <cell r="BI213">
            <v>0</v>
          </cell>
          <cell r="BJ213">
            <v>0</v>
          </cell>
          <cell r="BK213">
            <v>0</v>
          </cell>
          <cell r="BL213">
            <v>0</v>
          </cell>
          <cell r="BM213">
            <v>0</v>
          </cell>
          <cell r="BN213">
            <v>0</v>
          </cell>
          <cell r="BO213">
            <v>0</v>
          </cell>
          <cell r="BP213">
            <v>0</v>
          </cell>
          <cell r="BQ213">
            <v>0</v>
          </cell>
          <cell r="BR213">
            <v>0</v>
          </cell>
          <cell r="BS213">
            <v>0</v>
          </cell>
          <cell r="BT213">
            <v>0</v>
          </cell>
          <cell r="BU213">
            <v>0</v>
          </cell>
          <cell r="BV213">
            <v>0</v>
          </cell>
          <cell r="BW213">
            <v>0</v>
          </cell>
          <cell r="BX213">
            <v>0</v>
          </cell>
          <cell r="BY213">
            <v>0</v>
          </cell>
          <cell r="BZ213">
            <v>0</v>
          </cell>
          <cell r="CA213">
            <v>0</v>
          </cell>
          <cell r="CB213">
            <v>0</v>
          </cell>
          <cell r="CC213">
            <v>0</v>
          </cell>
          <cell r="CD213">
            <v>0</v>
          </cell>
          <cell r="CE213">
            <v>0</v>
          </cell>
          <cell r="CF213">
            <v>0</v>
          </cell>
          <cell r="CG213">
            <v>0</v>
          </cell>
          <cell r="CH213">
            <v>0</v>
          </cell>
          <cell r="CI213">
            <v>0</v>
          </cell>
          <cell r="CJ213">
            <v>0</v>
          </cell>
          <cell r="CK213">
            <v>0</v>
          </cell>
          <cell r="CL213">
            <v>0</v>
          </cell>
          <cell r="CM213">
            <v>0</v>
          </cell>
          <cell r="CN213">
            <v>0</v>
          </cell>
          <cell r="CO213">
            <v>0</v>
          </cell>
          <cell r="CP213">
            <v>0</v>
          </cell>
          <cell r="CQ213" t="str">
            <v/>
          </cell>
          <cell r="CR213" t="str">
            <v/>
          </cell>
          <cell r="CS213" t="str">
            <v/>
          </cell>
          <cell r="CT213" t="str">
            <v/>
          </cell>
          <cell r="CU213">
            <v>0</v>
          </cell>
          <cell r="CX213">
            <v>11773.071493446381</v>
          </cell>
          <cell r="CY213">
            <v>2007.6103241393257</v>
          </cell>
          <cell r="CZ213">
            <v>3841.5348877713004</v>
          </cell>
          <cell r="DA213">
            <v>3963.2928893735866</v>
          </cell>
          <cell r="DB213">
            <v>1960.6333921621663</v>
          </cell>
          <cell r="DE213">
            <v>0</v>
          </cell>
          <cell r="DG213">
            <v>1858.2327315399998</v>
          </cell>
          <cell r="DH213">
            <v>0</v>
          </cell>
          <cell r="DI213">
            <v>1858.2327315399998</v>
          </cell>
          <cell r="DJ213">
            <v>591.40477412999996</v>
          </cell>
          <cell r="DK213">
            <v>443.57690142000001</v>
          </cell>
          <cell r="DL213">
            <v>711.97321601999988</v>
          </cell>
          <cell r="DM213">
            <v>111.27783997</v>
          </cell>
          <cell r="DN213">
            <v>2286.1189761354112</v>
          </cell>
          <cell r="DS213">
            <v>79.441401501000001</v>
          </cell>
          <cell r="DT213">
            <v>309.44743438400002</v>
          </cell>
          <cell r="DU213">
            <v>167.1015003105</v>
          </cell>
          <cell r="DV213">
            <v>1730.1286399399112</v>
          </cell>
          <cell r="DW213">
            <v>1730.1286399399112</v>
          </cell>
          <cell r="DX213" t="str">
            <v/>
          </cell>
          <cell r="DY213" t="str">
            <v/>
          </cell>
          <cell r="DZ213" t="str">
            <v/>
          </cell>
          <cell r="EA213" t="str">
            <v/>
          </cell>
          <cell r="EB213">
            <v>0</v>
          </cell>
          <cell r="EC213">
            <v>2648.7145405400001</v>
          </cell>
          <cell r="ED213">
            <v>221.79169244000005</v>
          </cell>
          <cell r="EE213">
            <v>951.39924857999995</v>
          </cell>
          <cell r="EF213">
            <v>1337.37306115</v>
          </cell>
          <cell r="EG213">
            <v>138.15053836999996</v>
          </cell>
          <cell r="EH213">
            <v>77.123455160000006</v>
          </cell>
          <cell r="EI213">
            <v>7.1553000000000005E-2</v>
          </cell>
          <cell r="EJ213">
            <v>1.69555777</v>
          </cell>
          <cell r="EK213">
            <v>71.096784159999999</v>
          </cell>
          <cell r="EL213">
            <v>4.2595602299999999</v>
          </cell>
          <cell r="EM213">
            <v>304.15435272000002</v>
          </cell>
          <cell r="EN213">
            <v>195.49580397000003</v>
          </cell>
          <cell r="EO213">
            <v>20.31112465</v>
          </cell>
          <cell r="EP213">
            <v>84.049988920000004</v>
          </cell>
          <cell r="EQ213">
            <v>4.2974351799999999</v>
          </cell>
          <cell r="ER213">
            <v>195.49580397000003</v>
          </cell>
          <cell r="ES213">
            <v>4.9874207300000002</v>
          </cell>
          <cell r="ET213">
            <v>124.59306793999998</v>
          </cell>
          <cell r="EU213">
            <v>79.020818469999995</v>
          </cell>
          <cell r="EV213">
            <v>16.084337529999999</v>
          </cell>
          <cell r="EW213">
            <v>2042.7510879900001</v>
          </cell>
          <cell r="EX213">
            <v>21.23691474</v>
          </cell>
          <cell r="EY213">
            <v>804.79949822000003</v>
          </cell>
          <cell r="EZ213">
            <v>1103.2054695999998</v>
          </cell>
          <cell r="FA213">
            <v>113.50920542999997</v>
          </cell>
          <cell r="FB213">
            <v>2042.7510879900001</v>
          </cell>
          <cell r="FC213">
            <v>21.23691474</v>
          </cell>
          <cell r="FD213">
            <v>804.79949822000003</v>
          </cell>
          <cell r="FE213">
            <v>1103.2054695999998</v>
          </cell>
          <cell r="FF213">
            <v>113.50920542999997</v>
          </cell>
          <cell r="FG213" t="str">
            <v/>
          </cell>
          <cell r="FH213" t="str">
            <v/>
          </cell>
          <cell r="FI213" t="str">
            <v/>
          </cell>
          <cell r="FJ213" t="str">
            <v/>
          </cell>
          <cell r="FK213">
            <v>0</v>
          </cell>
          <cell r="FN213">
            <v>11773.071493446381</v>
          </cell>
          <cell r="FO213">
            <v>0</v>
          </cell>
          <cell r="FP213">
            <v>376.37899999999996</v>
          </cell>
          <cell r="FQ213">
            <v>0</v>
          </cell>
          <cell r="FR213">
            <v>2003.7250082983335</v>
          </cell>
          <cell r="FS213">
            <v>1945.1350082983336</v>
          </cell>
          <cell r="FT213">
            <v>2.74</v>
          </cell>
          <cell r="FU213">
            <v>55.85</v>
          </cell>
          <cell r="FV213">
            <v>148252</v>
          </cell>
          <cell r="FW213">
            <v>0</v>
          </cell>
          <cell r="FX213">
            <v>148252</v>
          </cell>
          <cell r="FZ213">
            <v>1199.2375608699999</v>
          </cell>
          <cell r="GA213">
            <v>0</v>
          </cell>
          <cell r="GB213">
            <v>36.483000000000004</v>
          </cell>
          <cell r="GC213">
            <v>0</v>
          </cell>
          <cell r="GD213">
            <v>545.12599999999998</v>
          </cell>
          <cell r="GE213">
            <v>545.12599999999998</v>
          </cell>
          <cell r="GF213">
            <v>0</v>
          </cell>
          <cell r="GG213">
            <v>0</v>
          </cell>
          <cell r="GH213">
            <v>13857</v>
          </cell>
          <cell r="GI213">
            <v>0</v>
          </cell>
          <cell r="GJ213">
            <v>13857</v>
          </cell>
          <cell r="GK213">
            <v>243.8612605576771</v>
          </cell>
          <cell r="GL213">
            <v>0</v>
          </cell>
          <cell r="GM213">
            <v>0</v>
          </cell>
          <cell r="GN213">
            <v>0</v>
          </cell>
          <cell r="GO213">
            <v>50.419308298333334</v>
          </cell>
          <cell r="GP213">
            <v>25.270333333333333</v>
          </cell>
          <cell r="GQ213">
            <v>0</v>
          </cell>
          <cell r="GR213">
            <v>0.53</v>
          </cell>
          <cell r="GS213">
            <v>2054</v>
          </cell>
          <cell r="GT213">
            <v>0</v>
          </cell>
          <cell r="GU213">
            <v>2054</v>
          </cell>
          <cell r="GV213">
            <v>0</v>
          </cell>
          <cell r="GW213">
            <v>0</v>
          </cell>
          <cell r="GX213">
            <v>0</v>
          </cell>
          <cell r="GY213">
            <v>0</v>
          </cell>
          <cell r="GZ213">
            <v>0</v>
          </cell>
          <cell r="HA213">
            <v>0</v>
          </cell>
          <cell r="HB213">
            <v>0</v>
          </cell>
          <cell r="HC213">
            <v>0</v>
          </cell>
          <cell r="HD213">
            <v>0</v>
          </cell>
          <cell r="HE213">
            <v>0</v>
          </cell>
          <cell r="HF213">
            <v>0</v>
          </cell>
          <cell r="HG213">
            <v>0</v>
          </cell>
          <cell r="HH213">
            <v>0</v>
          </cell>
          <cell r="HI213">
            <v>0</v>
          </cell>
          <cell r="HJ213">
            <v>0</v>
          </cell>
          <cell r="HK213">
            <v>0</v>
          </cell>
          <cell r="HL213">
            <v>0</v>
          </cell>
          <cell r="HM213">
            <v>0</v>
          </cell>
          <cell r="HN213">
            <v>0</v>
          </cell>
          <cell r="HO213">
            <v>0</v>
          </cell>
          <cell r="HP213">
            <v>0</v>
          </cell>
          <cell r="HQ213">
            <v>0</v>
          </cell>
          <cell r="HR213">
            <v>0</v>
          </cell>
          <cell r="HS213">
            <v>0</v>
          </cell>
          <cell r="HT213">
            <v>0</v>
          </cell>
          <cell r="HU213">
            <v>0</v>
          </cell>
          <cell r="HV213">
            <v>0</v>
          </cell>
          <cell r="HW213">
            <v>0</v>
          </cell>
          <cell r="HX213">
            <v>0</v>
          </cell>
          <cell r="HY213">
            <v>0</v>
          </cell>
          <cell r="HZ213">
            <v>0</v>
          </cell>
          <cell r="IA213">
            <v>0</v>
          </cell>
          <cell r="IB213">
            <v>0</v>
          </cell>
          <cell r="IC213">
            <v>243.8612605576771</v>
          </cell>
          <cell r="ID213">
            <v>0</v>
          </cell>
          <cell r="IE213">
            <v>0</v>
          </cell>
          <cell r="IF213">
            <v>0</v>
          </cell>
          <cell r="IG213">
            <v>50.419308298333334</v>
          </cell>
          <cell r="IH213">
            <v>25.270333333333333</v>
          </cell>
          <cell r="II213">
            <v>0</v>
          </cell>
          <cell r="IJ213">
            <v>0.53</v>
          </cell>
          <cell r="IK213">
            <v>2054</v>
          </cell>
          <cell r="IL213">
            <v>0</v>
          </cell>
          <cell r="IM213">
            <v>2054</v>
          </cell>
          <cell r="IN213">
            <v>243.8612605576771</v>
          </cell>
          <cell r="IO213">
            <v>0</v>
          </cell>
          <cell r="IP213">
            <v>0</v>
          </cell>
          <cell r="IQ213">
            <v>0</v>
          </cell>
          <cell r="IR213">
            <v>50.419308298333334</v>
          </cell>
          <cell r="IS213">
            <v>25.270333333333333</v>
          </cell>
          <cell r="IT213">
            <v>0</v>
          </cell>
          <cell r="IU213">
            <v>0.53</v>
          </cell>
          <cell r="IV213">
            <v>2054</v>
          </cell>
          <cell r="IW213">
            <v>0</v>
          </cell>
          <cell r="IX213">
            <v>2054</v>
          </cell>
          <cell r="IY213">
            <v>758.40588715000001</v>
          </cell>
          <cell r="IZ213">
            <v>0</v>
          </cell>
          <cell r="JA213">
            <v>14.109</v>
          </cell>
          <cell r="JB213">
            <v>0</v>
          </cell>
          <cell r="JC213">
            <v>323.55900000000003</v>
          </cell>
          <cell r="JD213">
            <v>323.55900000000003</v>
          </cell>
          <cell r="JE213">
            <v>0</v>
          </cell>
          <cell r="JF213">
            <v>0</v>
          </cell>
          <cell r="JG213">
            <v>5045</v>
          </cell>
          <cell r="JH213">
            <v>0</v>
          </cell>
          <cell r="JI213">
            <v>5045</v>
          </cell>
          <cell r="JJ213">
            <v>6.3401916800000002</v>
          </cell>
          <cell r="JK213">
            <v>0</v>
          </cell>
          <cell r="JL213">
            <v>0</v>
          </cell>
          <cell r="JM213">
            <v>0</v>
          </cell>
          <cell r="JN213">
            <v>0</v>
          </cell>
          <cell r="JO213">
            <v>0</v>
          </cell>
          <cell r="JP213">
            <v>0</v>
          </cell>
          <cell r="JQ213">
            <v>0</v>
          </cell>
          <cell r="JR213">
            <v>22</v>
          </cell>
          <cell r="JS213">
            <v>0</v>
          </cell>
          <cell r="JT213">
            <v>22</v>
          </cell>
          <cell r="JU213">
            <v>115.56319658000001</v>
          </cell>
          <cell r="JV213">
            <v>0</v>
          </cell>
          <cell r="JW213">
            <v>0</v>
          </cell>
          <cell r="JX213">
            <v>0</v>
          </cell>
          <cell r="JY213">
            <v>0</v>
          </cell>
          <cell r="JZ213">
            <v>0</v>
          </cell>
          <cell r="KA213">
            <v>0</v>
          </cell>
          <cell r="KB213">
            <v>0</v>
          </cell>
          <cell r="KC213">
            <v>251</v>
          </cell>
          <cell r="KD213">
            <v>0</v>
          </cell>
          <cell r="KE213">
            <v>251</v>
          </cell>
          <cell r="KF213">
            <v>66.820152820000004</v>
          </cell>
          <cell r="KG213">
            <v>0</v>
          </cell>
          <cell r="KH213">
            <v>0</v>
          </cell>
          <cell r="KI213">
            <v>0</v>
          </cell>
          <cell r="KJ213">
            <v>0</v>
          </cell>
          <cell r="KK213">
            <v>0</v>
          </cell>
          <cell r="KL213">
            <v>0</v>
          </cell>
          <cell r="KM213">
            <v>0</v>
          </cell>
          <cell r="KN213">
            <v>130</v>
          </cell>
          <cell r="KO213">
            <v>0</v>
          </cell>
          <cell r="KP213">
            <v>130</v>
          </cell>
          <cell r="KQ213">
            <v>569.68234606999999</v>
          </cell>
          <cell r="KR213">
            <v>0</v>
          </cell>
          <cell r="KS213">
            <v>14.109</v>
          </cell>
          <cell r="KT213">
            <v>0</v>
          </cell>
          <cell r="KU213">
            <v>323.55900000000003</v>
          </cell>
          <cell r="KV213">
            <v>323.55900000000003</v>
          </cell>
          <cell r="KW213">
            <v>0</v>
          </cell>
          <cell r="KX213">
            <v>0</v>
          </cell>
          <cell r="KY213">
            <v>4642</v>
          </cell>
          <cell r="KZ213">
            <v>0</v>
          </cell>
          <cell r="LA213">
            <v>4642</v>
          </cell>
          <cell r="LB213">
            <v>569.68234606999999</v>
          </cell>
          <cell r="LC213">
            <v>0</v>
          </cell>
          <cell r="LD213">
            <v>14.109</v>
          </cell>
          <cell r="LE213">
            <v>0</v>
          </cell>
          <cell r="LF213">
            <v>323.55900000000003</v>
          </cell>
          <cell r="LG213">
            <v>323.55900000000003</v>
          </cell>
          <cell r="LH213">
            <v>0</v>
          </cell>
          <cell r="LI213">
            <v>0</v>
          </cell>
          <cell r="LJ213">
            <v>4642</v>
          </cell>
          <cell r="LK213">
            <v>0</v>
          </cell>
          <cell r="LL213">
            <v>4642</v>
          </cell>
          <cell r="LQ213">
            <v>0</v>
          </cell>
          <cell r="LR213">
            <v>55.8</v>
          </cell>
          <cell r="LS213">
            <v>0</v>
          </cell>
          <cell r="LT213">
            <v>0</v>
          </cell>
          <cell r="LU213">
            <v>0</v>
          </cell>
          <cell r="LX213">
            <v>0</v>
          </cell>
          <cell r="LY213">
            <v>0</v>
          </cell>
          <cell r="LZ213">
            <v>0</v>
          </cell>
          <cell r="MA213">
            <v>0</v>
          </cell>
          <cell r="MB213">
            <v>0</v>
          </cell>
          <cell r="MC213">
            <v>0</v>
          </cell>
          <cell r="MD213">
            <v>0</v>
          </cell>
          <cell r="ME213">
            <v>0</v>
          </cell>
          <cell r="MF213">
            <v>0</v>
          </cell>
          <cell r="MG213">
            <v>0</v>
          </cell>
          <cell r="MH213">
            <v>0</v>
          </cell>
          <cell r="MI213">
            <v>0</v>
          </cell>
          <cell r="MJ213">
            <v>0</v>
          </cell>
          <cell r="MK213">
            <v>0</v>
          </cell>
          <cell r="ML213">
            <v>0</v>
          </cell>
          <cell r="MM213">
            <v>0</v>
          </cell>
          <cell r="MN213">
            <v>0</v>
          </cell>
          <cell r="MO213">
            <v>0</v>
          </cell>
          <cell r="MP213">
            <v>0</v>
          </cell>
          <cell r="MQ213">
            <v>0</v>
          </cell>
          <cell r="MR213">
            <v>0</v>
          </cell>
          <cell r="MS213">
            <v>0</v>
          </cell>
          <cell r="MT213">
            <v>0</v>
          </cell>
          <cell r="MU213">
            <v>0</v>
          </cell>
          <cell r="MV213">
            <v>0</v>
          </cell>
          <cell r="MW213">
            <v>0</v>
          </cell>
          <cell r="MX213">
            <v>0</v>
          </cell>
          <cell r="MY213">
            <v>0</v>
          </cell>
          <cell r="MZ213">
            <v>0</v>
          </cell>
          <cell r="NA213">
            <v>0</v>
          </cell>
          <cell r="NB213">
            <v>0</v>
          </cell>
          <cell r="NC213">
            <v>0</v>
          </cell>
          <cell r="ND213">
            <v>0</v>
          </cell>
          <cell r="NE213">
            <v>0</v>
          </cell>
          <cell r="NF213">
            <v>0</v>
          </cell>
          <cell r="NG213">
            <v>0</v>
          </cell>
          <cell r="NH213">
            <v>0</v>
          </cell>
          <cell r="NI213">
            <v>0</v>
          </cell>
          <cell r="NJ213">
            <v>0</v>
          </cell>
          <cell r="NK213">
            <v>0</v>
          </cell>
          <cell r="NL213">
            <v>0</v>
          </cell>
          <cell r="NM213">
            <v>0</v>
          </cell>
          <cell r="NN213">
            <v>0</v>
          </cell>
          <cell r="NO213">
            <v>0</v>
          </cell>
          <cell r="NP213">
            <v>0</v>
          </cell>
          <cell r="NQ213">
            <v>0</v>
          </cell>
          <cell r="NR213">
            <v>0</v>
          </cell>
          <cell r="NS213">
            <v>0</v>
          </cell>
          <cell r="NT213">
            <v>0</v>
          </cell>
          <cell r="NU213">
            <v>0</v>
          </cell>
          <cell r="NV213">
            <v>0</v>
          </cell>
          <cell r="NW213">
            <v>0</v>
          </cell>
          <cell r="NX213">
            <v>0</v>
          </cell>
          <cell r="NY213">
            <v>0</v>
          </cell>
          <cell r="NZ213">
            <v>0</v>
          </cell>
          <cell r="OA213">
            <v>0</v>
          </cell>
          <cell r="OB213">
            <v>0</v>
          </cell>
          <cell r="OC213">
            <v>0</v>
          </cell>
          <cell r="OD213">
            <v>0</v>
          </cell>
          <cell r="OE213">
            <v>0</v>
          </cell>
          <cell r="OF213">
            <v>0</v>
          </cell>
          <cell r="OG213">
            <v>0</v>
          </cell>
          <cell r="OH213">
            <v>0</v>
          </cell>
          <cell r="OI213">
            <v>0</v>
          </cell>
          <cell r="OJ213">
            <v>0</v>
          </cell>
          <cell r="OL213" t="str">
            <v>нд</v>
          </cell>
          <cell r="OM213" t="str">
            <v>нд</v>
          </cell>
          <cell r="ON213" t="str">
            <v>нд</v>
          </cell>
          <cell r="OO213" t="str">
            <v>нд</v>
          </cell>
          <cell r="OP213" t="str">
            <v>нд</v>
          </cell>
          <cell r="OT213">
            <v>14308.713215236534</v>
          </cell>
        </row>
        <row r="214">
          <cell r="D214" t="str">
            <v>Г</v>
          </cell>
          <cell r="E214">
            <v>0</v>
          </cell>
          <cell r="H214">
            <v>0</v>
          </cell>
          <cell r="J214">
            <v>2455.9926644699999</v>
          </cell>
          <cell r="K214">
            <v>0</v>
          </cell>
          <cell r="L214">
            <v>2455.9926644699999</v>
          </cell>
          <cell r="M214">
            <v>999.58759440000017</v>
          </cell>
          <cell r="N214">
            <v>0</v>
          </cell>
          <cell r="O214">
            <v>199.96046895000003</v>
          </cell>
          <cell r="P214">
            <v>69.464734550000003</v>
          </cell>
          <cell r="Q214">
            <v>1186.9798665699998</v>
          </cell>
          <cell r="R214">
            <v>0</v>
          </cell>
          <cell r="S214">
            <v>0</v>
          </cell>
          <cell r="T214">
            <v>0</v>
          </cell>
          <cell r="U214">
            <v>0</v>
          </cell>
          <cell r="V214">
            <v>0</v>
          </cell>
          <cell r="W214">
            <v>0</v>
          </cell>
          <cell r="X214">
            <v>0</v>
          </cell>
          <cell r="Y214">
            <v>0</v>
          </cell>
          <cell r="Z214">
            <v>0</v>
          </cell>
          <cell r="AA214">
            <v>0</v>
          </cell>
          <cell r="AB214">
            <v>0</v>
          </cell>
          <cell r="AC214">
            <v>0</v>
          </cell>
          <cell r="AD214">
            <v>0</v>
          </cell>
          <cell r="AE214">
            <v>0</v>
          </cell>
          <cell r="AF214">
            <v>0</v>
          </cell>
          <cell r="AG214">
            <v>0</v>
          </cell>
          <cell r="AH214">
            <v>0</v>
          </cell>
          <cell r="AI214">
            <v>0</v>
          </cell>
          <cell r="AJ214">
            <v>0</v>
          </cell>
          <cell r="AK214">
            <v>0</v>
          </cell>
          <cell r="AL214">
            <v>0</v>
          </cell>
          <cell r="AM214">
            <v>0</v>
          </cell>
          <cell r="AN214">
            <v>0</v>
          </cell>
          <cell r="AO214">
            <v>0</v>
          </cell>
          <cell r="AP214">
            <v>0</v>
          </cell>
          <cell r="AQ214">
            <v>0</v>
          </cell>
          <cell r="AR214">
            <v>0</v>
          </cell>
          <cell r="AS214">
            <v>0</v>
          </cell>
          <cell r="AT214">
            <v>0</v>
          </cell>
          <cell r="AU214">
            <v>0</v>
          </cell>
          <cell r="AV214">
            <v>0</v>
          </cell>
          <cell r="AW214">
            <v>0</v>
          </cell>
          <cell r="AX214">
            <v>0</v>
          </cell>
          <cell r="AY214">
            <v>0</v>
          </cell>
          <cell r="AZ214">
            <v>0</v>
          </cell>
          <cell r="BA214">
            <v>0</v>
          </cell>
          <cell r="BB214" t="str">
            <v/>
          </cell>
          <cell r="BC214" t="str">
            <v/>
          </cell>
          <cell r="BD214" t="str">
            <v/>
          </cell>
          <cell r="BE214" t="str">
            <v/>
          </cell>
          <cell r="BF214">
            <v>0</v>
          </cell>
          <cell r="BG214">
            <v>0</v>
          </cell>
          <cell r="BH214">
            <v>0</v>
          </cell>
          <cell r="BI214">
            <v>0</v>
          </cell>
          <cell r="BJ214">
            <v>0</v>
          </cell>
          <cell r="BK214">
            <v>0</v>
          </cell>
          <cell r="BL214">
            <v>0</v>
          </cell>
          <cell r="BM214">
            <v>0</v>
          </cell>
          <cell r="BN214">
            <v>0</v>
          </cell>
          <cell r="BO214">
            <v>0</v>
          </cell>
          <cell r="BP214">
            <v>0</v>
          </cell>
          <cell r="BQ214">
            <v>0</v>
          </cell>
          <cell r="BR214">
            <v>0</v>
          </cell>
          <cell r="BS214">
            <v>0</v>
          </cell>
          <cell r="BT214">
            <v>0</v>
          </cell>
          <cell r="BU214">
            <v>0</v>
          </cell>
          <cell r="BV214">
            <v>0</v>
          </cell>
          <cell r="BW214">
            <v>0</v>
          </cell>
          <cell r="BX214">
            <v>0</v>
          </cell>
          <cell r="BY214">
            <v>0</v>
          </cell>
          <cell r="BZ214">
            <v>0</v>
          </cell>
          <cell r="CA214">
            <v>0</v>
          </cell>
          <cell r="CB214">
            <v>0</v>
          </cell>
          <cell r="CC214">
            <v>0</v>
          </cell>
          <cell r="CD214">
            <v>0</v>
          </cell>
          <cell r="CE214">
            <v>0</v>
          </cell>
          <cell r="CF214">
            <v>0</v>
          </cell>
          <cell r="CG214">
            <v>0</v>
          </cell>
          <cell r="CH214">
            <v>0</v>
          </cell>
          <cell r="CI214">
            <v>0</v>
          </cell>
          <cell r="CJ214">
            <v>0</v>
          </cell>
          <cell r="CK214">
            <v>0</v>
          </cell>
          <cell r="CL214">
            <v>0</v>
          </cell>
          <cell r="CM214">
            <v>0</v>
          </cell>
          <cell r="CN214">
            <v>0</v>
          </cell>
          <cell r="CO214">
            <v>0</v>
          </cell>
          <cell r="CP214">
            <v>0</v>
          </cell>
          <cell r="CQ214" t="str">
            <v/>
          </cell>
          <cell r="CR214" t="str">
            <v/>
          </cell>
          <cell r="CS214" t="str">
            <v/>
          </cell>
          <cell r="CT214" t="str">
            <v/>
          </cell>
          <cell r="CU214">
            <v>0</v>
          </cell>
          <cell r="CX214">
            <v>11773.071493446381</v>
          </cell>
          <cell r="CY214">
            <v>2007.6103241393257</v>
          </cell>
          <cell r="CZ214">
            <v>3841.5348877713004</v>
          </cell>
          <cell r="DA214">
            <v>3963.2928893735866</v>
          </cell>
          <cell r="DB214">
            <v>1960.6333921621663</v>
          </cell>
          <cell r="DE214">
            <v>0</v>
          </cell>
          <cell r="DG214">
            <v>1858.2327315399998</v>
          </cell>
          <cell r="DH214">
            <v>0</v>
          </cell>
          <cell r="DI214">
            <v>1858.2327315399998</v>
          </cell>
          <cell r="DJ214">
            <v>591.40477412999996</v>
          </cell>
          <cell r="DK214">
            <v>443.57690142000001</v>
          </cell>
          <cell r="DL214">
            <v>711.97321601999988</v>
          </cell>
          <cell r="DM214">
            <v>111.27783997</v>
          </cell>
          <cell r="DN214">
            <v>2286.1189761354112</v>
          </cell>
          <cell r="DS214">
            <v>79.441401501000001</v>
          </cell>
          <cell r="DT214">
            <v>309.44743438400002</v>
          </cell>
          <cell r="DU214">
            <v>167.1015003105</v>
          </cell>
          <cell r="DV214">
            <v>1730.1286399399112</v>
          </cell>
          <cell r="DW214">
            <v>1730.1286399399112</v>
          </cell>
          <cell r="DX214" t="str">
            <v/>
          </cell>
          <cell r="DY214" t="str">
            <v/>
          </cell>
          <cell r="DZ214" t="str">
            <v/>
          </cell>
          <cell r="EA214" t="str">
            <v/>
          </cell>
          <cell r="EB214">
            <v>0</v>
          </cell>
          <cell r="EC214">
            <v>2648.7145405400001</v>
          </cell>
          <cell r="ED214">
            <v>221.79169244000005</v>
          </cell>
          <cell r="EE214">
            <v>951.39924857999995</v>
          </cell>
          <cell r="EF214">
            <v>1337.37306115</v>
          </cell>
          <cell r="EG214">
            <v>138.15053836999996</v>
          </cell>
          <cell r="EH214">
            <v>77.123455160000006</v>
          </cell>
          <cell r="EI214">
            <v>7.1553000000000005E-2</v>
          </cell>
          <cell r="EJ214">
            <v>1.69555777</v>
          </cell>
          <cell r="EK214">
            <v>71.096784159999999</v>
          </cell>
          <cell r="EL214">
            <v>4.2595602299999999</v>
          </cell>
          <cell r="EM214">
            <v>304.15435272000002</v>
          </cell>
          <cell r="EN214">
            <v>195.49580397000003</v>
          </cell>
          <cell r="EO214">
            <v>20.31112465</v>
          </cell>
          <cell r="EP214">
            <v>84.049988920000004</v>
          </cell>
          <cell r="EQ214">
            <v>4.2974351799999999</v>
          </cell>
          <cell r="ER214">
            <v>195.49580397000003</v>
          </cell>
          <cell r="ES214">
            <v>4.9874207300000002</v>
          </cell>
          <cell r="ET214">
            <v>124.59306793999998</v>
          </cell>
          <cell r="EU214">
            <v>79.020818469999995</v>
          </cell>
          <cell r="EV214">
            <v>16.084337529999999</v>
          </cell>
          <cell r="EW214">
            <v>2042.7510879900001</v>
          </cell>
          <cell r="EX214">
            <v>21.23691474</v>
          </cell>
          <cell r="EY214">
            <v>804.79949822000003</v>
          </cell>
          <cell r="EZ214">
            <v>1103.2054695999998</v>
          </cell>
          <cell r="FA214">
            <v>113.50920542999997</v>
          </cell>
          <cell r="FB214">
            <v>2042.7510879900001</v>
          </cell>
          <cell r="FC214">
            <v>21.23691474</v>
          </cell>
          <cell r="FD214">
            <v>804.79949822000003</v>
          </cell>
          <cell r="FE214">
            <v>1103.2054695999998</v>
          </cell>
          <cell r="FF214">
            <v>113.50920542999997</v>
          </cell>
          <cell r="FG214" t="str">
            <v/>
          </cell>
          <cell r="FH214" t="str">
            <v/>
          </cell>
          <cell r="FI214" t="str">
            <v/>
          </cell>
          <cell r="FJ214" t="str">
            <v/>
          </cell>
          <cell r="FK214">
            <v>0</v>
          </cell>
          <cell r="FN214">
            <v>11773.071493446381</v>
          </cell>
          <cell r="FO214">
            <v>0</v>
          </cell>
          <cell r="FP214">
            <v>376.37899999999996</v>
          </cell>
          <cell r="FQ214">
            <v>0</v>
          </cell>
          <cell r="FR214">
            <v>2003.7250082983335</v>
          </cell>
          <cell r="FS214">
            <v>1945.1350082983336</v>
          </cell>
          <cell r="FT214">
            <v>2.74</v>
          </cell>
          <cell r="FU214">
            <v>55.85</v>
          </cell>
          <cell r="FV214">
            <v>148252</v>
          </cell>
          <cell r="FW214">
            <v>0</v>
          </cell>
          <cell r="FX214">
            <v>148252</v>
          </cell>
          <cell r="FZ214">
            <v>1199.2375608699999</v>
          </cell>
          <cell r="GA214">
            <v>0</v>
          </cell>
          <cell r="GB214">
            <v>36.483000000000004</v>
          </cell>
          <cell r="GC214">
            <v>0</v>
          </cell>
          <cell r="GD214">
            <v>545.12599999999998</v>
          </cell>
          <cell r="GE214">
            <v>545.12599999999998</v>
          </cell>
          <cell r="GF214">
            <v>0</v>
          </cell>
          <cell r="GG214">
            <v>0</v>
          </cell>
          <cell r="GH214">
            <v>13857</v>
          </cell>
          <cell r="GI214">
            <v>0</v>
          </cell>
          <cell r="GJ214">
            <v>13857</v>
          </cell>
          <cell r="GK214">
            <v>243.8612605576771</v>
          </cell>
          <cell r="GL214">
            <v>0</v>
          </cell>
          <cell r="GM214">
            <v>0</v>
          </cell>
          <cell r="GN214">
            <v>0</v>
          </cell>
          <cell r="GO214">
            <v>50.419308298333334</v>
          </cell>
          <cell r="GP214">
            <v>25.270333333333333</v>
          </cell>
          <cell r="GQ214">
            <v>0</v>
          </cell>
          <cell r="GR214">
            <v>0.53</v>
          </cell>
          <cell r="GS214">
            <v>2054</v>
          </cell>
          <cell r="GT214">
            <v>0</v>
          </cell>
          <cell r="GU214">
            <v>2054</v>
          </cell>
          <cell r="GV214">
            <v>0</v>
          </cell>
          <cell r="GW214">
            <v>0</v>
          </cell>
          <cell r="GX214">
            <v>0</v>
          </cell>
          <cell r="GY214">
            <v>0</v>
          </cell>
          <cell r="GZ214">
            <v>0</v>
          </cell>
          <cell r="HA214">
            <v>0</v>
          </cell>
          <cell r="HB214">
            <v>0</v>
          </cell>
          <cell r="HC214">
            <v>0</v>
          </cell>
          <cell r="HD214">
            <v>0</v>
          </cell>
          <cell r="HE214">
            <v>0</v>
          </cell>
          <cell r="HF214">
            <v>0</v>
          </cell>
          <cell r="HG214">
            <v>0</v>
          </cell>
          <cell r="HH214">
            <v>0</v>
          </cell>
          <cell r="HI214">
            <v>0</v>
          </cell>
          <cell r="HJ214">
            <v>0</v>
          </cell>
          <cell r="HK214">
            <v>0</v>
          </cell>
          <cell r="HL214">
            <v>0</v>
          </cell>
          <cell r="HM214">
            <v>0</v>
          </cell>
          <cell r="HN214">
            <v>0</v>
          </cell>
          <cell r="HO214">
            <v>0</v>
          </cell>
          <cell r="HP214">
            <v>0</v>
          </cell>
          <cell r="HQ214">
            <v>0</v>
          </cell>
          <cell r="HR214">
            <v>0</v>
          </cell>
          <cell r="HS214">
            <v>0</v>
          </cell>
          <cell r="HT214">
            <v>0</v>
          </cell>
          <cell r="HU214">
            <v>0</v>
          </cell>
          <cell r="HV214">
            <v>0</v>
          </cell>
          <cell r="HW214">
            <v>0</v>
          </cell>
          <cell r="HX214">
            <v>0</v>
          </cell>
          <cell r="HY214">
            <v>0</v>
          </cell>
          <cell r="HZ214">
            <v>0</v>
          </cell>
          <cell r="IA214">
            <v>0</v>
          </cell>
          <cell r="IB214">
            <v>0</v>
          </cell>
          <cell r="IC214">
            <v>243.8612605576771</v>
          </cell>
          <cell r="ID214">
            <v>0</v>
          </cell>
          <cell r="IE214">
            <v>0</v>
          </cell>
          <cell r="IF214">
            <v>0</v>
          </cell>
          <cell r="IG214">
            <v>50.419308298333334</v>
          </cell>
          <cell r="IH214">
            <v>25.270333333333333</v>
          </cell>
          <cell r="II214">
            <v>0</v>
          </cell>
          <cell r="IJ214">
            <v>0.53</v>
          </cell>
          <cell r="IK214">
            <v>2054</v>
          </cell>
          <cell r="IL214">
            <v>0</v>
          </cell>
          <cell r="IM214">
            <v>2054</v>
          </cell>
          <cell r="IN214">
            <v>243.8612605576771</v>
          </cell>
          <cell r="IO214">
            <v>0</v>
          </cell>
          <cell r="IP214">
            <v>0</v>
          </cell>
          <cell r="IQ214">
            <v>0</v>
          </cell>
          <cell r="IR214">
            <v>50.419308298333334</v>
          </cell>
          <cell r="IS214">
            <v>25.270333333333333</v>
          </cell>
          <cell r="IT214">
            <v>0</v>
          </cell>
          <cell r="IU214">
            <v>0.53</v>
          </cell>
          <cell r="IV214">
            <v>2054</v>
          </cell>
          <cell r="IW214">
            <v>0</v>
          </cell>
          <cell r="IX214">
            <v>2054</v>
          </cell>
          <cell r="IY214">
            <v>758.40588715000001</v>
          </cell>
          <cell r="IZ214">
            <v>0</v>
          </cell>
          <cell r="JA214">
            <v>14.109</v>
          </cell>
          <cell r="JB214">
            <v>0</v>
          </cell>
          <cell r="JC214">
            <v>323.55900000000003</v>
          </cell>
          <cell r="JD214">
            <v>323.55900000000003</v>
          </cell>
          <cell r="JE214">
            <v>0</v>
          </cell>
          <cell r="JF214">
            <v>0</v>
          </cell>
          <cell r="JG214">
            <v>5045</v>
          </cell>
          <cell r="JH214">
            <v>0</v>
          </cell>
          <cell r="JI214">
            <v>5045</v>
          </cell>
          <cell r="JJ214">
            <v>6.3401916800000002</v>
          </cell>
          <cell r="JK214">
            <v>0</v>
          </cell>
          <cell r="JL214">
            <v>0</v>
          </cell>
          <cell r="JM214">
            <v>0</v>
          </cell>
          <cell r="JN214">
            <v>0</v>
          </cell>
          <cell r="JO214">
            <v>0</v>
          </cell>
          <cell r="JP214">
            <v>0</v>
          </cell>
          <cell r="JQ214">
            <v>0</v>
          </cell>
          <cell r="JR214">
            <v>22</v>
          </cell>
          <cell r="JS214">
            <v>0</v>
          </cell>
          <cell r="JT214">
            <v>22</v>
          </cell>
          <cell r="JU214">
            <v>115.56319658000001</v>
          </cell>
          <cell r="JV214">
            <v>0</v>
          </cell>
          <cell r="JW214">
            <v>0</v>
          </cell>
          <cell r="JX214">
            <v>0</v>
          </cell>
          <cell r="JY214">
            <v>0</v>
          </cell>
          <cell r="JZ214">
            <v>0</v>
          </cell>
          <cell r="KA214">
            <v>0</v>
          </cell>
          <cell r="KB214">
            <v>0</v>
          </cell>
          <cell r="KC214">
            <v>251</v>
          </cell>
          <cell r="KD214">
            <v>0</v>
          </cell>
          <cell r="KE214">
            <v>251</v>
          </cell>
          <cell r="KF214">
            <v>66.820152820000004</v>
          </cell>
          <cell r="KG214">
            <v>0</v>
          </cell>
          <cell r="KH214">
            <v>0</v>
          </cell>
          <cell r="KI214">
            <v>0</v>
          </cell>
          <cell r="KJ214">
            <v>0</v>
          </cell>
          <cell r="KK214">
            <v>0</v>
          </cell>
          <cell r="KL214">
            <v>0</v>
          </cell>
          <cell r="KM214">
            <v>0</v>
          </cell>
          <cell r="KN214">
            <v>130</v>
          </cell>
          <cell r="KO214">
            <v>0</v>
          </cell>
          <cell r="KP214">
            <v>130</v>
          </cell>
          <cell r="KQ214">
            <v>569.68234606999999</v>
          </cell>
          <cell r="KR214">
            <v>0</v>
          </cell>
          <cell r="KS214">
            <v>14.109</v>
          </cell>
          <cell r="KT214">
            <v>0</v>
          </cell>
          <cell r="KU214">
            <v>323.55900000000003</v>
          </cell>
          <cell r="KV214">
            <v>323.55900000000003</v>
          </cell>
          <cell r="KW214">
            <v>0</v>
          </cell>
          <cell r="KX214">
            <v>0</v>
          </cell>
          <cell r="KY214">
            <v>4642</v>
          </cell>
          <cell r="KZ214">
            <v>0</v>
          </cell>
          <cell r="LA214">
            <v>4642</v>
          </cell>
          <cell r="LB214">
            <v>569.68234606999999</v>
          </cell>
          <cell r="LC214">
            <v>0</v>
          </cell>
          <cell r="LD214">
            <v>14.109</v>
          </cell>
          <cell r="LE214">
            <v>0</v>
          </cell>
          <cell r="LF214">
            <v>323.55900000000003</v>
          </cell>
          <cell r="LG214">
            <v>323.55900000000003</v>
          </cell>
          <cell r="LH214">
            <v>0</v>
          </cell>
          <cell r="LI214">
            <v>0</v>
          </cell>
          <cell r="LJ214">
            <v>4642</v>
          </cell>
          <cell r="LK214">
            <v>0</v>
          </cell>
          <cell r="LL214">
            <v>4642</v>
          </cell>
          <cell r="LQ214">
            <v>0</v>
          </cell>
          <cell r="LR214">
            <v>55.8</v>
          </cell>
          <cell r="LS214">
            <v>0</v>
          </cell>
          <cell r="LT214">
            <v>0</v>
          </cell>
          <cell r="LU214">
            <v>0</v>
          </cell>
          <cell r="LX214">
            <v>0</v>
          </cell>
          <cell r="LY214">
            <v>0</v>
          </cell>
          <cell r="LZ214">
            <v>0</v>
          </cell>
          <cell r="MA214">
            <v>0</v>
          </cell>
          <cell r="MB214">
            <v>0</v>
          </cell>
          <cell r="MC214">
            <v>0</v>
          </cell>
          <cell r="MD214">
            <v>0</v>
          </cell>
          <cell r="ME214">
            <v>0</v>
          </cell>
          <cell r="MF214">
            <v>0</v>
          </cell>
          <cell r="MG214">
            <v>0</v>
          </cell>
          <cell r="MH214">
            <v>0</v>
          </cell>
          <cell r="MI214">
            <v>0</v>
          </cell>
          <cell r="MJ214">
            <v>0</v>
          </cell>
          <cell r="MK214">
            <v>0</v>
          </cell>
          <cell r="ML214">
            <v>0</v>
          </cell>
          <cell r="MM214">
            <v>0</v>
          </cell>
          <cell r="MN214">
            <v>0</v>
          </cell>
          <cell r="MO214">
            <v>0</v>
          </cell>
          <cell r="MP214">
            <v>0</v>
          </cell>
          <cell r="MQ214">
            <v>0</v>
          </cell>
          <cell r="MR214">
            <v>0</v>
          </cell>
          <cell r="MS214">
            <v>0</v>
          </cell>
          <cell r="MT214">
            <v>0</v>
          </cell>
          <cell r="MU214">
            <v>0</v>
          </cell>
          <cell r="MV214">
            <v>0</v>
          </cell>
          <cell r="MW214">
            <v>0</v>
          </cell>
          <cell r="MX214">
            <v>0</v>
          </cell>
          <cell r="MY214">
            <v>0</v>
          </cell>
          <cell r="MZ214">
            <v>0</v>
          </cell>
          <cell r="NA214">
            <v>0</v>
          </cell>
          <cell r="NB214">
            <v>0</v>
          </cell>
          <cell r="NC214">
            <v>0</v>
          </cell>
          <cell r="ND214">
            <v>0</v>
          </cell>
          <cell r="NE214">
            <v>0</v>
          </cell>
          <cell r="NF214">
            <v>0</v>
          </cell>
          <cell r="NG214">
            <v>0</v>
          </cell>
          <cell r="NH214">
            <v>0</v>
          </cell>
          <cell r="NI214">
            <v>0</v>
          </cell>
          <cell r="NJ214">
            <v>0</v>
          </cell>
          <cell r="NK214">
            <v>0</v>
          </cell>
          <cell r="NL214">
            <v>0</v>
          </cell>
          <cell r="NM214">
            <v>0</v>
          </cell>
          <cell r="NN214">
            <v>0</v>
          </cell>
          <cell r="NO214">
            <v>0</v>
          </cell>
          <cell r="NP214">
            <v>0</v>
          </cell>
          <cell r="NQ214">
            <v>0</v>
          </cell>
          <cell r="NR214">
            <v>0</v>
          </cell>
          <cell r="NS214">
            <v>0</v>
          </cell>
          <cell r="NT214">
            <v>0</v>
          </cell>
          <cell r="NU214">
            <v>0</v>
          </cell>
          <cell r="NV214">
            <v>0</v>
          </cell>
          <cell r="NW214">
            <v>0</v>
          </cell>
          <cell r="NX214">
            <v>0</v>
          </cell>
          <cell r="NY214">
            <v>0</v>
          </cell>
          <cell r="NZ214">
            <v>0</v>
          </cell>
          <cell r="OA214">
            <v>0</v>
          </cell>
          <cell r="OB214">
            <v>0</v>
          </cell>
          <cell r="OC214">
            <v>0</v>
          </cell>
          <cell r="OD214">
            <v>0</v>
          </cell>
          <cell r="OE214">
            <v>0</v>
          </cell>
          <cell r="OF214">
            <v>0</v>
          </cell>
          <cell r="OG214">
            <v>0</v>
          </cell>
          <cell r="OH214">
            <v>0</v>
          </cell>
          <cell r="OI214">
            <v>0</v>
          </cell>
          <cell r="OJ214">
            <v>0</v>
          </cell>
          <cell r="OL214" t="str">
            <v>нд</v>
          </cell>
          <cell r="OM214" t="str">
            <v>нд</v>
          </cell>
          <cell r="ON214" t="str">
            <v>нд</v>
          </cell>
          <cell r="OO214" t="str">
            <v>нд</v>
          </cell>
          <cell r="OP214" t="str">
            <v>нд</v>
          </cell>
          <cell r="OT214">
            <v>14308.713215236534</v>
          </cell>
        </row>
        <row r="215">
          <cell r="D215" t="str">
            <v>Г</v>
          </cell>
          <cell r="E215">
            <v>0</v>
          </cell>
          <cell r="H215">
            <v>0</v>
          </cell>
          <cell r="J215">
            <v>2455.9926644699999</v>
          </cell>
          <cell r="K215">
            <v>0</v>
          </cell>
          <cell r="L215">
            <v>2455.9926644699999</v>
          </cell>
          <cell r="M215">
            <v>999.58759440000017</v>
          </cell>
          <cell r="N215">
            <v>0</v>
          </cell>
          <cell r="O215">
            <v>199.96046895000003</v>
          </cell>
          <cell r="P215">
            <v>69.464734550000003</v>
          </cell>
          <cell r="Q215">
            <v>1186.9798665699998</v>
          </cell>
          <cell r="R215">
            <v>0</v>
          </cell>
          <cell r="S215">
            <v>0</v>
          </cell>
          <cell r="T215">
            <v>0</v>
          </cell>
          <cell r="U215">
            <v>0</v>
          </cell>
          <cell r="V215">
            <v>0</v>
          </cell>
          <cell r="W215">
            <v>0</v>
          </cell>
          <cell r="X215">
            <v>0</v>
          </cell>
          <cell r="Y215">
            <v>0</v>
          </cell>
          <cell r="Z215">
            <v>0</v>
          </cell>
          <cell r="AA215">
            <v>0</v>
          </cell>
          <cell r="AB215">
            <v>0</v>
          </cell>
          <cell r="AC215">
            <v>0</v>
          </cell>
          <cell r="AD215">
            <v>0</v>
          </cell>
          <cell r="AE215">
            <v>0</v>
          </cell>
          <cell r="AF215">
            <v>0</v>
          </cell>
          <cell r="AG215">
            <v>0</v>
          </cell>
          <cell r="AH215">
            <v>0</v>
          </cell>
          <cell r="AI215">
            <v>0</v>
          </cell>
          <cell r="AJ215">
            <v>0</v>
          </cell>
          <cell r="AK215">
            <v>0</v>
          </cell>
          <cell r="AL215">
            <v>0</v>
          </cell>
          <cell r="AM215">
            <v>0</v>
          </cell>
          <cell r="AN215">
            <v>0</v>
          </cell>
          <cell r="AO215">
            <v>0</v>
          </cell>
          <cell r="AP215">
            <v>0</v>
          </cell>
          <cell r="AQ215">
            <v>0</v>
          </cell>
          <cell r="AR215">
            <v>0</v>
          </cell>
          <cell r="AS215">
            <v>0</v>
          </cell>
          <cell r="AT215">
            <v>0</v>
          </cell>
          <cell r="AU215">
            <v>0</v>
          </cell>
          <cell r="AV215">
            <v>0</v>
          </cell>
          <cell r="AW215">
            <v>0</v>
          </cell>
          <cell r="AX215">
            <v>0</v>
          </cell>
          <cell r="AY215">
            <v>0</v>
          </cell>
          <cell r="AZ215">
            <v>0</v>
          </cell>
          <cell r="BA215">
            <v>0</v>
          </cell>
          <cell r="BB215" t="str">
            <v/>
          </cell>
          <cell r="BC215" t="str">
            <v/>
          </cell>
          <cell r="BD215" t="str">
            <v/>
          </cell>
          <cell r="BE215" t="str">
            <v/>
          </cell>
          <cell r="BF215">
            <v>0</v>
          </cell>
          <cell r="BG215">
            <v>0</v>
          </cell>
          <cell r="BH215">
            <v>0</v>
          </cell>
          <cell r="BI215">
            <v>0</v>
          </cell>
          <cell r="BJ215">
            <v>0</v>
          </cell>
          <cell r="BK215">
            <v>0</v>
          </cell>
          <cell r="BL215">
            <v>0</v>
          </cell>
          <cell r="BM215">
            <v>0</v>
          </cell>
          <cell r="BN215">
            <v>0</v>
          </cell>
          <cell r="BO215">
            <v>0</v>
          </cell>
          <cell r="BP215">
            <v>0</v>
          </cell>
          <cell r="BQ215">
            <v>0</v>
          </cell>
          <cell r="BR215">
            <v>0</v>
          </cell>
          <cell r="BS215">
            <v>0</v>
          </cell>
          <cell r="BT215">
            <v>0</v>
          </cell>
          <cell r="BU215">
            <v>0</v>
          </cell>
          <cell r="BV215">
            <v>0</v>
          </cell>
          <cell r="BW215">
            <v>0</v>
          </cell>
          <cell r="BX215">
            <v>0</v>
          </cell>
          <cell r="BY215">
            <v>0</v>
          </cell>
          <cell r="BZ215">
            <v>0</v>
          </cell>
          <cell r="CA215">
            <v>0</v>
          </cell>
          <cell r="CB215">
            <v>0</v>
          </cell>
          <cell r="CC215">
            <v>0</v>
          </cell>
          <cell r="CD215">
            <v>0</v>
          </cell>
          <cell r="CE215">
            <v>0</v>
          </cell>
          <cell r="CF215">
            <v>0</v>
          </cell>
          <cell r="CG215">
            <v>0</v>
          </cell>
          <cell r="CH215">
            <v>0</v>
          </cell>
          <cell r="CI215">
            <v>0</v>
          </cell>
          <cell r="CJ215">
            <v>0</v>
          </cell>
          <cell r="CK215">
            <v>0</v>
          </cell>
          <cell r="CL215">
            <v>0</v>
          </cell>
          <cell r="CM215">
            <v>0</v>
          </cell>
          <cell r="CN215">
            <v>0</v>
          </cell>
          <cell r="CO215">
            <v>0</v>
          </cell>
          <cell r="CP215">
            <v>0</v>
          </cell>
          <cell r="CQ215" t="str">
            <v/>
          </cell>
          <cell r="CR215" t="str">
            <v/>
          </cell>
          <cell r="CS215" t="str">
            <v/>
          </cell>
          <cell r="CT215" t="str">
            <v/>
          </cell>
          <cell r="CU215">
            <v>0</v>
          </cell>
          <cell r="CX215">
            <v>11773.071493446381</v>
          </cell>
          <cell r="CY215">
            <v>2007.6103241393257</v>
          </cell>
          <cell r="CZ215">
            <v>3841.5348877713004</v>
          </cell>
          <cell r="DA215">
            <v>3963.2928893735866</v>
          </cell>
          <cell r="DB215">
            <v>1960.6333921621663</v>
          </cell>
          <cell r="DE215">
            <v>0</v>
          </cell>
          <cell r="DG215">
            <v>1858.2327315399998</v>
          </cell>
          <cell r="DH215">
            <v>0</v>
          </cell>
          <cell r="DI215">
            <v>1858.2327315399998</v>
          </cell>
          <cell r="DJ215">
            <v>591.40477412999996</v>
          </cell>
          <cell r="DK215">
            <v>443.57690142000001</v>
          </cell>
          <cell r="DL215">
            <v>711.97321601999988</v>
          </cell>
          <cell r="DM215">
            <v>111.27783997</v>
          </cell>
          <cell r="DN215">
            <v>2286.1189761354112</v>
          </cell>
          <cell r="DS215">
            <v>79.441401501000001</v>
          </cell>
          <cell r="DT215">
            <v>309.44743438400002</v>
          </cell>
          <cell r="DU215">
            <v>167.1015003105</v>
          </cell>
          <cell r="DV215">
            <v>1730.1286399399112</v>
          </cell>
          <cell r="DW215">
            <v>1730.1286399399112</v>
          </cell>
          <cell r="DX215" t="str">
            <v/>
          </cell>
          <cell r="DY215" t="str">
            <v/>
          </cell>
          <cell r="DZ215" t="str">
            <v/>
          </cell>
          <cell r="EA215" t="str">
            <v/>
          </cell>
          <cell r="EB215">
            <v>0</v>
          </cell>
          <cell r="EC215">
            <v>2648.7145405400001</v>
          </cell>
          <cell r="ED215">
            <v>221.79169244000005</v>
          </cell>
          <cell r="EE215">
            <v>951.39924857999995</v>
          </cell>
          <cell r="EF215">
            <v>1337.37306115</v>
          </cell>
          <cell r="EG215">
            <v>138.15053836999996</v>
          </cell>
          <cell r="EH215">
            <v>77.123455160000006</v>
          </cell>
          <cell r="EI215">
            <v>7.1553000000000005E-2</v>
          </cell>
          <cell r="EJ215">
            <v>1.69555777</v>
          </cell>
          <cell r="EK215">
            <v>71.096784159999999</v>
          </cell>
          <cell r="EL215">
            <v>4.2595602299999999</v>
          </cell>
          <cell r="EM215">
            <v>304.15435272000002</v>
          </cell>
          <cell r="EN215">
            <v>195.49580397000003</v>
          </cell>
          <cell r="EO215">
            <v>20.31112465</v>
          </cell>
          <cell r="EP215">
            <v>84.049988920000004</v>
          </cell>
          <cell r="EQ215">
            <v>4.2974351799999999</v>
          </cell>
          <cell r="ER215">
            <v>195.49580397000003</v>
          </cell>
          <cell r="ES215">
            <v>4.9874207300000002</v>
          </cell>
          <cell r="ET215">
            <v>124.59306793999998</v>
          </cell>
          <cell r="EU215">
            <v>79.020818469999995</v>
          </cell>
          <cell r="EV215">
            <v>16.084337529999999</v>
          </cell>
          <cell r="EW215">
            <v>2042.7510879900001</v>
          </cell>
          <cell r="EX215">
            <v>21.23691474</v>
          </cell>
          <cell r="EY215">
            <v>804.79949822000003</v>
          </cell>
          <cell r="EZ215">
            <v>1103.2054695999998</v>
          </cell>
          <cell r="FA215">
            <v>113.50920542999997</v>
          </cell>
          <cell r="FB215">
            <v>2042.7510879900001</v>
          </cell>
          <cell r="FC215">
            <v>21.23691474</v>
          </cell>
          <cell r="FD215">
            <v>804.79949822000003</v>
          </cell>
          <cell r="FE215">
            <v>1103.2054695999998</v>
          </cell>
          <cell r="FF215">
            <v>113.50920542999997</v>
          </cell>
          <cell r="FG215" t="str">
            <v/>
          </cell>
          <cell r="FH215" t="str">
            <v/>
          </cell>
          <cell r="FI215" t="str">
            <v/>
          </cell>
          <cell r="FJ215" t="str">
            <v/>
          </cell>
          <cell r="FK215">
            <v>0</v>
          </cell>
          <cell r="FN215">
            <v>11773.071493446381</v>
          </cell>
          <cell r="FO215">
            <v>0</v>
          </cell>
          <cell r="FP215">
            <v>376.37899999999996</v>
          </cell>
          <cell r="FQ215">
            <v>0</v>
          </cell>
          <cell r="FR215">
            <v>2003.7250082983335</v>
          </cell>
          <cell r="FS215">
            <v>1945.1350082983336</v>
          </cell>
          <cell r="FT215">
            <v>2.74</v>
          </cell>
          <cell r="FU215">
            <v>55.85</v>
          </cell>
          <cell r="FV215">
            <v>148252</v>
          </cell>
          <cell r="FW215">
            <v>0</v>
          </cell>
          <cell r="FX215">
            <v>148252</v>
          </cell>
          <cell r="FZ215">
            <v>1199.2375608699999</v>
          </cell>
          <cell r="GA215">
            <v>0</v>
          </cell>
          <cell r="GB215">
            <v>36.483000000000004</v>
          </cell>
          <cell r="GC215">
            <v>0</v>
          </cell>
          <cell r="GD215">
            <v>545.12599999999998</v>
          </cell>
          <cell r="GE215">
            <v>545.12599999999998</v>
          </cell>
          <cell r="GF215">
            <v>0</v>
          </cell>
          <cell r="GG215">
            <v>0</v>
          </cell>
          <cell r="GH215">
            <v>13857</v>
          </cell>
          <cell r="GI215">
            <v>0</v>
          </cell>
          <cell r="GJ215">
            <v>13857</v>
          </cell>
          <cell r="GK215">
            <v>243.8612605576771</v>
          </cell>
          <cell r="GL215">
            <v>0</v>
          </cell>
          <cell r="GM215">
            <v>0</v>
          </cell>
          <cell r="GN215">
            <v>0</v>
          </cell>
          <cell r="GO215">
            <v>50.419308298333334</v>
          </cell>
          <cell r="GP215">
            <v>25.270333333333333</v>
          </cell>
          <cell r="GQ215">
            <v>0</v>
          </cell>
          <cell r="GR215">
            <v>0.53</v>
          </cell>
          <cell r="GS215">
            <v>2054</v>
          </cell>
          <cell r="GT215">
            <v>0</v>
          </cell>
          <cell r="GU215">
            <v>2054</v>
          </cell>
          <cell r="GV215">
            <v>0</v>
          </cell>
          <cell r="GW215">
            <v>0</v>
          </cell>
          <cell r="GX215">
            <v>0</v>
          </cell>
          <cell r="GY215">
            <v>0</v>
          </cell>
          <cell r="GZ215">
            <v>0</v>
          </cell>
          <cell r="HA215">
            <v>0</v>
          </cell>
          <cell r="HB215">
            <v>0</v>
          </cell>
          <cell r="HC215">
            <v>0</v>
          </cell>
          <cell r="HD215">
            <v>0</v>
          </cell>
          <cell r="HE215">
            <v>0</v>
          </cell>
          <cell r="HF215">
            <v>0</v>
          </cell>
          <cell r="HG215">
            <v>0</v>
          </cell>
          <cell r="HH215">
            <v>0</v>
          </cell>
          <cell r="HI215">
            <v>0</v>
          </cell>
          <cell r="HJ215">
            <v>0</v>
          </cell>
          <cell r="HK215">
            <v>0</v>
          </cell>
          <cell r="HL215">
            <v>0</v>
          </cell>
          <cell r="HM215">
            <v>0</v>
          </cell>
          <cell r="HN215">
            <v>0</v>
          </cell>
          <cell r="HO215">
            <v>0</v>
          </cell>
          <cell r="HP215">
            <v>0</v>
          </cell>
          <cell r="HQ215">
            <v>0</v>
          </cell>
          <cell r="HR215">
            <v>0</v>
          </cell>
          <cell r="HS215">
            <v>0</v>
          </cell>
          <cell r="HT215">
            <v>0</v>
          </cell>
          <cell r="HU215">
            <v>0</v>
          </cell>
          <cell r="HV215">
            <v>0</v>
          </cell>
          <cell r="HW215">
            <v>0</v>
          </cell>
          <cell r="HX215">
            <v>0</v>
          </cell>
          <cell r="HY215">
            <v>0</v>
          </cell>
          <cell r="HZ215">
            <v>0</v>
          </cell>
          <cell r="IA215">
            <v>0</v>
          </cell>
          <cell r="IB215">
            <v>0</v>
          </cell>
          <cell r="IC215">
            <v>243.8612605576771</v>
          </cell>
          <cell r="ID215">
            <v>0</v>
          </cell>
          <cell r="IE215">
            <v>0</v>
          </cell>
          <cell r="IF215">
            <v>0</v>
          </cell>
          <cell r="IG215">
            <v>50.419308298333334</v>
          </cell>
          <cell r="IH215">
            <v>25.270333333333333</v>
          </cell>
          <cell r="II215">
            <v>0</v>
          </cell>
          <cell r="IJ215">
            <v>0.53</v>
          </cell>
          <cell r="IK215">
            <v>2054</v>
          </cell>
          <cell r="IL215">
            <v>0</v>
          </cell>
          <cell r="IM215">
            <v>2054</v>
          </cell>
          <cell r="IN215">
            <v>243.8612605576771</v>
          </cell>
          <cell r="IO215">
            <v>0</v>
          </cell>
          <cell r="IP215">
            <v>0</v>
          </cell>
          <cell r="IQ215">
            <v>0</v>
          </cell>
          <cell r="IR215">
            <v>50.419308298333334</v>
          </cell>
          <cell r="IS215">
            <v>25.270333333333333</v>
          </cell>
          <cell r="IT215">
            <v>0</v>
          </cell>
          <cell r="IU215">
            <v>0.53</v>
          </cell>
          <cell r="IV215">
            <v>2054</v>
          </cell>
          <cell r="IW215">
            <v>0</v>
          </cell>
          <cell r="IX215">
            <v>2054</v>
          </cell>
          <cell r="IY215">
            <v>758.40588715000001</v>
          </cell>
          <cell r="IZ215">
            <v>0</v>
          </cell>
          <cell r="JA215">
            <v>14.109</v>
          </cell>
          <cell r="JB215">
            <v>0</v>
          </cell>
          <cell r="JC215">
            <v>323.55900000000003</v>
          </cell>
          <cell r="JD215">
            <v>323.55900000000003</v>
          </cell>
          <cell r="JE215">
            <v>0</v>
          </cell>
          <cell r="JF215">
            <v>0</v>
          </cell>
          <cell r="JG215">
            <v>5045</v>
          </cell>
          <cell r="JH215">
            <v>0</v>
          </cell>
          <cell r="JI215">
            <v>5045</v>
          </cell>
          <cell r="JJ215">
            <v>6.3401916800000002</v>
          </cell>
          <cell r="JK215">
            <v>0</v>
          </cell>
          <cell r="JL215">
            <v>0</v>
          </cell>
          <cell r="JM215">
            <v>0</v>
          </cell>
          <cell r="JN215">
            <v>0</v>
          </cell>
          <cell r="JO215">
            <v>0</v>
          </cell>
          <cell r="JP215">
            <v>0</v>
          </cell>
          <cell r="JQ215">
            <v>0</v>
          </cell>
          <cell r="JR215">
            <v>22</v>
          </cell>
          <cell r="JS215">
            <v>0</v>
          </cell>
          <cell r="JT215">
            <v>22</v>
          </cell>
          <cell r="JU215">
            <v>115.56319658000001</v>
          </cell>
          <cell r="JV215">
            <v>0</v>
          </cell>
          <cell r="JW215">
            <v>0</v>
          </cell>
          <cell r="JX215">
            <v>0</v>
          </cell>
          <cell r="JY215">
            <v>0</v>
          </cell>
          <cell r="JZ215">
            <v>0</v>
          </cell>
          <cell r="KA215">
            <v>0</v>
          </cell>
          <cell r="KB215">
            <v>0</v>
          </cell>
          <cell r="KC215">
            <v>251</v>
          </cell>
          <cell r="KD215">
            <v>0</v>
          </cell>
          <cell r="KE215">
            <v>251</v>
          </cell>
          <cell r="KF215">
            <v>66.820152820000004</v>
          </cell>
          <cell r="KG215">
            <v>0</v>
          </cell>
          <cell r="KH215">
            <v>0</v>
          </cell>
          <cell r="KI215">
            <v>0</v>
          </cell>
          <cell r="KJ215">
            <v>0</v>
          </cell>
          <cell r="KK215">
            <v>0</v>
          </cell>
          <cell r="KL215">
            <v>0</v>
          </cell>
          <cell r="KM215">
            <v>0</v>
          </cell>
          <cell r="KN215">
            <v>130</v>
          </cell>
          <cell r="KO215">
            <v>0</v>
          </cell>
          <cell r="KP215">
            <v>130</v>
          </cell>
          <cell r="KQ215">
            <v>569.68234606999999</v>
          </cell>
          <cell r="KR215">
            <v>0</v>
          </cell>
          <cell r="KS215">
            <v>14.109</v>
          </cell>
          <cell r="KT215">
            <v>0</v>
          </cell>
          <cell r="KU215">
            <v>323.55900000000003</v>
          </cell>
          <cell r="KV215">
            <v>323.55900000000003</v>
          </cell>
          <cell r="KW215">
            <v>0</v>
          </cell>
          <cell r="KX215">
            <v>0</v>
          </cell>
          <cell r="KY215">
            <v>4642</v>
          </cell>
          <cell r="KZ215">
            <v>0</v>
          </cell>
          <cell r="LA215">
            <v>4642</v>
          </cell>
          <cell r="LB215">
            <v>569.68234606999999</v>
          </cell>
          <cell r="LC215">
            <v>0</v>
          </cell>
          <cell r="LD215">
            <v>14.109</v>
          </cell>
          <cell r="LE215">
            <v>0</v>
          </cell>
          <cell r="LF215">
            <v>323.55900000000003</v>
          </cell>
          <cell r="LG215">
            <v>323.55900000000003</v>
          </cell>
          <cell r="LH215">
            <v>0</v>
          </cell>
          <cell r="LI215">
            <v>0</v>
          </cell>
          <cell r="LJ215">
            <v>4642</v>
          </cell>
          <cell r="LK215">
            <v>0</v>
          </cell>
          <cell r="LL215">
            <v>4642</v>
          </cell>
          <cell r="LQ215">
            <v>0</v>
          </cell>
          <cell r="LR215">
            <v>55.8</v>
          </cell>
          <cell r="LS215">
            <v>0</v>
          </cell>
          <cell r="LT215">
            <v>0</v>
          </cell>
          <cell r="LU215">
            <v>0</v>
          </cell>
          <cell r="LX215">
            <v>0</v>
          </cell>
          <cell r="LY215">
            <v>0</v>
          </cell>
          <cell r="LZ215">
            <v>0</v>
          </cell>
          <cell r="MA215">
            <v>0</v>
          </cell>
          <cell r="MB215">
            <v>0</v>
          </cell>
          <cell r="MC215">
            <v>0</v>
          </cell>
          <cell r="MD215">
            <v>0</v>
          </cell>
          <cell r="ME215">
            <v>0</v>
          </cell>
          <cell r="MF215">
            <v>0</v>
          </cell>
          <cell r="MG215">
            <v>0</v>
          </cell>
          <cell r="MH215">
            <v>0</v>
          </cell>
          <cell r="MI215">
            <v>0</v>
          </cell>
          <cell r="MJ215">
            <v>0</v>
          </cell>
          <cell r="MK215">
            <v>0</v>
          </cell>
          <cell r="ML215">
            <v>0</v>
          </cell>
          <cell r="MM215">
            <v>0</v>
          </cell>
          <cell r="MN215">
            <v>0</v>
          </cell>
          <cell r="MO215">
            <v>0</v>
          </cell>
          <cell r="MP215">
            <v>0</v>
          </cell>
          <cell r="MQ215">
            <v>0</v>
          </cell>
          <cell r="MR215">
            <v>0</v>
          </cell>
          <cell r="MS215">
            <v>0</v>
          </cell>
          <cell r="MT215">
            <v>0</v>
          </cell>
          <cell r="MU215">
            <v>0</v>
          </cell>
          <cell r="MV215">
            <v>0</v>
          </cell>
          <cell r="MW215">
            <v>0</v>
          </cell>
          <cell r="MX215">
            <v>0</v>
          </cell>
          <cell r="MY215">
            <v>0</v>
          </cell>
          <cell r="MZ215">
            <v>0</v>
          </cell>
          <cell r="NA215">
            <v>0</v>
          </cell>
          <cell r="NB215">
            <v>0</v>
          </cell>
          <cell r="NC215">
            <v>0</v>
          </cell>
          <cell r="ND215">
            <v>0</v>
          </cell>
          <cell r="NE215">
            <v>0</v>
          </cell>
          <cell r="NF215">
            <v>0</v>
          </cell>
          <cell r="NG215">
            <v>0</v>
          </cell>
          <cell r="NH215">
            <v>0</v>
          </cell>
          <cell r="NI215">
            <v>0</v>
          </cell>
          <cell r="NJ215">
            <v>0</v>
          </cell>
          <cell r="NK215">
            <v>0</v>
          </cell>
          <cell r="NL215">
            <v>0</v>
          </cell>
          <cell r="NM215">
            <v>0</v>
          </cell>
          <cell r="NN215">
            <v>0</v>
          </cell>
          <cell r="NO215">
            <v>0</v>
          </cell>
          <cell r="NP215">
            <v>0</v>
          </cell>
          <cell r="NQ215">
            <v>0</v>
          </cell>
          <cell r="NR215">
            <v>0</v>
          </cell>
          <cell r="NS215">
            <v>0</v>
          </cell>
          <cell r="NT215">
            <v>0</v>
          </cell>
          <cell r="NU215">
            <v>0</v>
          </cell>
          <cell r="NV215">
            <v>0</v>
          </cell>
          <cell r="NW215">
            <v>0</v>
          </cell>
          <cell r="NX215">
            <v>0</v>
          </cell>
          <cell r="NY215">
            <v>0</v>
          </cell>
          <cell r="NZ215">
            <v>0</v>
          </cell>
          <cell r="OA215">
            <v>0</v>
          </cell>
          <cell r="OB215">
            <v>0</v>
          </cell>
          <cell r="OC215">
            <v>0</v>
          </cell>
          <cell r="OD215">
            <v>0</v>
          </cell>
          <cell r="OE215">
            <v>0</v>
          </cell>
          <cell r="OF215">
            <v>0</v>
          </cell>
          <cell r="OG215">
            <v>0</v>
          </cell>
          <cell r="OH215">
            <v>0</v>
          </cell>
          <cell r="OI215">
            <v>0</v>
          </cell>
          <cell r="OJ215">
            <v>0</v>
          </cell>
          <cell r="OL215" t="str">
            <v>нд</v>
          </cell>
          <cell r="OM215" t="str">
            <v>нд</v>
          </cell>
          <cell r="ON215" t="str">
            <v>нд</v>
          </cell>
          <cell r="OO215" t="str">
            <v>нд</v>
          </cell>
          <cell r="OP215" t="str">
            <v>нд</v>
          </cell>
          <cell r="OT215">
            <v>14308.713215236534</v>
          </cell>
        </row>
        <row r="216">
          <cell r="D216" t="str">
            <v>Г</v>
          </cell>
          <cell r="E216">
            <v>0</v>
          </cell>
          <cell r="H216">
            <v>0</v>
          </cell>
          <cell r="J216">
            <v>2455.9926644699999</v>
          </cell>
          <cell r="K216">
            <v>0</v>
          </cell>
          <cell r="L216">
            <v>2455.9926644699999</v>
          </cell>
          <cell r="M216">
            <v>999.58759440000017</v>
          </cell>
          <cell r="N216">
            <v>0</v>
          </cell>
          <cell r="O216">
            <v>199.96046895000003</v>
          </cell>
          <cell r="P216">
            <v>69.464734550000003</v>
          </cell>
          <cell r="Q216">
            <v>1186.9798665699998</v>
          </cell>
          <cell r="R216">
            <v>0</v>
          </cell>
          <cell r="S216">
            <v>0</v>
          </cell>
          <cell r="T216">
            <v>0</v>
          </cell>
          <cell r="U216">
            <v>0</v>
          </cell>
          <cell r="V216">
            <v>0</v>
          </cell>
          <cell r="W216">
            <v>0</v>
          </cell>
          <cell r="X216">
            <v>0</v>
          </cell>
          <cell r="Y216">
            <v>0</v>
          </cell>
          <cell r="Z216">
            <v>0</v>
          </cell>
          <cell r="AA216">
            <v>0</v>
          </cell>
          <cell r="AB216">
            <v>0</v>
          </cell>
          <cell r="AC216">
            <v>0</v>
          </cell>
          <cell r="AD216">
            <v>0</v>
          </cell>
          <cell r="AE216">
            <v>0</v>
          </cell>
          <cell r="AF216">
            <v>0</v>
          </cell>
          <cell r="AG216">
            <v>0</v>
          </cell>
          <cell r="AH216">
            <v>0</v>
          </cell>
          <cell r="AI216">
            <v>0</v>
          </cell>
          <cell r="AJ216">
            <v>0</v>
          </cell>
          <cell r="AK216">
            <v>0</v>
          </cell>
          <cell r="AL216">
            <v>0</v>
          </cell>
          <cell r="AM216">
            <v>0</v>
          </cell>
          <cell r="AN216">
            <v>0</v>
          </cell>
          <cell r="AO216">
            <v>0</v>
          </cell>
          <cell r="AP216">
            <v>0</v>
          </cell>
          <cell r="AQ216">
            <v>0</v>
          </cell>
          <cell r="AR216">
            <v>0</v>
          </cell>
          <cell r="AS216">
            <v>0</v>
          </cell>
          <cell r="AT216">
            <v>0</v>
          </cell>
          <cell r="AU216">
            <v>0</v>
          </cell>
          <cell r="AV216">
            <v>0</v>
          </cell>
          <cell r="AW216">
            <v>0</v>
          </cell>
          <cell r="AX216">
            <v>0</v>
          </cell>
          <cell r="AY216">
            <v>0</v>
          </cell>
          <cell r="AZ216">
            <v>0</v>
          </cell>
          <cell r="BA216">
            <v>0</v>
          </cell>
          <cell r="BB216" t="str">
            <v/>
          </cell>
          <cell r="BC216" t="str">
            <v/>
          </cell>
          <cell r="BD216" t="str">
            <v/>
          </cell>
          <cell r="BE216" t="str">
            <v/>
          </cell>
          <cell r="BF216">
            <v>0</v>
          </cell>
          <cell r="BG216">
            <v>0</v>
          </cell>
          <cell r="BH216">
            <v>0</v>
          </cell>
          <cell r="BI216">
            <v>0</v>
          </cell>
          <cell r="BJ216">
            <v>0</v>
          </cell>
          <cell r="BK216">
            <v>0</v>
          </cell>
          <cell r="BL216">
            <v>0</v>
          </cell>
          <cell r="BM216">
            <v>0</v>
          </cell>
          <cell r="BN216">
            <v>0</v>
          </cell>
          <cell r="BO216">
            <v>0</v>
          </cell>
          <cell r="BP216">
            <v>0</v>
          </cell>
          <cell r="BQ216">
            <v>0</v>
          </cell>
          <cell r="BR216">
            <v>0</v>
          </cell>
          <cell r="BS216">
            <v>0</v>
          </cell>
          <cell r="BT216">
            <v>0</v>
          </cell>
          <cell r="BU216">
            <v>0</v>
          </cell>
          <cell r="BV216">
            <v>0</v>
          </cell>
          <cell r="BW216">
            <v>0</v>
          </cell>
          <cell r="BX216">
            <v>0</v>
          </cell>
          <cell r="BY216">
            <v>0</v>
          </cell>
          <cell r="BZ216">
            <v>0</v>
          </cell>
          <cell r="CA216">
            <v>0</v>
          </cell>
          <cell r="CB216">
            <v>0</v>
          </cell>
          <cell r="CC216">
            <v>0</v>
          </cell>
          <cell r="CD216">
            <v>0</v>
          </cell>
          <cell r="CE216">
            <v>0</v>
          </cell>
          <cell r="CF216">
            <v>0</v>
          </cell>
          <cell r="CG216">
            <v>0</v>
          </cell>
          <cell r="CH216">
            <v>0</v>
          </cell>
          <cell r="CI216">
            <v>0</v>
          </cell>
          <cell r="CJ216">
            <v>0</v>
          </cell>
          <cell r="CK216">
            <v>0</v>
          </cell>
          <cell r="CL216">
            <v>0</v>
          </cell>
          <cell r="CM216">
            <v>0</v>
          </cell>
          <cell r="CN216">
            <v>0</v>
          </cell>
          <cell r="CO216">
            <v>0</v>
          </cell>
          <cell r="CP216">
            <v>0</v>
          </cell>
          <cell r="CQ216" t="str">
            <v/>
          </cell>
          <cell r="CR216" t="str">
            <v/>
          </cell>
          <cell r="CS216" t="str">
            <v/>
          </cell>
          <cell r="CT216" t="str">
            <v/>
          </cell>
          <cell r="CU216">
            <v>0</v>
          </cell>
          <cell r="CX216">
            <v>11773.071493446381</v>
          </cell>
          <cell r="CY216">
            <v>2007.6103241393257</v>
          </cell>
          <cell r="CZ216">
            <v>3841.5348877713004</v>
          </cell>
          <cell r="DA216">
            <v>3963.2928893735866</v>
          </cell>
          <cell r="DB216">
            <v>1960.6333921621663</v>
          </cell>
          <cell r="DE216">
            <v>0</v>
          </cell>
          <cell r="DG216">
            <v>1858.2327315399998</v>
          </cell>
          <cell r="DH216">
            <v>0</v>
          </cell>
          <cell r="DI216">
            <v>1858.2327315399998</v>
          </cell>
          <cell r="DJ216">
            <v>591.40477412999996</v>
          </cell>
          <cell r="DK216">
            <v>443.57690142000001</v>
          </cell>
          <cell r="DL216">
            <v>711.97321601999988</v>
          </cell>
          <cell r="DM216">
            <v>111.27783997</v>
          </cell>
          <cell r="DN216">
            <v>2286.1189761354112</v>
          </cell>
          <cell r="DS216">
            <v>79.441401501000001</v>
          </cell>
          <cell r="DT216">
            <v>309.44743438400002</v>
          </cell>
          <cell r="DU216">
            <v>167.1015003105</v>
          </cell>
          <cell r="DV216">
            <v>1730.1286399399112</v>
          </cell>
          <cell r="DW216">
            <v>1730.1286399399112</v>
          </cell>
          <cell r="DX216" t="str">
            <v/>
          </cell>
          <cell r="DY216" t="str">
            <v/>
          </cell>
          <cell r="DZ216" t="str">
            <v/>
          </cell>
          <cell r="EA216" t="str">
            <v/>
          </cell>
          <cell r="EB216">
            <v>0</v>
          </cell>
          <cell r="EC216">
            <v>2648.7145405400001</v>
          </cell>
          <cell r="ED216">
            <v>221.79169244000005</v>
          </cell>
          <cell r="EE216">
            <v>951.39924857999995</v>
          </cell>
          <cell r="EF216">
            <v>1337.37306115</v>
          </cell>
          <cell r="EG216">
            <v>138.15053836999996</v>
          </cell>
          <cell r="EH216">
            <v>77.123455160000006</v>
          </cell>
          <cell r="EI216">
            <v>7.1553000000000005E-2</v>
          </cell>
          <cell r="EJ216">
            <v>1.69555777</v>
          </cell>
          <cell r="EK216">
            <v>71.096784159999999</v>
          </cell>
          <cell r="EL216">
            <v>4.2595602299999999</v>
          </cell>
          <cell r="EM216">
            <v>304.15435272000002</v>
          </cell>
          <cell r="EN216">
            <v>195.49580397000003</v>
          </cell>
          <cell r="EO216">
            <v>20.31112465</v>
          </cell>
          <cell r="EP216">
            <v>84.049988920000004</v>
          </cell>
          <cell r="EQ216">
            <v>4.2974351799999999</v>
          </cell>
          <cell r="ER216">
            <v>195.49580397000003</v>
          </cell>
          <cell r="ES216">
            <v>4.9874207300000002</v>
          </cell>
          <cell r="ET216">
            <v>124.59306793999998</v>
          </cell>
          <cell r="EU216">
            <v>79.020818469999995</v>
          </cell>
          <cell r="EV216">
            <v>16.084337529999999</v>
          </cell>
          <cell r="EW216">
            <v>2042.7510879900001</v>
          </cell>
          <cell r="EX216">
            <v>21.23691474</v>
          </cell>
          <cell r="EY216">
            <v>804.79949822000003</v>
          </cell>
          <cell r="EZ216">
            <v>1103.2054695999998</v>
          </cell>
          <cell r="FA216">
            <v>113.50920542999997</v>
          </cell>
          <cell r="FB216">
            <v>2042.7510879900001</v>
          </cell>
          <cell r="FC216">
            <v>21.23691474</v>
          </cell>
          <cell r="FD216">
            <v>804.79949822000003</v>
          </cell>
          <cell r="FE216">
            <v>1103.2054695999998</v>
          </cell>
          <cell r="FF216">
            <v>113.50920542999997</v>
          </cell>
          <cell r="FG216" t="str">
            <v/>
          </cell>
          <cell r="FH216" t="str">
            <v/>
          </cell>
          <cell r="FI216" t="str">
            <v/>
          </cell>
          <cell r="FJ216" t="str">
            <v/>
          </cell>
          <cell r="FK216">
            <v>0</v>
          </cell>
          <cell r="FN216">
            <v>11773.071493446381</v>
          </cell>
          <cell r="FO216">
            <v>0</v>
          </cell>
          <cell r="FP216">
            <v>376.37899999999996</v>
          </cell>
          <cell r="FQ216">
            <v>0</v>
          </cell>
          <cell r="FR216">
            <v>2003.7250082983335</v>
          </cell>
          <cell r="FS216">
            <v>1945.1350082983336</v>
          </cell>
          <cell r="FT216">
            <v>2.74</v>
          </cell>
          <cell r="FU216">
            <v>55.85</v>
          </cell>
          <cell r="FV216">
            <v>148252</v>
          </cell>
          <cell r="FW216">
            <v>0</v>
          </cell>
          <cell r="FX216">
            <v>148252</v>
          </cell>
          <cell r="FZ216">
            <v>1199.2375608699999</v>
          </cell>
          <cell r="GA216">
            <v>0</v>
          </cell>
          <cell r="GB216">
            <v>36.483000000000004</v>
          </cell>
          <cell r="GC216">
            <v>0</v>
          </cell>
          <cell r="GD216">
            <v>545.12599999999998</v>
          </cell>
          <cell r="GE216">
            <v>545.12599999999998</v>
          </cell>
          <cell r="GF216">
            <v>0</v>
          </cell>
          <cell r="GG216">
            <v>0</v>
          </cell>
          <cell r="GH216">
            <v>13857</v>
          </cell>
          <cell r="GI216">
            <v>0</v>
          </cell>
          <cell r="GJ216">
            <v>13857</v>
          </cell>
          <cell r="GK216">
            <v>243.8612605576771</v>
          </cell>
          <cell r="GL216">
            <v>0</v>
          </cell>
          <cell r="GM216">
            <v>0</v>
          </cell>
          <cell r="GN216">
            <v>0</v>
          </cell>
          <cell r="GO216">
            <v>50.419308298333334</v>
          </cell>
          <cell r="GP216">
            <v>25.270333333333333</v>
          </cell>
          <cell r="GQ216">
            <v>0</v>
          </cell>
          <cell r="GR216">
            <v>0.53</v>
          </cell>
          <cell r="GS216">
            <v>2054</v>
          </cell>
          <cell r="GT216">
            <v>0</v>
          </cell>
          <cell r="GU216">
            <v>2054</v>
          </cell>
          <cell r="GV216">
            <v>0</v>
          </cell>
          <cell r="GW216">
            <v>0</v>
          </cell>
          <cell r="GX216">
            <v>0</v>
          </cell>
          <cell r="GY216">
            <v>0</v>
          </cell>
          <cell r="GZ216">
            <v>0</v>
          </cell>
          <cell r="HA216">
            <v>0</v>
          </cell>
          <cell r="HB216">
            <v>0</v>
          </cell>
          <cell r="HC216">
            <v>0</v>
          </cell>
          <cell r="HD216">
            <v>0</v>
          </cell>
          <cell r="HE216">
            <v>0</v>
          </cell>
          <cell r="HF216">
            <v>0</v>
          </cell>
          <cell r="HG216">
            <v>0</v>
          </cell>
          <cell r="HH216">
            <v>0</v>
          </cell>
          <cell r="HI216">
            <v>0</v>
          </cell>
          <cell r="HJ216">
            <v>0</v>
          </cell>
          <cell r="HK216">
            <v>0</v>
          </cell>
          <cell r="HL216">
            <v>0</v>
          </cell>
          <cell r="HM216">
            <v>0</v>
          </cell>
          <cell r="HN216">
            <v>0</v>
          </cell>
          <cell r="HO216">
            <v>0</v>
          </cell>
          <cell r="HP216">
            <v>0</v>
          </cell>
          <cell r="HQ216">
            <v>0</v>
          </cell>
          <cell r="HR216">
            <v>0</v>
          </cell>
          <cell r="HS216">
            <v>0</v>
          </cell>
          <cell r="HT216">
            <v>0</v>
          </cell>
          <cell r="HU216">
            <v>0</v>
          </cell>
          <cell r="HV216">
            <v>0</v>
          </cell>
          <cell r="HW216">
            <v>0</v>
          </cell>
          <cell r="HX216">
            <v>0</v>
          </cell>
          <cell r="HY216">
            <v>0</v>
          </cell>
          <cell r="HZ216">
            <v>0</v>
          </cell>
          <cell r="IA216">
            <v>0</v>
          </cell>
          <cell r="IB216">
            <v>0</v>
          </cell>
          <cell r="IC216">
            <v>243.8612605576771</v>
          </cell>
          <cell r="ID216">
            <v>0</v>
          </cell>
          <cell r="IE216">
            <v>0</v>
          </cell>
          <cell r="IF216">
            <v>0</v>
          </cell>
          <cell r="IG216">
            <v>50.419308298333334</v>
          </cell>
          <cell r="IH216">
            <v>25.270333333333333</v>
          </cell>
          <cell r="II216">
            <v>0</v>
          </cell>
          <cell r="IJ216">
            <v>0.53</v>
          </cell>
          <cell r="IK216">
            <v>2054</v>
          </cell>
          <cell r="IL216">
            <v>0</v>
          </cell>
          <cell r="IM216">
            <v>2054</v>
          </cell>
          <cell r="IN216">
            <v>243.8612605576771</v>
          </cell>
          <cell r="IO216">
            <v>0</v>
          </cell>
          <cell r="IP216">
            <v>0</v>
          </cell>
          <cell r="IQ216">
            <v>0</v>
          </cell>
          <cell r="IR216">
            <v>50.419308298333334</v>
          </cell>
          <cell r="IS216">
            <v>25.270333333333333</v>
          </cell>
          <cell r="IT216">
            <v>0</v>
          </cell>
          <cell r="IU216">
            <v>0.53</v>
          </cell>
          <cell r="IV216">
            <v>2054</v>
          </cell>
          <cell r="IW216">
            <v>0</v>
          </cell>
          <cell r="IX216">
            <v>2054</v>
          </cell>
          <cell r="IY216">
            <v>758.40588715000001</v>
          </cell>
          <cell r="IZ216">
            <v>0</v>
          </cell>
          <cell r="JA216">
            <v>14.109</v>
          </cell>
          <cell r="JB216">
            <v>0</v>
          </cell>
          <cell r="JC216">
            <v>323.55900000000003</v>
          </cell>
          <cell r="JD216">
            <v>323.55900000000003</v>
          </cell>
          <cell r="JE216">
            <v>0</v>
          </cell>
          <cell r="JF216">
            <v>0</v>
          </cell>
          <cell r="JG216">
            <v>5045</v>
          </cell>
          <cell r="JH216">
            <v>0</v>
          </cell>
          <cell r="JI216">
            <v>5045</v>
          </cell>
          <cell r="JJ216">
            <v>6.3401916800000002</v>
          </cell>
          <cell r="JK216">
            <v>0</v>
          </cell>
          <cell r="JL216">
            <v>0</v>
          </cell>
          <cell r="JM216">
            <v>0</v>
          </cell>
          <cell r="JN216">
            <v>0</v>
          </cell>
          <cell r="JO216">
            <v>0</v>
          </cell>
          <cell r="JP216">
            <v>0</v>
          </cell>
          <cell r="JQ216">
            <v>0</v>
          </cell>
          <cell r="JR216">
            <v>22</v>
          </cell>
          <cell r="JS216">
            <v>0</v>
          </cell>
          <cell r="JT216">
            <v>22</v>
          </cell>
          <cell r="JU216">
            <v>115.56319658000001</v>
          </cell>
          <cell r="JV216">
            <v>0</v>
          </cell>
          <cell r="JW216">
            <v>0</v>
          </cell>
          <cell r="JX216">
            <v>0</v>
          </cell>
          <cell r="JY216">
            <v>0</v>
          </cell>
          <cell r="JZ216">
            <v>0</v>
          </cell>
          <cell r="KA216">
            <v>0</v>
          </cell>
          <cell r="KB216">
            <v>0</v>
          </cell>
          <cell r="KC216">
            <v>251</v>
          </cell>
          <cell r="KD216">
            <v>0</v>
          </cell>
          <cell r="KE216">
            <v>251</v>
          </cell>
          <cell r="KF216">
            <v>66.820152820000004</v>
          </cell>
          <cell r="KG216">
            <v>0</v>
          </cell>
          <cell r="KH216">
            <v>0</v>
          </cell>
          <cell r="KI216">
            <v>0</v>
          </cell>
          <cell r="KJ216">
            <v>0</v>
          </cell>
          <cell r="KK216">
            <v>0</v>
          </cell>
          <cell r="KL216">
            <v>0</v>
          </cell>
          <cell r="KM216">
            <v>0</v>
          </cell>
          <cell r="KN216">
            <v>130</v>
          </cell>
          <cell r="KO216">
            <v>0</v>
          </cell>
          <cell r="KP216">
            <v>130</v>
          </cell>
          <cell r="KQ216">
            <v>569.68234606999999</v>
          </cell>
          <cell r="KR216">
            <v>0</v>
          </cell>
          <cell r="KS216">
            <v>14.109</v>
          </cell>
          <cell r="KT216">
            <v>0</v>
          </cell>
          <cell r="KU216">
            <v>323.55900000000003</v>
          </cell>
          <cell r="KV216">
            <v>323.55900000000003</v>
          </cell>
          <cell r="KW216">
            <v>0</v>
          </cell>
          <cell r="KX216">
            <v>0</v>
          </cell>
          <cell r="KY216">
            <v>4642</v>
          </cell>
          <cell r="KZ216">
            <v>0</v>
          </cell>
          <cell r="LA216">
            <v>4642</v>
          </cell>
          <cell r="LB216">
            <v>569.68234606999999</v>
          </cell>
          <cell r="LC216">
            <v>0</v>
          </cell>
          <cell r="LD216">
            <v>14.109</v>
          </cell>
          <cell r="LE216">
            <v>0</v>
          </cell>
          <cell r="LF216">
            <v>323.55900000000003</v>
          </cell>
          <cell r="LG216">
            <v>323.55900000000003</v>
          </cell>
          <cell r="LH216">
            <v>0</v>
          </cell>
          <cell r="LI216">
            <v>0</v>
          </cell>
          <cell r="LJ216">
            <v>4642</v>
          </cell>
          <cell r="LK216">
            <v>0</v>
          </cell>
          <cell r="LL216">
            <v>4642</v>
          </cell>
          <cell r="LQ216">
            <v>0</v>
          </cell>
          <cell r="LR216">
            <v>55.8</v>
          </cell>
          <cell r="LS216">
            <v>0</v>
          </cell>
          <cell r="LT216">
            <v>0</v>
          </cell>
          <cell r="LU216">
            <v>0</v>
          </cell>
          <cell r="LX216">
            <v>0</v>
          </cell>
          <cell r="LY216">
            <v>0</v>
          </cell>
          <cell r="LZ216">
            <v>0</v>
          </cell>
          <cell r="MA216">
            <v>0</v>
          </cell>
          <cell r="MB216">
            <v>0</v>
          </cell>
          <cell r="MC216">
            <v>0</v>
          </cell>
          <cell r="MD216">
            <v>0</v>
          </cell>
          <cell r="ME216">
            <v>0</v>
          </cell>
          <cell r="MF216">
            <v>0</v>
          </cell>
          <cell r="MG216">
            <v>0</v>
          </cell>
          <cell r="MH216">
            <v>0</v>
          </cell>
          <cell r="MI216">
            <v>0</v>
          </cell>
          <cell r="MJ216">
            <v>0</v>
          </cell>
          <cell r="MK216">
            <v>0</v>
          </cell>
          <cell r="ML216">
            <v>0</v>
          </cell>
          <cell r="MM216">
            <v>0</v>
          </cell>
          <cell r="MN216">
            <v>0</v>
          </cell>
          <cell r="MO216">
            <v>0</v>
          </cell>
          <cell r="MP216">
            <v>0</v>
          </cell>
          <cell r="MQ216">
            <v>0</v>
          </cell>
          <cell r="MR216">
            <v>0</v>
          </cell>
          <cell r="MS216">
            <v>0</v>
          </cell>
          <cell r="MT216">
            <v>0</v>
          </cell>
          <cell r="MU216">
            <v>0</v>
          </cell>
          <cell r="MV216">
            <v>0</v>
          </cell>
          <cell r="MW216">
            <v>0</v>
          </cell>
          <cell r="MX216">
            <v>0</v>
          </cell>
          <cell r="MY216">
            <v>0</v>
          </cell>
          <cell r="MZ216">
            <v>0</v>
          </cell>
          <cell r="NA216">
            <v>0</v>
          </cell>
          <cell r="NB216">
            <v>0</v>
          </cell>
          <cell r="NC216">
            <v>0</v>
          </cell>
          <cell r="ND216">
            <v>0</v>
          </cell>
          <cell r="NE216">
            <v>0</v>
          </cell>
          <cell r="NF216">
            <v>0</v>
          </cell>
          <cell r="NG216">
            <v>0</v>
          </cell>
          <cell r="NH216">
            <v>0</v>
          </cell>
          <cell r="NI216">
            <v>0</v>
          </cell>
          <cell r="NJ216">
            <v>0</v>
          </cell>
          <cell r="NK216">
            <v>0</v>
          </cell>
          <cell r="NL216">
            <v>0</v>
          </cell>
          <cell r="NM216">
            <v>0</v>
          </cell>
          <cell r="NN216">
            <v>0</v>
          </cell>
          <cell r="NO216">
            <v>0</v>
          </cell>
          <cell r="NP216">
            <v>0</v>
          </cell>
          <cell r="NQ216">
            <v>0</v>
          </cell>
          <cell r="NR216">
            <v>0</v>
          </cell>
          <cell r="NS216">
            <v>0</v>
          </cell>
          <cell r="NT216">
            <v>0</v>
          </cell>
          <cell r="NU216">
            <v>0</v>
          </cell>
          <cell r="NV216">
            <v>0</v>
          </cell>
          <cell r="NW216">
            <v>0</v>
          </cell>
          <cell r="NX216">
            <v>0</v>
          </cell>
          <cell r="NY216">
            <v>0</v>
          </cell>
          <cell r="NZ216">
            <v>0</v>
          </cell>
          <cell r="OA216">
            <v>0</v>
          </cell>
          <cell r="OB216">
            <v>0</v>
          </cell>
          <cell r="OC216">
            <v>0</v>
          </cell>
          <cell r="OD216">
            <v>0</v>
          </cell>
          <cell r="OE216">
            <v>0</v>
          </cell>
          <cell r="OF216">
            <v>0</v>
          </cell>
          <cell r="OG216">
            <v>0</v>
          </cell>
          <cell r="OH216">
            <v>0</v>
          </cell>
          <cell r="OI216">
            <v>0</v>
          </cell>
          <cell r="OJ216">
            <v>0</v>
          </cell>
          <cell r="OL216" t="str">
            <v>нд</v>
          </cell>
          <cell r="OM216" t="str">
            <v>нд</v>
          </cell>
          <cell r="ON216" t="str">
            <v>нд</v>
          </cell>
          <cell r="OO216" t="str">
            <v>нд</v>
          </cell>
          <cell r="OP216" t="str">
            <v>нд</v>
          </cell>
          <cell r="OT216">
            <v>14308.713215236534</v>
          </cell>
        </row>
        <row r="217">
          <cell r="D217" t="str">
            <v>Г</v>
          </cell>
          <cell r="E217">
            <v>0</v>
          </cell>
          <cell r="H217">
            <v>0</v>
          </cell>
          <cell r="J217">
            <v>2455.9926644699999</v>
          </cell>
          <cell r="K217">
            <v>0</v>
          </cell>
          <cell r="L217">
            <v>2455.9926644699999</v>
          </cell>
          <cell r="M217">
            <v>999.58759440000017</v>
          </cell>
          <cell r="N217">
            <v>0</v>
          </cell>
          <cell r="O217">
            <v>199.96046895000003</v>
          </cell>
          <cell r="P217">
            <v>69.464734550000003</v>
          </cell>
          <cell r="Q217">
            <v>1186.9798665699998</v>
          </cell>
          <cell r="R217">
            <v>0</v>
          </cell>
          <cell r="S217">
            <v>0</v>
          </cell>
          <cell r="T217">
            <v>0</v>
          </cell>
          <cell r="U217">
            <v>0</v>
          </cell>
          <cell r="V217">
            <v>0</v>
          </cell>
          <cell r="W217">
            <v>0</v>
          </cell>
          <cell r="X217">
            <v>0</v>
          </cell>
          <cell r="Y217">
            <v>0</v>
          </cell>
          <cell r="Z217">
            <v>0</v>
          </cell>
          <cell r="AA217">
            <v>0</v>
          </cell>
          <cell r="AB217">
            <v>0</v>
          </cell>
          <cell r="AC217">
            <v>0</v>
          </cell>
          <cell r="AD217">
            <v>0</v>
          </cell>
          <cell r="AE217">
            <v>0</v>
          </cell>
          <cell r="AF217">
            <v>0</v>
          </cell>
          <cell r="AG217">
            <v>0</v>
          </cell>
          <cell r="AH217">
            <v>0</v>
          </cell>
          <cell r="AI217">
            <v>0</v>
          </cell>
          <cell r="AJ217">
            <v>0</v>
          </cell>
          <cell r="AK217">
            <v>0</v>
          </cell>
          <cell r="AL217">
            <v>0</v>
          </cell>
          <cell r="AM217">
            <v>0</v>
          </cell>
          <cell r="AN217">
            <v>0</v>
          </cell>
          <cell r="AO217">
            <v>0</v>
          </cell>
          <cell r="AP217">
            <v>0</v>
          </cell>
          <cell r="AQ217">
            <v>0</v>
          </cell>
          <cell r="AR217">
            <v>0</v>
          </cell>
          <cell r="AS217">
            <v>0</v>
          </cell>
          <cell r="AT217">
            <v>0</v>
          </cell>
          <cell r="AU217">
            <v>0</v>
          </cell>
          <cell r="AV217">
            <v>0</v>
          </cell>
          <cell r="AW217">
            <v>0</v>
          </cell>
          <cell r="AX217">
            <v>0</v>
          </cell>
          <cell r="AY217">
            <v>0</v>
          </cell>
          <cell r="AZ217">
            <v>0</v>
          </cell>
          <cell r="BA217">
            <v>0</v>
          </cell>
          <cell r="BB217" t="str">
            <v/>
          </cell>
          <cell r="BC217" t="str">
            <v/>
          </cell>
          <cell r="BD217" t="str">
            <v/>
          </cell>
          <cell r="BE217" t="str">
            <v/>
          </cell>
          <cell r="BF217">
            <v>0</v>
          </cell>
          <cell r="BG217">
            <v>0</v>
          </cell>
          <cell r="BH217">
            <v>0</v>
          </cell>
          <cell r="BI217">
            <v>0</v>
          </cell>
          <cell r="BJ217">
            <v>0</v>
          </cell>
          <cell r="BK217">
            <v>0</v>
          </cell>
          <cell r="BL217">
            <v>0</v>
          </cell>
          <cell r="BM217">
            <v>0</v>
          </cell>
          <cell r="BN217">
            <v>0</v>
          </cell>
          <cell r="BO217">
            <v>0</v>
          </cell>
          <cell r="BP217">
            <v>0</v>
          </cell>
          <cell r="BQ217">
            <v>0</v>
          </cell>
          <cell r="BR217">
            <v>0</v>
          </cell>
          <cell r="BS217">
            <v>0</v>
          </cell>
          <cell r="BT217">
            <v>0</v>
          </cell>
          <cell r="BU217">
            <v>0</v>
          </cell>
          <cell r="BV217">
            <v>0</v>
          </cell>
          <cell r="BW217">
            <v>0</v>
          </cell>
          <cell r="BX217">
            <v>0</v>
          </cell>
          <cell r="BY217">
            <v>0</v>
          </cell>
          <cell r="BZ217">
            <v>0</v>
          </cell>
          <cell r="CA217">
            <v>0</v>
          </cell>
          <cell r="CB217">
            <v>0</v>
          </cell>
          <cell r="CC217">
            <v>0</v>
          </cell>
          <cell r="CD217">
            <v>0</v>
          </cell>
          <cell r="CE217">
            <v>0</v>
          </cell>
          <cell r="CF217">
            <v>0</v>
          </cell>
          <cell r="CG217">
            <v>0</v>
          </cell>
          <cell r="CH217">
            <v>0</v>
          </cell>
          <cell r="CI217">
            <v>0</v>
          </cell>
          <cell r="CJ217">
            <v>0</v>
          </cell>
          <cell r="CK217">
            <v>0</v>
          </cell>
          <cell r="CL217">
            <v>0</v>
          </cell>
          <cell r="CM217">
            <v>0</v>
          </cell>
          <cell r="CN217">
            <v>0</v>
          </cell>
          <cell r="CO217">
            <v>0</v>
          </cell>
          <cell r="CP217">
            <v>0</v>
          </cell>
          <cell r="CQ217" t="str">
            <v/>
          </cell>
          <cell r="CR217" t="str">
            <v/>
          </cell>
          <cell r="CS217" t="str">
            <v/>
          </cell>
          <cell r="CT217" t="str">
            <v/>
          </cell>
          <cell r="CU217">
            <v>0</v>
          </cell>
          <cell r="CX217">
            <v>11773.071493446381</v>
          </cell>
          <cell r="CY217">
            <v>2007.6103241393257</v>
          </cell>
          <cell r="CZ217">
            <v>3841.5348877713004</v>
          </cell>
          <cell r="DA217">
            <v>3963.2928893735866</v>
          </cell>
          <cell r="DB217">
            <v>1960.6333921621663</v>
          </cell>
          <cell r="DE217">
            <v>0</v>
          </cell>
          <cell r="DG217">
            <v>1858.2327315399998</v>
          </cell>
          <cell r="DH217">
            <v>0</v>
          </cell>
          <cell r="DI217">
            <v>1858.2327315399998</v>
          </cell>
          <cell r="DJ217">
            <v>591.40477412999996</v>
          </cell>
          <cell r="DK217">
            <v>443.57690142000001</v>
          </cell>
          <cell r="DL217">
            <v>711.97321601999988</v>
          </cell>
          <cell r="DM217">
            <v>111.27783997</v>
          </cell>
          <cell r="DN217">
            <v>2286.1189761354112</v>
          </cell>
          <cell r="DS217">
            <v>79.441401501000001</v>
          </cell>
          <cell r="DT217">
            <v>309.44743438400002</v>
          </cell>
          <cell r="DU217">
            <v>167.1015003105</v>
          </cell>
          <cell r="DV217">
            <v>1730.1286399399112</v>
          </cell>
          <cell r="DW217">
            <v>1730.1286399399112</v>
          </cell>
          <cell r="DX217" t="str">
            <v/>
          </cell>
          <cell r="DY217" t="str">
            <v/>
          </cell>
          <cell r="DZ217" t="str">
            <v/>
          </cell>
          <cell r="EA217" t="str">
            <v/>
          </cell>
          <cell r="EB217">
            <v>0</v>
          </cell>
          <cell r="EC217">
            <v>2648.7145405400001</v>
          </cell>
          <cell r="ED217">
            <v>221.79169244000005</v>
          </cell>
          <cell r="EE217">
            <v>951.39924857999995</v>
          </cell>
          <cell r="EF217">
            <v>1337.37306115</v>
          </cell>
          <cell r="EG217">
            <v>138.15053836999996</v>
          </cell>
          <cell r="EH217">
            <v>77.123455160000006</v>
          </cell>
          <cell r="EI217">
            <v>7.1553000000000005E-2</v>
          </cell>
          <cell r="EJ217">
            <v>1.69555777</v>
          </cell>
          <cell r="EK217">
            <v>71.096784159999999</v>
          </cell>
          <cell r="EL217">
            <v>4.2595602299999999</v>
          </cell>
          <cell r="EM217">
            <v>304.15435272000002</v>
          </cell>
          <cell r="EN217">
            <v>195.49580397000003</v>
          </cell>
          <cell r="EO217">
            <v>20.31112465</v>
          </cell>
          <cell r="EP217">
            <v>84.049988920000004</v>
          </cell>
          <cell r="EQ217">
            <v>4.2974351799999999</v>
          </cell>
          <cell r="ER217">
            <v>195.49580397000003</v>
          </cell>
          <cell r="ES217">
            <v>4.9874207300000002</v>
          </cell>
          <cell r="ET217">
            <v>124.59306793999998</v>
          </cell>
          <cell r="EU217">
            <v>79.020818469999995</v>
          </cell>
          <cell r="EV217">
            <v>16.084337529999999</v>
          </cell>
          <cell r="EW217">
            <v>2042.7510879900001</v>
          </cell>
          <cell r="EX217">
            <v>21.23691474</v>
          </cell>
          <cell r="EY217">
            <v>804.79949822000003</v>
          </cell>
          <cell r="EZ217">
            <v>1103.2054695999998</v>
          </cell>
          <cell r="FA217">
            <v>113.50920542999997</v>
          </cell>
          <cell r="FB217">
            <v>2042.7510879900001</v>
          </cell>
          <cell r="FC217">
            <v>21.23691474</v>
          </cell>
          <cell r="FD217">
            <v>804.79949822000003</v>
          </cell>
          <cell r="FE217">
            <v>1103.2054695999998</v>
          </cell>
          <cell r="FF217">
            <v>113.50920542999997</v>
          </cell>
          <cell r="FG217" t="str">
            <v/>
          </cell>
          <cell r="FH217" t="str">
            <v/>
          </cell>
          <cell r="FI217" t="str">
            <v/>
          </cell>
          <cell r="FJ217" t="str">
            <v/>
          </cell>
          <cell r="FK217">
            <v>0</v>
          </cell>
          <cell r="FN217">
            <v>11773.071493446381</v>
          </cell>
          <cell r="FO217">
            <v>0</v>
          </cell>
          <cell r="FP217">
            <v>376.37899999999996</v>
          </cell>
          <cell r="FQ217">
            <v>0</v>
          </cell>
          <cell r="FR217">
            <v>2003.7250082983335</v>
          </cell>
          <cell r="FS217">
            <v>1945.1350082983336</v>
          </cell>
          <cell r="FT217">
            <v>2.74</v>
          </cell>
          <cell r="FU217">
            <v>55.85</v>
          </cell>
          <cell r="FV217">
            <v>148252</v>
          </cell>
          <cell r="FW217">
            <v>0</v>
          </cell>
          <cell r="FX217">
            <v>148252</v>
          </cell>
          <cell r="FZ217">
            <v>1199.2375608699999</v>
          </cell>
          <cell r="GA217">
            <v>0</v>
          </cell>
          <cell r="GB217">
            <v>36.483000000000004</v>
          </cell>
          <cell r="GC217">
            <v>0</v>
          </cell>
          <cell r="GD217">
            <v>545.12599999999998</v>
          </cell>
          <cell r="GE217">
            <v>545.12599999999998</v>
          </cell>
          <cell r="GF217">
            <v>0</v>
          </cell>
          <cell r="GG217">
            <v>0</v>
          </cell>
          <cell r="GH217">
            <v>13857</v>
          </cell>
          <cell r="GI217">
            <v>0</v>
          </cell>
          <cell r="GJ217">
            <v>13857</v>
          </cell>
          <cell r="GK217">
            <v>243.8612605576771</v>
          </cell>
          <cell r="GL217">
            <v>0</v>
          </cell>
          <cell r="GM217">
            <v>0</v>
          </cell>
          <cell r="GN217">
            <v>0</v>
          </cell>
          <cell r="GO217">
            <v>50.419308298333334</v>
          </cell>
          <cell r="GP217">
            <v>25.270333333333333</v>
          </cell>
          <cell r="GQ217">
            <v>0</v>
          </cell>
          <cell r="GR217">
            <v>0.53</v>
          </cell>
          <cell r="GS217">
            <v>2054</v>
          </cell>
          <cell r="GT217">
            <v>0</v>
          </cell>
          <cell r="GU217">
            <v>2054</v>
          </cell>
          <cell r="GV217">
            <v>0</v>
          </cell>
          <cell r="GW217">
            <v>0</v>
          </cell>
          <cell r="GX217">
            <v>0</v>
          </cell>
          <cell r="GY217">
            <v>0</v>
          </cell>
          <cell r="GZ217">
            <v>0</v>
          </cell>
          <cell r="HA217">
            <v>0</v>
          </cell>
          <cell r="HB217">
            <v>0</v>
          </cell>
          <cell r="HC217">
            <v>0</v>
          </cell>
          <cell r="HD217">
            <v>0</v>
          </cell>
          <cell r="HE217">
            <v>0</v>
          </cell>
          <cell r="HF217">
            <v>0</v>
          </cell>
          <cell r="HG217">
            <v>0</v>
          </cell>
          <cell r="HH217">
            <v>0</v>
          </cell>
          <cell r="HI217">
            <v>0</v>
          </cell>
          <cell r="HJ217">
            <v>0</v>
          </cell>
          <cell r="HK217">
            <v>0</v>
          </cell>
          <cell r="HL217">
            <v>0</v>
          </cell>
          <cell r="HM217">
            <v>0</v>
          </cell>
          <cell r="HN217">
            <v>0</v>
          </cell>
          <cell r="HO217">
            <v>0</v>
          </cell>
          <cell r="HP217">
            <v>0</v>
          </cell>
          <cell r="HQ217">
            <v>0</v>
          </cell>
          <cell r="HR217">
            <v>0</v>
          </cell>
          <cell r="HS217">
            <v>0</v>
          </cell>
          <cell r="HT217">
            <v>0</v>
          </cell>
          <cell r="HU217">
            <v>0</v>
          </cell>
          <cell r="HV217">
            <v>0</v>
          </cell>
          <cell r="HW217">
            <v>0</v>
          </cell>
          <cell r="HX217">
            <v>0</v>
          </cell>
          <cell r="HY217">
            <v>0</v>
          </cell>
          <cell r="HZ217">
            <v>0</v>
          </cell>
          <cell r="IA217">
            <v>0</v>
          </cell>
          <cell r="IB217">
            <v>0</v>
          </cell>
          <cell r="IC217">
            <v>243.8612605576771</v>
          </cell>
          <cell r="ID217">
            <v>0</v>
          </cell>
          <cell r="IE217">
            <v>0</v>
          </cell>
          <cell r="IF217">
            <v>0</v>
          </cell>
          <cell r="IG217">
            <v>50.419308298333334</v>
          </cell>
          <cell r="IH217">
            <v>25.270333333333333</v>
          </cell>
          <cell r="II217">
            <v>0</v>
          </cell>
          <cell r="IJ217">
            <v>0.53</v>
          </cell>
          <cell r="IK217">
            <v>2054</v>
          </cell>
          <cell r="IL217">
            <v>0</v>
          </cell>
          <cell r="IM217">
            <v>2054</v>
          </cell>
          <cell r="IN217">
            <v>243.8612605576771</v>
          </cell>
          <cell r="IO217">
            <v>0</v>
          </cell>
          <cell r="IP217">
            <v>0</v>
          </cell>
          <cell r="IQ217">
            <v>0</v>
          </cell>
          <cell r="IR217">
            <v>50.419308298333334</v>
          </cell>
          <cell r="IS217">
            <v>25.270333333333333</v>
          </cell>
          <cell r="IT217">
            <v>0</v>
          </cell>
          <cell r="IU217">
            <v>0.53</v>
          </cell>
          <cell r="IV217">
            <v>2054</v>
          </cell>
          <cell r="IW217">
            <v>0</v>
          </cell>
          <cell r="IX217">
            <v>2054</v>
          </cell>
          <cell r="IY217">
            <v>758.40588715000001</v>
          </cell>
          <cell r="IZ217">
            <v>0</v>
          </cell>
          <cell r="JA217">
            <v>14.109</v>
          </cell>
          <cell r="JB217">
            <v>0</v>
          </cell>
          <cell r="JC217">
            <v>323.55900000000003</v>
          </cell>
          <cell r="JD217">
            <v>323.55900000000003</v>
          </cell>
          <cell r="JE217">
            <v>0</v>
          </cell>
          <cell r="JF217">
            <v>0</v>
          </cell>
          <cell r="JG217">
            <v>5045</v>
          </cell>
          <cell r="JH217">
            <v>0</v>
          </cell>
          <cell r="JI217">
            <v>5045</v>
          </cell>
          <cell r="JJ217">
            <v>6.3401916800000002</v>
          </cell>
          <cell r="JK217">
            <v>0</v>
          </cell>
          <cell r="JL217">
            <v>0</v>
          </cell>
          <cell r="JM217">
            <v>0</v>
          </cell>
          <cell r="JN217">
            <v>0</v>
          </cell>
          <cell r="JO217">
            <v>0</v>
          </cell>
          <cell r="JP217">
            <v>0</v>
          </cell>
          <cell r="JQ217">
            <v>0</v>
          </cell>
          <cell r="JR217">
            <v>22</v>
          </cell>
          <cell r="JS217">
            <v>0</v>
          </cell>
          <cell r="JT217">
            <v>22</v>
          </cell>
          <cell r="JU217">
            <v>115.56319658000001</v>
          </cell>
          <cell r="JV217">
            <v>0</v>
          </cell>
          <cell r="JW217">
            <v>0</v>
          </cell>
          <cell r="JX217">
            <v>0</v>
          </cell>
          <cell r="JY217">
            <v>0</v>
          </cell>
          <cell r="JZ217">
            <v>0</v>
          </cell>
          <cell r="KA217">
            <v>0</v>
          </cell>
          <cell r="KB217">
            <v>0</v>
          </cell>
          <cell r="KC217">
            <v>251</v>
          </cell>
          <cell r="KD217">
            <v>0</v>
          </cell>
          <cell r="KE217">
            <v>251</v>
          </cell>
          <cell r="KF217">
            <v>66.820152820000004</v>
          </cell>
          <cell r="KG217">
            <v>0</v>
          </cell>
          <cell r="KH217">
            <v>0</v>
          </cell>
          <cell r="KI217">
            <v>0</v>
          </cell>
          <cell r="KJ217">
            <v>0</v>
          </cell>
          <cell r="KK217">
            <v>0</v>
          </cell>
          <cell r="KL217">
            <v>0</v>
          </cell>
          <cell r="KM217">
            <v>0</v>
          </cell>
          <cell r="KN217">
            <v>130</v>
          </cell>
          <cell r="KO217">
            <v>0</v>
          </cell>
          <cell r="KP217">
            <v>130</v>
          </cell>
          <cell r="KQ217">
            <v>569.68234606999999</v>
          </cell>
          <cell r="KR217">
            <v>0</v>
          </cell>
          <cell r="KS217">
            <v>14.109</v>
          </cell>
          <cell r="KT217">
            <v>0</v>
          </cell>
          <cell r="KU217">
            <v>323.55900000000003</v>
          </cell>
          <cell r="KV217">
            <v>323.55900000000003</v>
          </cell>
          <cell r="KW217">
            <v>0</v>
          </cell>
          <cell r="KX217">
            <v>0</v>
          </cell>
          <cell r="KY217">
            <v>4642</v>
          </cell>
          <cell r="KZ217">
            <v>0</v>
          </cell>
          <cell r="LA217">
            <v>4642</v>
          </cell>
          <cell r="LB217">
            <v>569.68234606999999</v>
          </cell>
          <cell r="LC217">
            <v>0</v>
          </cell>
          <cell r="LD217">
            <v>14.109</v>
          </cell>
          <cell r="LE217">
            <v>0</v>
          </cell>
          <cell r="LF217">
            <v>323.55900000000003</v>
          </cell>
          <cell r="LG217">
            <v>323.55900000000003</v>
          </cell>
          <cell r="LH217">
            <v>0</v>
          </cell>
          <cell r="LI217">
            <v>0</v>
          </cell>
          <cell r="LJ217">
            <v>4642</v>
          </cell>
          <cell r="LK217">
            <v>0</v>
          </cell>
          <cell r="LL217">
            <v>4642</v>
          </cell>
          <cell r="LQ217">
            <v>0</v>
          </cell>
          <cell r="LR217">
            <v>55.8</v>
          </cell>
          <cell r="LS217">
            <v>0</v>
          </cell>
          <cell r="LT217">
            <v>0</v>
          </cell>
          <cell r="LU217">
            <v>0</v>
          </cell>
          <cell r="LX217">
            <v>0</v>
          </cell>
          <cell r="LY217">
            <v>0</v>
          </cell>
          <cell r="LZ217">
            <v>0</v>
          </cell>
          <cell r="MA217">
            <v>0</v>
          </cell>
          <cell r="MB217">
            <v>0</v>
          </cell>
          <cell r="MC217">
            <v>0</v>
          </cell>
          <cell r="MD217">
            <v>0</v>
          </cell>
          <cell r="ME217">
            <v>0</v>
          </cell>
          <cell r="MF217">
            <v>0</v>
          </cell>
          <cell r="MG217">
            <v>0</v>
          </cell>
          <cell r="MH217">
            <v>0</v>
          </cell>
          <cell r="MI217">
            <v>0</v>
          </cell>
          <cell r="MJ217">
            <v>0</v>
          </cell>
          <cell r="MK217">
            <v>0</v>
          </cell>
          <cell r="ML217">
            <v>0</v>
          </cell>
          <cell r="MM217">
            <v>0</v>
          </cell>
          <cell r="MN217">
            <v>0</v>
          </cell>
          <cell r="MO217">
            <v>0</v>
          </cell>
          <cell r="MP217">
            <v>0</v>
          </cell>
          <cell r="MQ217">
            <v>0</v>
          </cell>
          <cell r="MR217">
            <v>0</v>
          </cell>
          <cell r="MS217">
            <v>0</v>
          </cell>
          <cell r="MT217">
            <v>0</v>
          </cell>
          <cell r="MU217">
            <v>0</v>
          </cell>
          <cell r="MV217">
            <v>0</v>
          </cell>
          <cell r="MW217">
            <v>0</v>
          </cell>
          <cell r="MX217">
            <v>0</v>
          </cell>
          <cell r="MY217">
            <v>0</v>
          </cell>
          <cell r="MZ217">
            <v>0</v>
          </cell>
          <cell r="NA217">
            <v>0</v>
          </cell>
          <cell r="NB217">
            <v>0</v>
          </cell>
          <cell r="NC217">
            <v>0</v>
          </cell>
          <cell r="ND217">
            <v>0</v>
          </cell>
          <cell r="NE217">
            <v>0</v>
          </cell>
          <cell r="NF217">
            <v>0</v>
          </cell>
          <cell r="NG217">
            <v>0</v>
          </cell>
          <cell r="NH217">
            <v>0</v>
          </cell>
          <cell r="NI217">
            <v>0</v>
          </cell>
          <cell r="NJ217">
            <v>0</v>
          </cell>
          <cell r="NK217">
            <v>0</v>
          </cell>
          <cell r="NL217">
            <v>0</v>
          </cell>
          <cell r="NM217">
            <v>0</v>
          </cell>
          <cell r="NN217">
            <v>0</v>
          </cell>
          <cell r="NO217">
            <v>0</v>
          </cell>
          <cell r="NP217">
            <v>0</v>
          </cell>
          <cell r="NQ217">
            <v>0</v>
          </cell>
          <cell r="NR217">
            <v>0</v>
          </cell>
          <cell r="NS217">
            <v>0</v>
          </cell>
          <cell r="NT217">
            <v>0</v>
          </cell>
          <cell r="NU217">
            <v>0</v>
          </cell>
          <cell r="NV217">
            <v>0</v>
          </cell>
          <cell r="NW217">
            <v>0</v>
          </cell>
          <cell r="NX217">
            <v>0</v>
          </cell>
          <cell r="NY217">
            <v>0</v>
          </cell>
          <cell r="NZ217">
            <v>0</v>
          </cell>
          <cell r="OA217">
            <v>0</v>
          </cell>
          <cell r="OB217">
            <v>0</v>
          </cell>
          <cell r="OC217">
            <v>0</v>
          </cell>
          <cell r="OD217">
            <v>0</v>
          </cell>
          <cell r="OE217">
            <v>0</v>
          </cell>
          <cell r="OF217">
            <v>0</v>
          </cell>
          <cell r="OG217">
            <v>0</v>
          </cell>
          <cell r="OH217">
            <v>0</v>
          </cell>
          <cell r="OI217">
            <v>0</v>
          </cell>
          <cell r="OJ217">
            <v>0</v>
          </cell>
          <cell r="OL217" t="str">
            <v>нд</v>
          </cell>
          <cell r="OM217" t="str">
            <v>нд</v>
          </cell>
          <cell r="ON217" t="str">
            <v>нд</v>
          </cell>
          <cell r="OO217" t="str">
            <v>нд</v>
          </cell>
          <cell r="OP217" t="str">
            <v>нд</v>
          </cell>
          <cell r="OT217">
            <v>14308.713215236534</v>
          </cell>
        </row>
        <row r="218">
          <cell r="D218" t="str">
            <v>Г</v>
          </cell>
          <cell r="E218">
            <v>0</v>
          </cell>
          <cell r="H218">
            <v>0</v>
          </cell>
          <cell r="J218">
            <v>2455.9926644699999</v>
          </cell>
          <cell r="K218">
            <v>0</v>
          </cell>
          <cell r="L218">
            <v>2455.9926644699999</v>
          </cell>
          <cell r="M218">
            <v>999.58759440000017</v>
          </cell>
          <cell r="N218">
            <v>0</v>
          </cell>
          <cell r="O218">
            <v>199.96046895000003</v>
          </cell>
          <cell r="P218">
            <v>69.464734550000003</v>
          </cell>
          <cell r="Q218">
            <v>1186.9798665699998</v>
          </cell>
          <cell r="R218">
            <v>0</v>
          </cell>
          <cell r="S218">
            <v>0</v>
          </cell>
          <cell r="T218">
            <v>0</v>
          </cell>
          <cell r="U218">
            <v>0</v>
          </cell>
          <cell r="V218">
            <v>0</v>
          </cell>
          <cell r="W218">
            <v>0</v>
          </cell>
          <cell r="X218">
            <v>0</v>
          </cell>
          <cell r="Y218">
            <v>0</v>
          </cell>
          <cell r="Z218">
            <v>0</v>
          </cell>
          <cell r="AA218">
            <v>0</v>
          </cell>
          <cell r="AB218">
            <v>0</v>
          </cell>
          <cell r="AC218">
            <v>0</v>
          </cell>
          <cell r="AD218">
            <v>0</v>
          </cell>
          <cell r="AE218">
            <v>0</v>
          </cell>
          <cell r="AF218">
            <v>0</v>
          </cell>
          <cell r="AG218">
            <v>0</v>
          </cell>
          <cell r="AH218">
            <v>0</v>
          </cell>
          <cell r="AI218">
            <v>0</v>
          </cell>
          <cell r="AJ218">
            <v>0</v>
          </cell>
          <cell r="AK218">
            <v>0</v>
          </cell>
          <cell r="AL218">
            <v>0</v>
          </cell>
          <cell r="AM218">
            <v>0</v>
          </cell>
          <cell r="AN218">
            <v>0</v>
          </cell>
          <cell r="AO218">
            <v>0</v>
          </cell>
          <cell r="AP218">
            <v>0</v>
          </cell>
          <cell r="AQ218">
            <v>0</v>
          </cell>
          <cell r="AR218">
            <v>0</v>
          </cell>
          <cell r="AS218">
            <v>0</v>
          </cell>
          <cell r="AT218">
            <v>0</v>
          </cell>
          <cell r="AU218">
            <v>0</v>
          </cell>
          <cell r="AV218">
            <v>0</v>
          </cell>
          <cell r="AW218">
            <v>0</v>
          </cell>
          <cell r="AX218">
            <v>0</v>
          </cell>
          <cell r="AY218">
            <v>0</v>
          </cell>
          <cell r="AZ218">
            <v>0</v>
          </cell>
          <cell r="BA218">
            <v>0</v>
          </cell>
          <cell r="BB218" t="str">
            <v/>
          </cell>
          <cell r="BC218" t="str">
            <v/>
          </cell>
          <cell r="BD218" t="str">
            <v/>
          </cell>
          <cell r="BE218" t="str">
            <v/>
          </cell>
          <cell r="BF218">
            <v>0</v>
          </cell>
          <cell r="BG218">
            <v>0</v>
          </cell>
          <cell r="BH218">
            <v>0</v>
          </cell>
          <cell r="BI218">
            <v>0</v>
          </cell>
          <cell r="BJ218">
            <v>0</v>
          </cell>
          <cell r="BK218">
            <v>0</v>
          </cell>
          <cell r="BL218">
            <v>0</v>
          </cell>
          <cell r="BM218">
            <v>0</v>
          </cell>
          <cell r="BN218">
            <v>0</v>
          </cell>
          <cell r="BO218">
            <v>0</v>
          </cell>
          <cell r="BP218">
            <v>0</v>
          </cell>
          <cell r="BQ218">
            <v>0</v>
          </cell>
          <cell r="BR218">
            <v>0</v>
          </cell>
          <cell r="BS218">
            <v>0</v>
          </cell>
          <cell r="BT218">
            <v>0</v>
          </cell>
          <cell r="BU218">
            <v>0</v>
          </cell>
          <cell r="BV218">
            <v>0</v>
          </cell>
          <cell r="BW218">
            <v>0</v>
          </cell>
          <cell r="BX218">
            <v>0</v>
          </cell>
          <cell r="BY218">
            <v>0</v>
          </cell>
          <cell r="BZ218">
            <v>0</v>
          </cell>
          <cell r="CA218">
            <v>0</v>
          </cell>
          <cell r="CB218">
            <v>0</v>
          </cell>
          <cell r="CC218">
            <v>0</v>
          </cell>
          <cell r="CD218">
            <v>0</v>
          </cell>
          <cell r="CE218">
            <v>0</v>
          </cell>
          <cell r="CF218">
            <v>0</v>
          </cell>
          <cell r="CG218">
            <v>0</v>
          </cell>
          <cell r="CH218">
            <v>0</v>
          </cell>
          <cell r="CI218">
            <v>0</v>
          </cell>
          <cell r="CJ218">
            <v>0</v>
          </cell>
          <cell r="CK218">
            <v>0</v>
          </cell>
          <cell r="CL218">
            <v>0</v>
          </cell>
          <cell r="CM218">
            <v>0</v>
          </cell>
          <cell r="CN218">
            <v>0</v>
          </cell>
          <cell r="CO218">
            <v>0</v>
          </cell>
          <cell r="CP218">
            <v>0</v>
          </cell>
          <cell r="CQ218" t="str">
            <v/>
          </cell>
          <cell r="CR218" t="str">
            <v/>
          </cell>
          <cell r="CS218" t="str">
            <v/>
          </cell>
          <cell r="CT218" t="str">
            <v/>
          </cell>
          <cell r="CU218">
            <v>0</v>
          </cell>
          <cell r="CX218">
            <v>11773.071493446381</v>
          </cell>
          <cell r="CY218">
            <v>2007.6103241393257</v>
          </cell>
          <cell r="CZ218">
            <v>3841.5348877713004</v>
          </cell>
          <cell r="DA218">
            <v>3963.2928893735866</v>
          </cell>
          <cell r="DB218">
            <v>1960.6333921621663</v>
          </cell>
          <cell r="DE218">
            <v>0</v>
          </cell>
          <cell r="DG218">
            <v>1858.2327315399998</v>
          </cell>
          <cell r="DH218">
            <v>0</v>
          </cell>
          <cell r="DI218">
            <v>1858.2327315399998</v>
          </cell>
          <cell r="DJ218">
            <v>591.40477412999996</v>
          </cell>
          <cell r="DK218">
            <v>443.57690142000001</v>
          </cell>
          <cell r="DL218">
            <v>711.97321601999988</v>
          </cell>
          <cell r="DM218">
            <v>111.27783997</v>
          </cell>
          <cell r="DN218">
            <v>2286.1189761354112</v>
          </cell>
          <cell r="DS218">
            <v>79.441401501000001</v>
          </cell>
          <cell r="DT218">
            <v>309.44743438400002</v>
          </cell>
          <cell r="DU218">
            <v>167.1015003105</v>
          </cell>
          <cell r="DV218">
            <v>1730.1286399399112</v>
          </cell>
          <cell r="DW218">
            <v>1730.1286399399112</v>
          </cell>
          <cell r="DX218" t="str">
            <v/>
          </cell>
          <cell r="DY218" t="str">
            <v/>
          </cell>
          <cell r="DZ218" t="str">
            <v/>
          </cell>
          <cell r="EA218" t="str">
            <v/>
          </cell>
          <cell r="EB218">
            <v>0</v>
          </cell>
          <cell r="EC218">
            <v>2648.7145405400001</v>
          </cell>
          <cell r="ED218">
            <v>221.79169244000005</v>
          </cell>
          <cell r="EE218">
            <v>951.39924857999995</v>
          </cell>
          <cell r="EF218">
            <v>1337.37306115</v>
          </cell>
          <cell r="EG218">
            <v>138.15053836999996</v>
          </cell>
          <cell r="EH218">
            <v>77.123455160000006</v>
          </cell>
          <cell r="EI218">
            <v>7.1553000000000005E-2</v>
          </cell>
          <cell r="EJ218">
            <v>1.69555777</v>
          </cell>
          <cell r="EK218">
            <v>71.096784159999999</v>
          </cell>
          <cell r="EL218">
            <v>4.2595602299999999</v>
          </cell>
          <cell r="EM218">
            <v>304.15435272000002</v>
          </cell>
          <cell r="EN218">
            <v>195.49580397000003</v>
          </cell>
          <cell r="EO218">
            <v>20.31112465</v>
          </cell>
          <cell r="EP218">
            <v>84.049988920000004</v>
          </cell>
          <cell r="EQ218">
            <v>4.2974351799999999</v>
          </cell>
          <cell r="ER218">
            <v>195.49580397000003</v>
          </cell>
          <cell r="ES218">
            <v>4.9874207300000002</v>
          </cell>
          <cell r="ET218">
            <v>124.59306793999998</v>
          </cell>
          <cell r="EU218">
            <v>79.020818469999995</v>
          </cell>
          <cell r="EV218">
            <v>16.084337529999999</v>
          </cell>
          <cell r="EW218">
            <v>2042.7510879900001</v>
          </cell>
          <cell r="EX218">
            <v>21.23691474</v>
          </cell>
          <cell r="EY218">
            <v>804.79949822000003</v>
          </cell>
          <cell r="EZ218">
            <v>1103.2054695999998</v>
          </cell>
          <cell r="FA218">
            <v>113.50920542999997</v>
          </cell>
          <cell r="FB218">
            <v>2042.7510879900001</v>
          </cell>
          <cell r="FC218">
            <v>21.23691474</v>
          </cell>
          <cell r="FD218">
            <v>804.79949822000003</v>
          </cell>
          <cell r="FE218">
            <v>1103.2054695999998</v>
          </cell>
          <cell r="FF218">
            <v>113.50920542999997</v>
          </cell>
          <cell r="FG218" t="str">
            <v/>
          </cell>
          <cell r="FH218" t="str">
            <v/>
          </cell>
          <cell r="FI218" t="str">
            <v/>
          </cell>
          <cell r="FJ218" t="str">
            <v/>
          </cell>
          <cell r="FK218">
            <v>0</v>
          </cell>
          <cell r="FN218">
            <v>11773.071493446381</v>
          </cell>
          <cell r="FO218">
            <v>0</v>
          </cell>
          <cell r="FP218">
            <v>376.37899999999996</v>
          </cell>
          <cell r="FQ218">
            <v>0</v>
          </cell>
          <cell r="FR218">
            <v>2003.7250082983335</v>
          </cell>
          <cell r="FS218">
            <v>1945.1350082983336</v>
          </cell>
          <cell r="FT218">
            <v>2.74</v>
          </cell>
          <cell r="FU218">
            <v>55.85</v>
          </cell>
          <cell r="FV218">
            <v>148252</v>
          </cell>
          <cell r="FW218">
            <v>0</v>
          </cell>
          <cell r="FX218">
            <v>148252</v>
          </cell>
          <cell r="FZ218">
            <v>1199.2375608699999</v>
          </cell>
          <cell r="GA218">
            <v>0</v>
          </cell>
          <cell r="GB218">
            <v>36.483000000000004</v>
          </cell>
          <cell r="GC218">
            <v>0</v>
          </cell>
          <cell r="GD218">
            <v>545.12599999999998</v>
          </cell>
          <cell r="GE218">
            <v>545.12599999999998</v>
          </cell>
          <cell r="GF218">
            <v>0</v>
          </cell>
          <cell r="GG218">
            <v>0</v>
          </cell>
          <cell r="GH218">
            <v>13857</v>
          </cell>
          <cell r="GI218">
            <v>0</v>
          </cell>
          <cell r="GJ218">
            <v>13857</v>
          </cell>
          <cell r="GK218">
            <v>243.8612605576771</v>
          </cell>
          <cell r="GL218">
            <v>0</v>
          </cell>
          <cell r="GM218">
            <v>0</v>
          </cell>
          <cell r="GN218">
            <v>0</v>
          </cell>
          <cell r="GO218">
            <v>50.419308298333334</v>
          </cell>
          <cell r="GP218">
            <v>25.270333333333333</v>
          </cell>
          <cell r="GQ218">
            <v>0</v>
          </cell>
          <cell r="GR218">
            <v>0.53</v>
          </cell>
          <cell r="GS218">
            <v>2054</v>
          </cell>
          <cell r="GT218">
            <v>0</v>
          </cell>
          <cell r="GU218">
            <v>2054</v>
          </cell>
          <cell r="GV218">
            <v>0</v>
          </cell>
          <cell r="GW218">
            <v>0</v>
          </cell>
          <cell r="GX218">
            <v>0</v>
          </cell>
          <cell r="GY218">
            <v>0</v>
          </cell>
          <cell r="GZ218">
            <v>0</v>
          </cell>
          <cell r="HA218">
            <v>0</v>
          </cell>
          <cell r="HB218">
            <v>0</v>
          </cell>
          <cell r="HC218">
            <v>0</v>
          </cell>
          <cell r="HD218">
            <v>0</v>
          </cell>
          <cell r="HE218">
            <v>0</v>
          </cell>
          <cell r="HF218">
            <v>0</v>
          </cell>
          <cell r="HG218">
            <v>0</v>
          </cell>
          <cell r="HH218">
            <v>0</v>
          </cell>
          <cell r="HI218">
            <v>0</v>
          </cell>
          <cell r="HJ218">
            <v>0</v>
          </cell>
          <cell r="HK218">
            <v>0</v>
          </cell>
          <cell r="HL218">
            <v>0</v>
          </cell>
          <cell r="HM218">
            <v>0</v>
          </cell>
          <cell r="HN218">
            <v>0</v>
          </cell>
          <cell r="HO218">
            <v>0</v>
          </cell>
          <cell r="HP218">
            <v>0</v>
          </cell>
          <cell r="HQ218">
            <v>0</v>
          </cell>
          <cell r="HR218">
            <v>0</v>
          </cell>
          <cell r="HS218">
            <v>0</v>
          </cell>
          <cell r="HT218">
            <v>0</v>
          </cell>
          <cell r="HU218">
            <v>0</v>
          </cell>
          <cell r="HV218">
            <v>0</v>
          </cell>
          <cell r="HW218">
            <v>0</v>
          </cell>
          <cell r="HX218">
            <v>0</v>
          </cell>
          <cell r="HY218">
            <v>0</v>
          </cell>
          <cell r="HZ218">
            <v>0</v>
          </cell>
          <cell r="IA218">
            <v>0</v>
          </cell>
          <cell r="IB218">
            <v>0</v>
          </cell>
          <cell r="IC218">
            <v>243.8612605576771</v>
          </cell>
          <cell r="ID218">
            <v>0</v>
          </cell>
          <cell r="IE218">
            <v>0</v>
          </cell>
          <cell r="IF218">
            <v>0</v>
          </cell>
          <cell r="IG218">
            <v>50.419308298333334</v>
          </cell>
          <cell r="IH218">
            <v>25.270333333333333</v>
          </cell>
          <cell r="II218">
            <v>0</v>
          </cell>
          <cell r="IJ218">
            <v>0.53</v>
          </cell>
          <cell r="IK218">
            <v>2054</v>
          </cell>
          <cell r="IL218">
            <v>0</v>
          </cell>
          <cell r="IM218">
            <v>2054</v>
          </cell>
          <cell r="IN218">
            <v>243.8612605576771</v>
          </cell>
          <cell r="IO218">
            <v>0</v>
          </cell>
          <cell r="IP218">
            <v>0</v>
          </cell>
          <cell r="IQ218">
            <v>0</v>
          </cell>
          <cell r="IR218">
            <v>50.419308298333334</v>
          </cell>
          <cell r="IS218">
            <v>25.270333333333333</v>
          </cell>
          <cell r="IT218">
            <v>0</v>
          </cell>
          <cell r="IU218">
            <v>0.53</v>
          </cell>
          <cell r="IV218">
            <v>2054</v>
          </cell>
          <cell r="IW218">
            <v>0</v>
          </cell>
          <cell r="IX218">
            <v>2054</v>
          </cell>
          <cell r="IY218">
            <v>758.40588715000001</v>
          </cell>
          <cell r="IZ218">
            <v>0</v>
          </cell>
          <cell r="JA218">
            <v>14.109</v>
          </cell>
          <cell r="JB218">
            <v>0</v>
          </cell>
          <cell r="JC218">
            <v>323.55900000000003</v>
          </cell>
          <cell r="JD218">
            <v>323.55900000000003</v>
          </cell>
          <cell r="JE218">
            <v>0</v>
          </cell>
          <cell r="JF218">
            <v>0</v>
          </cell>
          <cell r="JG218">
            <v>5045</v>
          </cell>
          <cell r="JH218">
            <v>0</v>
          </cell>
          <cell r="JI218">
            <v>5045</v>
          </cell>
          <cell r="JJ218">
            <v>6.3401916800000002</v>
          </cell>
          <cell r="JK218">
            <v>0</v>
          </cell>
          <cell r="JL218">
            <v>0</v>
          </cell>
          <cell r="JM218">
            <v>0</v>
          </cell>
          <cell r="JN218">
            <v>0</v>
          </cell>
          <cell r="JO218">
            <v>0</v>
          </cell>
          <cell r="JP218">
            <v>0</v>
          </cell>
          <cell r="JQ218">
            <v>0</v>
          </cell>
          <cell r="JR218">
            <v>22</v>
          </cell>
          <cell r="JS218">
            <v>0</v>
          </cell>
          <cell r="JT218">
            <v>22</v>
          </cell>
          <cell r="JU218">
            <v>115.56319658000001</v>
          </cell>
          <cell r="JV218">
            <v>0</v>
          </cell>
          <cell r="JW218">
            <v>0</v>
          </cell>
          <cell r="JX218">
            <v>0</v>
          </cell>
          <cell r="JY218">
            <v>0</v>
          </cell>
          <cell r="JZ218">
            <v>0</v>
          </cell>
          <cell r="KA218">
            <v>0</v>
          </cell>
          <cell r="KB218">
            <v>0</v>
          </cell>
          <cell r="KC218">
            <v>251</v>
          </cell>
          <cell r="KD218">
            <v>0</v>
          </cell>
          <cell r="KE218">
            <v>251</v>
          </cell>
          <cell r="KF218">
            <v>66.820152820000004</v>
          </cell>
          <cell r="KG218">
            <v>0</v>
          </cell>
          <cell r="KH218">
            <v>0</v>
          </cell>
          <cell r="KI218">
            <v>0</v>
          </cell>
          <cell r="KJ218">
            <v>0</v>
          </cell>
          <cell r="KK218">
            <v>0</v>
          </cell>
          <cell r="KL218">
            <v>0</v>
          </cell>
          <cell r="KM218">
            <v>0</v>
          </cell>
          <cell r="KN218">
            <v>130</v>
          </cell>
          <cell r="KO218">
            <v>0</v>
          </cell>
          <cell r="KP218">
            <v>130</v>
          </cell>
          <cell r="KQ218">
            <v>569.68234606999999</v>
          </cell>
          <cell r="KR218">
            <v>0</v>
          </cell>
          <cell r="KS218">
            <v>14.109</v>
          </cell>
          <cell r="KT218">
            <v>0</v>
          </cell>
          <cell r="KU218">
            <v>323.55900000000003</v>
          </cell>
          <cell r="KV218">
            <v>323.55900000000003</v>
          </cell>
          <cell r="KW218">
            <v>0</v>
          </cell>
          <cell r="KX218">
            <v>0</v>
          </cell>
          <cell r="KY218">
            <v>4642</v>
          </cell>
          <cell r="KZ218">
            <v>0</v>
          </cell>
          <cell r="LA218">
            <v>4642</v>
          </cell>
          <cell r="LB218">
            <v>569.68234606999999</v>
          </cell>
          <cell r="LC218">
            <v>0</v>
          </cell>
          <cell r="LD218">
            <v>14.109</v>
          </cell>
          <cell r="LE218">
            <v>0</v>
          </cell>
          <cell r="LF218">
            <v>323.55900000000003</v>
          </cell>
          <cell r="LG218">
            <v>323.55900000000003</v>
          </cell>
          <cell r="LH218">
            <v>0</v>
          </cell>
          <cell r="LI218">
            <v>0</v>
          </cell>
          <cell r="LJ218">
            <v>4642</v>
          </cell>
          <cell r="LK218">
            <v>0</v>
          </cell>
          <cell r="LL218">
            <v>4642</v>
          </cell>
          <cell r="LQ218">
            <v>0</v>
          </cell>
          <cell r="LR218">
            <v>55.8</v>
          </cell>
          <cell r="LS218">
            <v>0</v>
          </cell>
          <cell r="LT218">
            <v>0</v>
          </cell>
          <cell r="LU218">
            <v>0</v>
          </cell>
          <cell r="LX218">
            <v>0</v>
          </cell>
          <cell r="LY218">
            <v>0</v>
          </cell>
          <cell r="LZ218">
            <v>0</v>
          </cell>
          <cell r="MA218">
            <v>0</v>
          </cell>
          <cell r="MB218">
            <v>0</v>
          </cell>
          <cell r="MC218">
            <v>0</v>
          </cell>
          <cell r="MD218">
            <v>0</v>
          </cell>
          <cell r="ME218">
            <v>0</v>
          </cell>
          <cell r="MF218">
            <v>0</v>
          </cell>
          <cell r="MG218">
            <v>0</v>
          </cell>
          <cell r="MH218">
            <v>0</v>
          </cell>
          <cell r="MI218">
            <v>0</v>
          </cell>
          <cell r="MJ218">
            <v>0</v>
          </cell>
          <cell r="MK218">
            <v>0</v>
          </cell>
          <cell r="ML218">
            <v>0</v>
          </cell>
          <cell r="MM218">
            <v>0</v>
          </cell>
          <cell r="MN218">
            <v>0</v>
          </cell>
          <cell r="MO218">
            <v>0</v>
          </cell>
          <cell r="MP218">
            <v>0</v>
          </cell>
          <cell r="MQ218">
            <v>0</v>
          </cell>
          <cell r="MR218">
            <v>0</v>
          </cell>
          <cell r="MS218">
            <v>0</v>
          </cell>
          <cell r="MT218">
            <v>0</v>
          </cell>
          <cell r="MU218">
            <v>0</v>
          </cell>
          <cell r="MV218">
            <v>0</v>
          </cell>
          <cell r="MW218">
            <v>0</v>
          </cell>
          <cell r="MX218">
            <v>0</v>
          </cell>
          <cell r="MY218">
            <v>0</v>
          </cell>
          <cell r="MZ218">
            <v>0</v>
          </cell>
          <cell r="NA218">
            <v>0</v>
          </cell>
          <cell r="NB218">
            <v>0</v>
          </cell>
          <cell r="NC218">
            <v>0</v>
          </cell>
          <cell r="ND218">
            <v>0</v>
          </cell>
          <cell r="NE218">
            <v>0</v>
          </cell>
          <cell r="NF218">
            <v>0</v>
          </cell>
          <cell r="NG218">
            <v>0</v>
          </cell>
          <cell r="NH218">
            <v>0</v>
          </cell>
          <cell r="NI218">
            <v>0</v>
          </cell>
          <cell r="NJ218">
            <v>0</v>
          </cell>
          <cell r="NK218">
            <v>0</v>
          </cell>
          <cell r="NL218">
            <v>0</v>
          </cell>
          <cell r="NM218">
            <v>0</v>
          </cell>
          <cell r="NN218">
            <v>0</v>
          </cell>
          <cell r="NO218">
            <v>0</v>
          </cell>
          <cell r="NP218">
            <v>0</v>
          </cell>
          <cell r="NQ218">
            <v>0</v>
          </cell>
          <cell r="NR218">
            <v>0</v>
          </cell>
          <cell r="NS218">
            <v>0</v>
          </cell>
          <cell r="NT218">
            <v>0</v>
          </cell>
          <cell r="NU218">
            <v>0</v>
          </cell>
          <cell r="NV218">
            <v>0</v>
          </cell>
          <cell r="NW218">
            <v>0</v>
          </cell>
          <cell r="NX218">
            <v>0</v>
          </cell>
          <cell r="NY218">
            <v>0</v>
          </cell>
          <cell r="NZ218">
            <v>0</v>
          </cell>
          <cell r="OA218">
            <v>0</v>
          </cell>
          <cell r="OB218">
            <v>0</v>
          </cell>
          <cell r="OC218">
            <v>0</v>
          </cell>
          <cell r="OD218">
            <v>0</v>
          </cell>
          <cell r="OE218">
            <v>0</v>
          </cell>
          <cell r="OF218">
            <v>0</v>
          </cell>
          <cell r="OG218">
            <v>0</v>
          </cell>
          <cell r="OH218">
            <v>0</v>
          </cell>
          <cell r="OI218">
            <v>0</v>
          </cell>
          <cell r="OJ218">
            <v>0</v>
          </cell>
          <cell r="OL218" t="str">
            <v>нд</v>
          </cell>
          <cell r="OM218" t="str">
            <v>нд</v>
          </cell>
          <cell r="ON218" t="str">
            <v>нд</v>
          </cell>
          <cell r="OO218" t="str">
            <v>нд</v>
          </cell>
          <cell r="OP218" t="str">
            <v>нд</v>
          </cell>
          <cell r="OT218">
            <v>14308.713215236534</v>
          </cell>
        </row>
        <row r="219">
          <cell r="D219" t="str">
            <v>Г</v>
          </cell>
          <cell r="E219">
            <v>0</v>
          </cell>
          <cell r="H219">
            <v>0</v>
          </cell>
          <cell r="J219">
            <v>2455.9926644699999</v>
          </cell>
          <cell r="K219">
            <v>0</v>
          </cell>
          <cell r="L219">
            <v>2455.9926644699999</v>
          </cell>
          <cell r="M219">
            <v>999.58759440000017</v>
          </cell>
          <cell r="N219">
            <v>0</v>
          </cell>
          <cell r="O219">
            <v>199.96046895000003</v>
          </cell>
          <cell r="P219">
            <v>69.464734550000003</v>
          </cell>
          <cell r="Q219">
            <v>1186.9798665699998</v>
          </cell>
          <cell r="R219">
            <v>0</v>
          </cell>
          <cell r="S219">
            <v>0</v>
          </cell>
          <cell r="T219">
            <v>0</v>
          </cell>
          <cell r="U219">
            <v>0</v>
          </cell>
          <cell r="V219">
            <v>0</v>
          </cell>
          <cell r="W219">
            <v>0</v>
          </cell>
          <cell r="X219">
            <v>0</v>
          </cell>
          <cell r="Y219">
            <v>0</v>
          </cell>
          <cell r="Z219">
            <v>0</v>
          </cell>
          <cell r="AA219">
            <v>0</v>
          </cell>
          <cell r="AB219">
            <v>0</v>
          </cell>
          <cell r="AC219">
            <v>0</v>
          </cell>
          <cell r="AD219">
            <v>0</v>
          </cell>
          <cell r="AE219">
            <v>0</v>
          </cell>
          <cell r="AF219">
            <v>0</v>
          </cell>
          <cell r="AG219">
            <v>0</v>
          </cell>
          <cell r="AH219">
            <v>0</v>
          </cell>
          <cell r="AI219">
            <v>0</v>
          </cell>
          <cell r="AJ219">
            <v>0</v>
          </cell>
          <cell r="AK219">
            <v>0</v>
          </cell>
          <cell r="AL219">
            <v>0</v>
          </cell>
          <cell r="AM219">
            <v>0</v>
          </cell>
          <cell r="AN219">
            <v>0</v>
          </cell>
          <cell r="AO219">
            <v>0</v>
          </cell>
          <cell r="AP219">
            <v>0</v>
          </cell>
          <cell r="AQ219">
            <v>0</v>
          </cell>
          <cell r="AR219">
            <v>0</v>
          </cell>
          <cell r="AS219">
            <v>0</v>
          </cell>
          <cell r="AT219">
            <v>0</v>
          </cell>
          <cell r="AU219">
            <v>0</v>
          </cell>
          <cell r="AV219">
            <v>0</v>
          </cell>
          <cell r="AW219">
            <v>0</v>
          </cell>
          <cell r="AX219">
            <v>0</v>
          </cell>
          <cell r="AY219">
            <v>0</v>
          </cell>
          <cell r="AZ219">
            <v>0</v>
          </cell>
          <cell r="BA219">
            <v>0</v>
          </cell>
          <cell r="BB219" t="str">
            <v/>
          </cell>
          <cell r="BC219" t="str">
            <v/>
          </cell>
          <cell r="BD219" t="str">
            <v/>
          </cell>
          <cell r="BE219" t="str">
            <v/>
          </cell>
          <cell r="BF219">
            <v>0</v>
          </cell>
          <cell r="BG219">
            <v>0</v>
          </cell>
          <cell r="BH219">
            <v>0</v>
          </cell>
          <cell r="BI219">
            <v>0</v>
          </cell>
          <cell r="BJ219">
            <v>0</v>
          </cell>
          <cell r="BK219">
            <v>0</v>
          </cell>
          <cell r="BL219">
            <v>0</v>
          </cell>
          <cell r="BM219">
            <v>0</v>
          </cell>
          <cell r="BN219">
            <v>0</v>
          </cell>
          <cell r="BO219">
            <v>0</v>
          </cell>
          <cell r="BP219">
            <v>0</v>
          </cell>
          <cell r="BQ219">
            <v>0</v>
          </cell>
          <cell r="BR219">
            <v>0</v>
          </cell>
          <cell r="BS219">
            <v>0</v>
          </cell>
          <cell r="BT219">
            <v>0</v>
          </cell>
          <cell r="BU219">
            <v>0</v>
          </cell>
          <cell r="BV219">
            <v>0</v>
          </cell>
          <cell r="BW219">
            <v>0</v>
          </cell>
          <cell r="BX219">
            <v>0</v>
          </cell>
          <cell r="BY219">
            <v>0</v>
          </cell>
          <cell r="BZ219">
            <v>0</v>
          </cell>
          <cell r="CA219">
            <v>0</v>
          </cell>
          <cell r="CB219">
            <v>0</v>
          </cell>
          <cell r="CC219">
            <v>0</v>
          </cell>
          <cell r="CD219">
            <v>0</v>
          </cell>
          <cell r="CE219">
            <v>0</v>
          </cell>
          <cell r="CF219">
            <v>0</v>
          </cell>
          <cell r="CG219">
            <v>0</v>
          </cell>
          <cell r="CH219">
            <v>0</v>
          </cell>
          <cell r="CI219">
            <v>0</v>
          </cell>
          <cell r="CJ219">
            <v>0</v>
          </cell>
          <cell r="CK219">
            <v>0</v>
          </cell>
          <cell r="CL219">
            <v>0</v>
          </cell>
          <cell r="CM219">
            <v>0</v>
          </cell>
          <cell r="CN219">
            <v>0</v>
          </cell>
          <cell r="CO219">
            <v>0</v>
          </cell>
          <cell r="CP219">
            <v>0</v>
          </cell>
          <cell r="CQ219" t="str">
            <v/>
          </cell>
          <cell r="CR219" t="str">
            <v/>
          </cell>
          <cell r="CS219" t="str">
            <v/>
          </cell>
          <cell r="CT219" t="str">
            <v/>
          </cell>
          <cell r="CU219">
            <v>0</v>
          </cell>
          <cell r="CX219">
            <v>11773.071493446381</v>
          </cell>
          <cell r="CY219">
            <v>2007.6103241393257</v>
          </cell>
          <cell r="CZ219">
            <v>3841.5348877713004</v>
          </cell>
          <cell r="DA219">
            <v>3963.2928893735866</v>
          </cell>
          <cell r="DB219">
            <v>1960.6333921621663</v>
          </cell>
          <cell r="DE219">
            <v>0</v>
          </cell>
          <cell r="DG219">
            <v>1858.2327315399998</v>
          </cell>
          <cell r="DH219">
            <v>0</v>
          </cell>
          <cell r="DI219">
            <v>1858.2327315399998</v>
          </cell>
          <cell r="DJ219">
            <v>591.40477412999996</v>
          </cell>
          <cell r="DK219">
            <v>443.57690142000001</v>
          </cell>
          <cell r="DL219">
            <v>711.97321601999988</v>
          </cell>
          <cell r="DM219">
            <v>111.27783997</v>
          </cell>
          <cell r="DN219">
            <v>2286.1189761354112</v>
          </cell>
          <cell r="DS219">
            <v>79.441401501000001</v>
          </cell>
          <cell r="DT219">
            <v>309.44743438400002</v>
          </cell>
          <cell r="DU219">
            <v>167.1015003105</v>
          </cell>
          <cell r="DV219">
            <v>1730.1286399399112</v>
          </cell>
          <cell r="DW219">
            <v>1730.1286399399112</v>
          </cell>
          <cell r="DX219" t="str">
            <v/>
          </cell>
          <cell r="DY219" t="str">
            <v/>
          </cell>
          <cell r="DZ219" t="str">
            <v/>
          </cell>
          <cell r="EA219" t="str">
            <v/>
          </cell>
          <cell r="EB219">
            <v>0</v>
          </cell>
          <cell r="EC219">
            <v>2648.7145405400001</v>
          </cell>
          <cell r="ED219">
            <v>221.79169244000005</v>
          </cell>
          <cell r="EE219">
            <v>951.39924857999995</v>
          </cell>
          <cell r="EF219">
            <v>1337.37306115</v>
          </cell>
          <cell r="EG219">
            <v>138.15053836999996</v>
          </cell>
          <cell r="EH219">
            <v>77.123455160000006</v>
          </cell>
          <cell r="EI219">
            <v>7.1553000000000005E-2</v>
          </cell>
          <cell r="EJ219">
            <v>1.69555777</v>
          </cell>
          <cell r="EK219">
            <v>71.096784159999999</v>
          </cell>
          <cell r="EL219">
            <v>4.2595602299999999</v>
          </cell>
          <cell r="EM219">
            <v>304.15435272000002</v>
          </cell>
          <cell r="EN219">
            <v>195.49580397000003</v>
          </cell>
          <cell r="EO219">
            <v>20.31112465</v>
          </cell>
          <cell r="EP219">
            <v>84.049988920000004</v>
          </cell>
          <cell r="EQ219">
            <v>4.2974351799999999</v>
          </cell>
          <cell r="ER219">
            <v>195.49580397000003</v>
          </cell>
          <cell r="ES219">
            <v>4.9874207300000002</v>
          </cell>
          <cell r="ET219">
            <v>124.59306793999998</v>
          </cell>
          <cell r="EU219">
            <v>79.020818469999995</v>
          </cell>
          <cell r="EV219">
            <v>16.084337529999999</v>
          </cell>
          <cell r="EW219">
            <v>2042.7510879900001</v>
          </cell>
          <cell r="EX219">
            <v>21.23691474</v>
          </cell>
          <cell r="EY219">
            <v>804.79949822000003</v>
          </cell>
          <cell r="EZ219">
            <v>1103.2054695999998</v>
          </cell>
          <cell r="FA219">
            <v>113.50920542999997</v>
          </cell>
          <cell r="FB219">
            <v>2042.7510879900001</v>
          </cell>
          <cell r="FC219">
            <v>21.23691474</v>
          </cell>
          <cell r="FD219">
            <v>804.79949822000003</v>
          </cell>
          <cell r="FE219">
            <v>1103.2054695999998</v>
          </cell>
          <cell r="FF219">
            <v>113.50920542999997</v>
          </cell>
          <cell r="FG219" t="str">
            <v/>
          </cell>
          <cell r="FH219" t="str">
            <v/>
          </cell>
          <cell r="FI219" t="str">
            <v/>
          </cell>
          <cell r="FJ219" t="str">
            <v/>
          </cell>
          <cell r="FK219">
            <v>0</v>
          </cell>
          <cell r="FN219">
            <v>11773.071493446381</v>
          </cell>
          <cell r="FO219">
            <v>0</v>
          </cell>
          <cell r="FP219">
            <v>376.37899999999996</v>
          </cell>
          <cell r="FQ219">
            <v>0</v>
          </cell>
          <cell r="FR219">
            <v>2003.7250082983335</v>
          </cell>
          <cell r="FS219">
            <v>1945.1350082983336</v>
          </cell>
          <cell r="FT219">
            <v>2.74</v>
          </cell>
          <cell r="FU219">
            <v>55.85</v>
          </cell>
          <cell r="FV219">
            <v>148252</v>
          </cell>
          <cell r="FW219">
            <v>0</v>
          </cell>
          <cell r="FX219">
            <v>148252</v>
          </cell>
          <cell r="FZ219">
            <v>1199.2375608699999</v>
          </cell>
          <cell r="GA219">
            <v>0</v>
          </cell>
          <cell r="GB219">
            <v>36.483000000000004</v>
          </cell>
          <cell r="GC219">
            <v>0</v>
          </cell>
          <cell r="GD219">
            <v>545.12599999999998</v>
          </cell>
          <cell r="GE219">
            <v>545.12599999999998</v>
          </cell>
          <cell r="GF219">
            <v>0</v>
          </cell>
          <cell r="GG219">
            <v>0</v>
          </cell>
          <cell r="GH219">
            <v>13857</v>
          </cell>
          <cell r="GI219">
            <v>0</v>
          </cell>
          <cell r="GJ219">
            <v>13857</v>
          </cell>
          <cell r="GK219">
            <v>243.8612605576771</v>
          </cell>
          <cell r="GL219">
            <v>0</v>
          </cell>
          <cell r="GM219">
            <v>0</v>
          </cell>
          <cell r="GN219">
            <v>0</v>
          </cell>
          <cell r="GO219">
            <v>50.419308298333334</v>
          </cell>
          <cell r="GP219">
            <v>25.270333333333333</v>
          </cell>
          <cell r="GQ219">
            <v>0</v>
          </cell>
          <cell r="GR219">
            <v>0.53</v>
          </cell>
          <cell r="GS219">
            <v>2054</v>
          </cell>
          <cell r="GT219">
            <v>0</v>
          </cell>
          <cell r="GU219">
            <v>2054</v>
          </cell>
          <cell r="GV219">
            <v>0</v>
          </cell>
          <cell r="GW219">
            <v>0</v>
          </cell>
          <cell r="GX219">
            <v>0</v>
          </cell>
          <cell r="GY219">
            <v>0</v>
          </cell>
          <cell r="GZ219">
            <v>0</v>
          </cell>
          <cell r="HA219">
            <v>0</v>
          </cell>
          <cell r="HB219">
            <v>0</v>
          </cell>
          <cell r="HC219">
            <v>0</v>
          </cell>
          <cell r="HD219">
            <v>0</v>
          </cell>
          <cell r="HE219">
            <v>0</v>
          </cell>
          <cell r="HF219">
            <v>0</v>
          </cell>
          <cell r="HG219">
            <v>0</v>
          </cell>
          <cell r="HH219">
            <v>0</v>
          </cell>
          <cell r="HI219">
            <v>0</v>
          </cell>
          <cell r="HJ219">
            <v>0</v>
          </cell>
          <cell r="HK219">
            <v>0</v>
          </cell>
          <cell r="HL219">
            <v>0</v>
          </cell>
          <cell r="HM219">
            <v>0</v>
          </cell>
          <cell r="HN219">
            <v>0</v>
          </cell>
          <cell r="HO219">
            <v>0</v>
          </cell>
          <cell r="HP219">
            <v>0</v>
          </cell>
          <cell r="HQ219">
            <v>0</v>
          </cell>
          <cell r="HR219">
            <v>0</v>
          </cell>
          <cell r="HS219">
            <v>0</v>
          </cell>
          <cell r="HT219">
            <v>0</v>
          </cell>
          <cell r="HU219">
            <v>0</v>
          </cell>
          <cell r="HV219">
            <v>0</v>
          </cell>
          <cell r="HW219">
            <v>0</v>
          </cell>
          <cell r="HX219">
            <v>0</v>
          </cell>
          <cell r="HY219">
            <v>0</v>
          </cell>
          <cell r="HZ219">
            <v>0</v>
          </cell>
          <cell r="IA219">
            <v>0</v>
          </cell>
          <cell r="IB219">
            <v>0</v>
          </cell>
          <cell r="IC219">
            <v>243.8612605576771</v>
          </cell>
          <cell r="ID219">
            <v>0</v>
          </cell>
          <cell r="IE219">
            <v>0</v>
          </cell>
          <cell r="IF219">
            <v>0</v>
          </cell>
          <cell r="IG219">
            <v>50.419308298333334</v>
          </cell>
          <cell r="IH219">
            <v>25.270333333333333</v>
          </cell>
          <cell r="II219">
            <v>0</v>
          </cell>
          <cell r="IJ219">
            <v>0.53</v>
          </cell>
          <cell r="IK219">
            <v>2054</v>
          </cell>
          <cell r="IL219">
            <v>0</v>
          </cell>
          <cell r="IM219">
            <v>2054</v>
          </cell>
          <cell r="IN219">
            <v>243.8612605576771</v>
          </cell>
          <cell r="IO219">
            <v>0</v>
          </cell>
          <cell r="IP219">
            <v>0</v>
          </cell>
          <cell r="IQ219">
            <v>0</v>
          </cell>
          <cell r="IR219">
            <v>50.419308298333334</v>
          </cell>
          <cell r="IS219">
            <v>25.270333333333333</v>
          </cell>
          <cell r="IT219">
            <v>0</v>
          </cell>
          <cell r="IU219">
            <v>0.53</v>
          </cell>
          <cell r="IV219">
            <v>2054</v>
          </cell>
          <cell r="IW219">
            <v>0</v>
          </cell>
          <cell r="IX219">
            <v>2054</v>
          </cell>
          <cell r="IY219">
            <v>758.40588715000001</v>
          </cell>
          <cell r="IZ219">
            <v>0</v>
          </cell>
          <cell r="JA219">
            <v>14.109</v>
          </cell>
          <cell r="JB219">
            <v>0</v>
          </cell>
          <cell r="JC219">
            <v>323.55900000000003</v>
          </cell>
          <cell r="JD219">
            <v>323.55900000000003</v>
          </cell>
          <cell r="JE219">
            <v>0</v>
          </cell>
          <cell r="JF219">
            <v>0</v>
          </cell>
          <cell r="JG219">
            <v>5045</v>
          </cell>
          <cell r="JH219">
            <v>0</v>
          </cell>
          <cell r="JI219">
            <v>5045</v>
          </cell>
          <cell r="JJ219">
            <v>6.3401916800000002</v>
          </cell>
          <cell r="JK219">
            <v>0</v>
          </cell>
          <cell r="JL219">
            <v>0</v>
          </cell>
          <cell r="JM219">
            <v>0</v>
          </cell>
          <cell r="JN219">
            <v>0</v>
          </cell>
          <cell r="JO219">
            <v>0</v>
          </cell>
          <cell r="JP219">
            <v>0</v>
          </cell>
          <cell r="JQ219">
            <v>0</v>
          </cell>
          <cell r="JR219">
            <v>22</v>
          </cell>
          <cell r="JS219">
            <v>0</v>
          </cell>
          <cell r="JT219">
            <v>22</v>
          </cell>
          <cell r="JU219">
            <v>115.56319658000001</v>
          </cell>
          <cell r="JV219">
            <v>0</v>
          </cell>
          <cell r="JW219">
            <v>0</v>
          </cell>
          <cell r="JX219">
            <v>0</v>
          </cell>
          <cell r="JY219">
            <v>0</v>
          </cell>
          <cell r="JZ219">
            <v>0</v>
          </cell>
          <cell r="KA219">
            <v>0</v>
          </cell>
          <cell r="KB219">
            <v>0</v>
          </cell>
          <cell r="KC219">
            <v>251</v>
          </cell>
          <cell r="KD219">
            <v>0</v>
          </cell>
          <cell r="KE219">
            <v>251</v>
          </cell>
          <cell r="KF219">
            <v>66.820152820000004</v>
          </cell>
          <cell r="KG219">
            <v>0</v>
          </cell>
          <cell r="KH219">
            <v>0</v>
          </cell>
          <cell r="KI219">
            <v>0</v>
          </cell>
          <cell r="KJ219">
            <v>0</v>
          </cell>
          <cell r="KK219">
            <v>0</v>
          </cell>
          <cell r="KL219">
            <v>0</v>
          </cell>
          <cell r="KM219">
            <v>0</v>
          </cell>
          <cell r="KN219">
            <v>130</v>
          </cell>
          <cell r="KO219">
            <v>0</v>
          </cell>
          <cell r="KP219">
            <v>130</v>
          </cell>
          <cell r="KQ219">
            <v>569.68234606999999</v>
          </cell>
          <cell r="KR219">
            <v>0</v>
          </cell>
          <cell r="KS219">
            <v>14.109</v>
          </cell>
          <cell r="KT219">
            <v>0</v>
          </cell>
          <cell r="KU219">
            <v>323.55900000000003</v>
          </cell>
          <cell r="KV219">
            <v>323.55900000000003</v>
          </cell>
          <cell r="KW219">
            <v>0</v>
          </cell>
          <cell r="KX219">
            <v>0</v>
          </cell>
          <cell r="KY219">
            <v>4642</v>
          </cell>
          <cell r="KZ219">
            <v>0</v>
          </cell>
          <cell r="LA219">
            <v>4642</v>
          </cell>
          <cell r="LB219">
            <v>569.68234606999999</v>
          </cell>
          <cell r="LC219">
            <v>0</v>
          </cell>
          <cell r="LD219">
            <v>14.109</v>
          </cell>
          <cell r="LE219">
            <v>0</v>
          </cell>
          <cell r="LF219">
            <v>323.55900000000003</v>
          </cell>
          <cell r="LG219">
            <v>323.55900000000003</v>
          </cell>
          <cell r="LH219">
            <v>0</v>
          </cell>
          <cell r="LI219">
            <v>0</v>
          </cell>
          <cell r="LJ219">
            <v>4642</v>
          </cell>
          <cell r="LK219">
            <v>0</v>
          </cell>
          <cell r="LL219">
            <v>4642</v>
          </cell>
          <cell r="LQ219">
            <v>0</v>
          </cell>
          <cell r="LR219">
            <v>55.8</v>
          </cell>
          <cell r="LS219">
            <v>0</v>
          </cell>
          <cell r="LT219">
            <v>0</v>
          </cell>
          <cell r="LU219">
            <v>0</v>
          </cell>
          <cell r="LX219">
            <v>0</v>
          </cell>
          <cell r="LY219">
            <v>0</v>
          </cell>
          <cell r="LZ219">
            <v>0</v>
          </cell>
          <cell r="MA219">
            <v>0</v>
          </cell>
          <cell r="MB219">
            <v>0</v>
          </cell>
          <cell r="MC219">
            <v>0</v>
          </cell>
          <cell r="MD219">
            <v>0</v>
          </cell>
          <cell r="ME219">
            <v>0</v>
          </cell>
          <cell r="MF219">
            <v>0</v>
          </cell>
          <cell r="MG219">
            <v>0</v>
          </cell>
          <cell r="MH219">
            <v>0</v>
          </cell>
          <cell r="MI219">
            <v>0</v>
          </cell>
          <cell r="MJ219">
            <v>0</v>
          </cell>
          <cell r="MK219">
            <v>0</v>
          </cell>
          <cell r="ML219">
            <v>0</v>
          </cell>
          <cell r="MM219">
            <v>0</v>
          </cell>
          <cell r="MN219">
            <v>0</v>
          </cell>
          <cell r="MO219">
            <v>0</v>
          </cell>
          <cell r="MP219">
            <v>0</v>
          </cell>
          <cell r="MQ219">
            <v>0</v>
          </cell>
          <cell r="MR219">
            <v>0</v>
          </cell>
          <cell r="MS219">
            <v>0</v>
          </cell>
          <cell r="MT219">
            <v>0</v>
          </cell>
          <cell r="MU219">
            <v>0</v>
          </cell>
          <cell r="MV219">
            <v>0</v>
          </cell>
          <cell r="MW219">
            <v>0</v>
          </cell>
          <cell r="MX219">
            <v>0</v>
          </cell>
          <cell r="MY219">
            <v>0</v>
          </cell>
          <cell r="MZ219">
            <v>0</v>
          </cell>
          <cell r="NA219">
            <v>0</v>
          </cell>
          <cell r="NB219">
            <v>0</v>
          </cell>
          <cell r="NC219">
            <v>0</v>
          </cell>
          <cell r="ND219">
            <v>0</v>
          </cell>
          <cell r="NE219">
            <v>0</v>
          </cell>
          <cell r="NF219">
            <v>0</v>
          </cell>
          <cell r="NG219">
            <v>0</v>
          </cell>
          <cell r="NH219">
            <v>0</v>
          </cell>
          <cell r="NI219">
            <v>0</v>
          </cell>
          <cell r="NJ219">
            <v>0</v>
          </cell>
          <cell r="NK219">
            <v>0</v>
          </cell>
          <cell r="NL219">
            <v>0</v>
          </cell>
          <cell r="NM219">
            <v>0</v>
          </cell>
          <cell r="NN219">
            <v>0</v>
          </cell>
          <cell r="NO219">
            <v>0</v>
          </cell>
          <cell r="NP219">
            <v>0</v>
          </cell>
          <cell r="NQ219">
            <v>0</v>
          </cell>
          <cell r="NR219">
            <v>0</v>
          </cell>
          <cell r="NS219">
            <v>0</v>
          </cell>
          <cell r="NT219">
            <v>0</v>
          </cell>
          <cell r="NU219">
            <v>0</v>
          </cell>
          <cell r="NV219">
            <v>0</v>
          </cell>
          <cell r="NW219">
            <v>0</v>
          </cell>
          <cell r="NX219">
            <v>0</v>
          </cell>
          <cell r="NY219">
            <v>0</v>
          </cell>
          <cell r="NZ219">
            <v>0</v>
          </cell>
          <cell r="OA219">
            <v>0</v>
          </cell>
          <cell r="OB219">
            <v>0</v>
          </cell>
          <cell r="OC219">
            <v>0</v>
          </cell>
          <cell r="OD219">
            <v>0</v>
          </cell>
          <cell r="OE219">
            <v>0</v>
          </cell>
          <cell r="OF219">
            <v>0</v>
          </cell>
          <cell r="OG219">
            <v>0</v>
          </cell>
          <cell r="OH219">
            <v>0</v>
          </cell>
          <cell r="OI219">
            <v>0</v>
          </cell>
          <cell r="OJ219">
            <v>0</v>
          </cell>
          <cell r="OL219" t="str">
            <v>нд</v>
          </cell>
          <cell r="OM219" t="str">
            <v>нд</v>
          </cell>
          <cell r="ON219" t="str">
            <v>нд</v>
          </cell>
          <cell r="OO219" t="str">
            <v>нд</v>
          </cell>
          <cell r="OP219" t="str">
            <v>нд</v>
          </cell>
          <cell r="OT219">
            <v>14308.713215236534</v>
          </cell>
        </row>
        <row r="220">
          <cell r="D220" t="str">
            <v>Г</v>
          </cell>
          <cell r="E220">
            <v>0</v>
          </cell>
          <cell r="H220">
            <v>0</v>
          </cell>
          <cell r="J220">
            <v>2455.9926644699999</v>
          </cell>
          <cell r="K220">
            <v>0</v>
          </cell>
          <cell r="L220">
            <v>2455.9926644699999</v>
          </cell>
          <cell r="M220">
            <v>999.58759440000017</v>
          </cell>
          <cell r="N220">
            <v>0</v>
          </cell>
          <cell r="O220">
            <v>199.96046895000003</v>
          </cell>
          <cell r="P220">
            <v>69.464734550000003</v>
          </cell>
          <cell r="Q220">
            <v>1186.9798665699998</v>
          </cell>
          <cell r="R220">
            <v>0</v>
          </cell>
          <cell r="S220">
            <v>0</v>
          </cell>
          <cell r="T220">
            <v>0</v>
          </cell>
          <cell r="U220">
            <v>0</v>
          </cell>
          <cell r="V220">
            <v>0</v>
          </cell>
          <cell r="W220">
            <v>0</v>
          </cell>
          <cell r="X220">
            <v>0</v>
          </cell>
          <cell r="Y220">
            <v>0</v>
          </cell>
          <cell r="Z220">
            <v>0</v>
          </cell>
          <cell r="AA220">
            <v>0</v>
          </cell>
          <cell r="AB220">
            <v>0</v>
          </cell>
          <cell r="AC220">
            <v>0</v>
          </cell>
          <cell r="AD220">
            <v>0</v>
          </cell>
          <cell r="AE220">
            <v>0</v>
          </cell>
          <cell r="AF220">
            <v>0</v>
          </cell>
          <cell r="AG220">
            <v>0</v>
          </cell>
          <cell r="AH220">
            <v>0</v>
          </cell>
          <cell r="AI220">
            <v>0</v>
          </cell>
          <cell r="AJ220">
            <v>0</v>
          </cell>
          <cell r="AK220">
            <v>0</v>
          </cell>
          <cell r="AL220">
            <v>0</v>
          </cell>
          <cell r="AM220">
            <v>0</v>
          </cell>
          <cell r="AN220">
            <v>0</v>
          </cell>
          <cell r="AO220">
            <v>0</v>
          </cell>
          <cell r="AP220">
            <v>0</v>
          </cell>
          <cell r="AQ220">
            <v>0</v>
          </cell>
          <cell r="AR220">
            <v>0</v>
          </cell>
          <cell r="AS220">
            <v>0</v>
          </cell>
          <cell r="AT220">
            <v>0</v>
          </cell>
          <cell r="AU220">
            <v>0</v>
          </cell>
          <cell r="AV220">
            <v>0</v>
          </cell>
          <cell r="AW220">
            <v>0</v>
          </cell>
          <cell r="AX220">
            <v>0</v>
          </cell>
          <cell r="AY220">
            <v>0</v>
          </cell>
          <cell r="AZ220">
            <v>0</v>
          </cell>
          <cell r="BA220">
            <v>0</v>
          </cell>
          <cell r="BB220" t="str">
            <v/>
          </cell>
          <cell r="BC220" t="str">
            <v/>
          </cell>
          <cell r="BD220" t="str">
            <v/>
          </cell>
          <cell r="BE220" t="str">
            <v/>
          </cell>
          <cell r="BF220">
            <v>0</v>
          </cell>
          <cell r="BG220">
            <v>0</v>
          </cell>
          <cell r="BH220">
            <v>0</v>
          </cell>
          <cell r="BI220">
            <v>0</v>
          </cell>
          <cell r="BJ220">
            <v>0</v>
          </cell>
          <cell r="BK220">
            <v>0</v>
          </cell>
          <cell r="BL220">
            <v>0</v>
          </cell>
          <cell r="BM220">
            <v>0</v>
          </cell>
          <cell r="BN220">
            <v>0</v>
          </cell>
          <cell r="BO220">
            <v>0</v>
          </cell>
          <cell r="BP220">
            <v>0</v>
          </cell>
          <cell r="BQ220">
            <v>0</v>
          </cell>
          <cell r="BR220">
            <v>0</v>
          </cell>
          <cell r="BS220">
            <v>0</v>
          </cell>
          <cell r="BT220">
            <v>0</v>
          </cell>
          <cell r="BU220">
            <v>0</v>
          </cell>
          <cell r="BV220">
            <v>0</v>
          </cell>
          <cell r="BW220">
            <v>0</v>
          </cell>
          <cell r="BX220">
            <v>0</v>
          </cell>
          <cell r="BY220">
            <v>0</v>
          </cell>
          <cell r="BZ220">
            <v>0</v>
          </cell>
          <cell r="CA220">
            <v>0</v>
          </cell>
          <cell r="CB220">
            <v>0</v>
          </cell>
          <cell r="CC220">
            <v>0</v>
          </cell>
          <cell r="CD220">
            <v>0</v>
          </cell>
          <cell r="CE220">
            <v>0</v>
          </cell>
          <cell r="CF220">
            <v>0</v>
          </cell>
          <cell r="CG220">
            <v>0</v>
          </cell>
          <cell r="CH220">
            <v>0</v>
          </cell>
          <cell r="CI220">
            <v>0</v>
          </cell>
          <cell r="CJ220">
            <v>0</v>
          </cell>
          <cell r="CK220">
            <v>0</v>
          </cell>
          <cell r="CL220">
            <v>0</v>
          </cell>
          <cell r="CM220">
            <v>0</v>
          </cell>
          <cell r="CN220">
            <v>0</v>
          </cell>
          <cell r="CO220">
            <v>0</v>
          </cell>
          <cell r="CP220">
            <v>0</v>
          </cell>
          <cell r="CQ220" t="str">
            <v/>
          </cell>
          <cell r="CR220" t="str">
            <v/>
          </cell>
          <cell r="CS220" t="str">
            <v/>
          </cell>
          <cell r="CT220" t="str">
            <v/>
          </cell>
          <cell r="CU220">
            <v>0</v>
          </cell>
          <cell r="CX220">
            <v>11773.071493446381</v>
          </cell>
          <cell r="CY220">
            <v>2007.6103241393257</v>
          </cell>
          <cell r="CZ220">
            <v>3841.5348877713004</v>
          </cell>
          <cell r="DA220">
            <v>3963.2928893735866</v>
          </cell>
          <cell r="DB220">
            <v>1960.6333921621663</v>
          </cell>
          <cell r="DE220">
            <v>0</v>
          </cell>
          <cell r="DG220">
            <v>1858.2327315399998</v>
          </cell>
          <cell r="DH220">
            <v>0</v>
          </cell>
          <cell r="DI220">
            <v>1858.2327315399998</v>
          </cell>
          <cell r="DJ220">
            <v>591.40477412999996</v>
          </cell>
          <cell r="DK220">
            <v>443.57690142000001</v>
          </cell>
          <cell r="DL220">
            <v>711.97321601999988</v>
          </cell>
          <cell r="DM220">
            <v>111.27783997</v>
          </cell>
          <cell r="DN220">
            <v>2286.1189761354112</v>
          </cell>
          <cell r="DS220">
            <v>79.441401501000001</v>
          </cell>
          <cell r="DT220">
            <v>309.44743438400002</v>
          </cell>
          <cell r="DU220">
            <v>167.1015003105</v>
          </cell>
          <cell r="DV220">
            <v>1730.1286399399112</v>
          </cell>
          <cell r="DW220">
            <v>1730.1286399399112</v>
          </cell>
          <cell r="DX220" t="str">
            <v/>
          </cell>
          <cell r="DY220" t="str">
            <v/>
          </cell>
          <cell r="DZ220" t="str">
            <v/>
          </cell>
          <cell r="EA220" t="str">
            <v/>
          </cell>
          <cell r="EB220">
            <v>0</v>
          </cell>
          <cell r="EC220">
            <v>2648.7145405400001</v>
          </cell>
          <cell r="ED220">
            <v>221.79169244000005</v>
          </cell>
          <cell r="EE220">
            <v>951.39924857999995</v>
          </cell>
          <cell r="EF220">
            <v>1337.37306115</v>
          </cell>
          <cell r="EG220">
            <v>138.15053836999996</v>
          </cell>
          <cell r="EH220">
            <v>77.123455160000006</v>
          </cell>
          <cell r="EI220">
            <v>7.1553000000000005E-2</v>
          </cell>
          <cell r="EJ220">
            <v>1.69555777</v>
          </cell>
          <cell r="EK220">
            <v>71.096784159999999</v>
          </cell>
          <cell r="EL220">
            <v>4.2595602299999999</v>
          </cell>
          <cell r="EM220">
            <v>304.15435272000002</v>
          </cell>
          <cell r="EN220">
            <v>195.49580397000003</v>
          </cell>
          <cell r="EO220">
            <v>20.31112465</v>
          </cell>
          <cell r="EP220">
            <v>84.049988920000004</v>
          </cell>
          <cell r="EQ220">
            <v>4.2974351799999999</v>
          </cell>
          <cell r="ER220">
            <v>195.49580397000003</v>
          </cell>
          <cell r="ES220">
            <v>4.9874207300000002</v>
          </cell>
          <cell r="ET220">
            <v>124.59306793999998</v>
          </cell>
          <cell r="EU220">
            <v>79.020818469999995</v>
          </cell>
          <cell r="EV220">
            <v>16.084337529999999</v>
          </cell>
          <cell r="EW220">
            <v>2042.7510879900001</v>
          </cell>
          <cell r="EX220">
            <v>21.23691474</v>
          </cell>
          <cell r="EY220">
            <v>804.79949822000003</v>
          </cell>
          <cell r="EZ220">
            <v>1103.2054695999998</v>
          </cell>
          <cell r="FA220">
            <v>113.50920542999997</v>
          </cell>
          <cell r="FB220">
            <v>2042.7510879900001</v>
          </cell>
          <cell r="FC220">
            <v>21.23691474</v>
          </cell>
          <cell r="FD220">
            <v>804.79949822000003</v>
          </cell>
          <cell r="FE220">
            <v>1103.2054695999998</v>
          </cell>
          <cell r="FF220">
            <v>113.50920542999997</v>
          </cell>
          <cell r="FG220" t="str">
            <v/>
          </cell>
          <cell r="FH220" t="str">
            <v/>
          </cell>
          <cell r="FI220" t="str">
            <v/>
          </cell>
          <cell r="FJ220" t="str">
            <v/>
          </cell>
          <cell r="FK220">
            <v>0</v>
          </cell>
          <cell r="FN220">
            <v>11773.071493446381</v>
          </cell>
          <cell r="FO220">
            <v>0</v>
          </cell>
          <cell r="FP220">
            <v>376.37899999999996</v>
          </cell>
          <cell r="FQ220">
            <v>0</v>
          </cell>
          <cell r="FR220">
            <v>2003.7250082983335</v>
          </cell>
          <cell r="FS220">
            <v>1945.1350082983336</v>
          </cell>
          <cell r="FT220">
            <v>2.74</v>
          </cell>
          <cell r="FU220">
            <v>55.85</v>
          </cell>
          <cell r="FV220">
            <v>148252</v>
          </cell>
          <cell r="FW220">
            <v>0</v>
          </cell>
          <cell r="FX220">
            <v>148252</v>
          </cell>
          <cell r="FZ220">
            <v>1199.2375608699999</v>
          </cell>
          <cell r="GA220">
            <v>0</v>
          </cell>
          <cell r="GB220">
            <v>36.483000000000004</v>
          </cell>
          <cell r="GC220">
            <v>0</v>
          </cell>
          <cell r="GD220">
            <v>545.12599999999998</v>
          </cell>
          <cell r="GE220">
            <v>545.12599999999998</v>
          </cell>
          <cell r="GF220">
            <v>0</v>
          </cell>
          <cell r="GG220">
            <v>0</v>
          </cell>
          <cell r="GH220">
            <v>13857</v>
          </cell>
          <cell r="GI220">
            <v>0</v>
          </cell>
          <cell r="GJ220">
            <v>13857</v>
          </cell>
          <cell r="GK220">
            <v>243.8612605576771</v>
          </cell>
          <cell r="GL220">
            <v>0</v>
          </cell>
          <cell r="GM220">
            <v>0</v>
          </cell>
          <cell r="GN220">
            <v>0</v>
          </cell>
          <cell r="GO220">
            <v>50.419308298333334</v>
          </cell>
          <cell r="GP220">
            <v>25.270333333333333</v>
          </cell>
          <cell r="GQ220">
            <v>0</v>
          </cell>
          <cell r="GR220">
            <v>0.53</v>
          </cell>
          <cell r="GS220">
            <v>2054</v>
          </cell>
          <cell r="GT220">
            <v>0</v>
          </cell>
          <cell r="GU220">
            <v>2054</v>
          </cell>
          <cell r="GV220">
            <v>0</v>
          </cell>
          <cell r="GW220">
            <v>0</v>
          </cell>
          <cell r="GX220">
            <v>0</v>
          </cell>
          <cell r="GY220">
            <v>0</v>
          </cell>
          <cell r="GZ220">
            <v>0</v>
          </cell>
          <cell r="HA220">
            <v>0</v>
          </cell>
          <cell r="HB220">
            <v>0</v>
          </cell>
          <cell r="HC220">
            <v>0</v>
          </cell>
          <cell r="HD220">
            <v>0</v>
          </cell>
          <cell r="HE220">
            <v>0</v>
          </cell>
          <cell r="HF220">
            <v>0</v>
          </cell>
          <cell r="HG220">
            <v>0</v>
          </cell>
          <cell r="HH220">
            <v>0</v>
          </cell>
          <cell r="HI220">
            <v>0</v>
          </cell>
          <cell r="HJ220">
            <v>0</v>
          </cell>
          <cell r="HK220">
            <v>0</v>
          </cell>
          <cell r="HL220">
            <v>0</v>
          </cell>
          <cell r="HM220">
            <v>0</v>
          </cell>
          <cell r="HN220">
            <v>0</v>
          </cell>
          <cell r="HO220">
            <v>0</v>
          </cell>
          <cell r="HP220">
            <v>0</v>
          </cell>
          <cell r="HQ220">
            <v>0</v>
          </cell>
          <cell r="HR220">
            <v>0</v>
          </cell>
          <cell r="HS220">
            <v>0</v>
          </cell>
          <cell r="HT220">
            <v>0</v>
          </cell>
          <cell r="HU220">
            <v>0</v>
          </cell>
          <cell r="HV220">
            <v>0</v>
          </cell>
          <cell r="HW220">
            <v>0</v>
          </cell>
          <cell r="HX220">
            <v>0</v>
          </cell>
          <cell r="HY220">
            <v>0</v>
          </cell>
          <cell r="HZ220">
            <v>0</v>
          </cell>
          <cell r="IA220">
            <v>0</v>
          </cell>
          <cell r="IB220">
            <v>0</v>
          </cell>
          <cell r="IC220">
            <v>243.8612605576771</v>
          </cell>
          <cell r="ID220">
            <v>0</v>
          </cell>
          <cell r="IE220">
            <v>0</v>
          </cell>
          <cell r="IF220">
            <v>0</v>
          </cell>
          <cell r="IG220">
            <v>50.419308298333334</v>
          </cell>
          <cell r="IH220">
            <v>25.270333333333333</v>
          </cell>
          <cell r="II220">
            <v>0</v>
          </cell>
          <cell r="IJ220">
            <v>0.53</v>
          </cell>
          <cell r="IK220">
            <v>2054</v>
          </cell>
          <cell r="IL220">
            <v>0</v>
          </cell>
          <cell r="IM220">
            <v>2054</v>
          </cell>
          <cell r="IN220">
            <v>243.8612605576771</v>
          </cell>
          <cell r="IO220">
            <v>0</v>
          </cell>
          <cell r="IP220">
            <v>0</v>
          </cell>
          <cell r="IQ220">
            <v>0</v>
          </cell>
          <cell r="IR220">
            <v>50.419308298333334</v>
          </cell>
          <cell r="IS220">
            <v>25.270333333333333</v>
          </cell>
          <cell r="IT220">
            <v>0</v>
          </cell>
          <cell r="IU220">
            <v>0.53</v>
          </cell>
          <cell r="IV220">
            <v>2054</v>
          </cell>
          <cell r="IW220">
            <v>0</v>
          </cell>
          <cell r="IX220">
            <v>2054</v>
          </cell>
          <cell r="IY220">
            <v>758.40588715000001</v>
          </cell>
          <cell r="IZ220">
            <v>0</v>
          </cell>
          <cell r="JA220">
            <v>14.109</v>
          </cell>
          <cell r="JB220">
            <v>0</v>
          </cell>
          <cell r="JC220">
            <v>323.55900000000003</v>
          </cell>
          <cell r="JD220">
            <v>323.55900000000003</v>
          </cell>
          <cell r="JE220">
            <v>0</v>
          </cell>
          <cell r="JF220">
            <v>0</v>
          </cell>
          <cell r="JG220">
            <v>5045</v>
          </cell>
          <cell r="JH220">
            <v>0</v>
          </cell>
          <cell r="JI220">
            <v>5045</v>
          </cell>
          <cell r="JJ220">
            <v>6.3401916800000002</v>
          </cell>
          <cell r="JK220">
            <v>0</v>
          </cell>
          <cell r="JL220">
            <v>0</v>
          </cell>
          <cell r="JM220">
            <v>0</v>
          </cell>
          <cell r="JN220">
            <v>0</v>
          </cell>
          <cell r="JO220">
            <v>0</v>
          </cell>
          <cell r="JP220">
            <v>0</v>
          </cell>
          <cell r="JQ220">
            <v>0</v>
          </cell>
          <cell r="JR220">
            <v>22</v>
          </cell>
          <cell r="JS220">
            <v>0</v>
          </cell>
          <cell r="JT220">
            <v>22</v>
          </cell>
          <cell r="JU220">
            <v>115.56319658000001</v>
          </cell>
          <cell r="JV220">
            <v>0</v>
          </cell>
          <cell r="JW220">
            <v>0</v>
          </cell>
          <cell r="JX220">
            <v>0</v>
          </cell>
          <cell r="JY220">
            <v>0</v>
          </cell>
          <cell r="JZ220">
            <v>0</v>
          </cell>
          <cell r="KA220">
            <v>0</v>
          </cell>
          <cell r="KB220">
            <v>0</v>
          </cell>
          <cell r="KC220">
            <v>251</v>
          </cell>
          <cell r="KD220">
            <v>0</v>
          </cell>
          <cell r="KE220">
            <v>251</v>
          </cell>
          <cell r="KF220">
            <v>66.820152820000004</v>
          </cell>
          <cell r="KG220">
            <v>0</v>
          </cell>
          <cell r="KH220">
            <v>0</v>
          </cell>
          <cell r="KI220">
            <v>0</v>
          </cell>
          <cell r="KJ220">
            <v>0</v>
          </cell>
          <cell r="KK220">
            <v>0</v>
          </cell>
          <cell r="KL220">
            <v>0</v>
          </cell>
          <cell r="KM220">
            <v>0</v>
          </cell>
          <cell r="KN220">
            <v>130</v>
          </cell>
          <cell r="KO220">
            <v>0</v>
          </cell>
          <cell r="KP220">
            <v>130</v>
          </cell>
          <cell r="KQ220">
            <v>569.68234606999999</v>
          </cell>
          <cell r="KR220">
            <v>0</v>
          </cell>
          <cell r="KS220">
            <v>14.109</v>
          </cell>
          <cell r="KT220">
            <v>0</v>
          </cell>
          <cell r="KU220">
            <v>323.55900000000003</v>
          </cell>
          <cell r="KV220">
            <v>323.55900000000003</v>
          </cell>
          <cell r="KW220">
            <v>0</v>
          </cell>
          <cell r="KX220">
            <v>0</v>
          </cell>
          <cell r="KY220">
            <v>4642</v>
          </cell>
          <cell r="KZ220">
            <v>0</v>
          </cell>
          <cell r="LA220">
            <v>4642</v>
          </cell>
          <cell r="LB220">
            <v>569.68234606999999</v>
          </cell>
          <cell r="LC220">
            <v>0</v>
          </cell>
          <cell r="LD220">
            <v>14.109</v>
          </cell>
          <cell r="LE220">
            <v>0</v>
          </cell>
          <cell r="LF220">
            <v>323.55900000000003</v>
          </cell>
          <cell r="LG220">
            <v>323.55900000000003</v>
          </cell>
          <cell r="LH220">
            <v>0</v>
          </cell>
          <cell r="LI220">
            <v>0</v>
          </cell>
          <cell r="LJ220">
            <v>4642</v>
          </cell>
          <cell r="LK220">
            <v>0</v>
          </cell>
          <cell r="LL220">
            <v>4642</v>
          </cell>
          <cell r="LQ220">
            <v>0</v>
          </cell>
          <cell r="LR220">
            <v>55.8</v>
          </cell>
          <cell r="LS220">
            <v>0</v>
          </cell>
          <cell r="LT220">
            <v>0</v>
          </cell>
          <cell r="LU220">
            <v>0</v>
          </cell>
          <cell r="LX220">
            <v>0</v>
          </cell>
          <cell r="LY220">
            <v>0</v>
          </cell>
          <cell r="LZ220">
            <v>0</v>
          </cell>
          <cell r="MA220">
            <v>0</v>
          </cell>
          <cell r="MB220">
            <v>0</v>
          </cell>
          <cell r="MC220">
            <v>0</v>
          </cell>
          <cell r="MD220">
            <v>0</v>
          </cell>
          <cell r="ME220">
            <v>0</v>
          </cell>
          <cell r="MF220">
            <v>0</v>
          </cell>
          <cell r="MG220">
            <v>0</v>
          </cell>
          <cell r="MH220">
            <v>0</v>
          </cell>
          <cell r="MI220">
            <v>0</v>
          </cell>
          <cell r="MJ220">
            <v>0</v>
          </cell>
          <cell r="MK220">
            <v>0</v>
          </cell>
          <cell r="ML220">
            <v>0</v>
          </cell>
          <cell r="MM220">
            <v>0</v>
          </cell>
          <cell r="MN220">
            <v>0</v>
          </cell>
          <cell r="MO220">
            <v>0</v>
          </cell>
          <cell r="MP220">
            <v>0</v>
          </cell>
          <cell r="MQ220">
            <v>0</v>
          </cell>
          <cell r="MR220">
            <v>0</v>
          </cell>
          <cell r="MS220">
            <v>0</v>
          </cell>
          <cell r="MT220">
            <v>0</v>
          </cell>
          <cell r="MU220">
            <v>0</v>
          </cell>
          <cell r="MV220">
            <v>0</v>
          </cell>
          <cell r="MW220">
            <v>0</v>
          </cell>
          <cell r="MX220">
            <v>0</v>
          </cell>
          <cell r="MY220">
            <v>0</v>
          </cell>
          <cell r="MZ220">
            <v>0</v>
          </cell>
          <cell r="NA220">
            <v>0</v>
          </cell>
          <cell r="NB220">
            <v>0</v>
          </cell>
          <cell r="NC220">
            <v>0</v>
          </cell>
          <cell r="ND220">
            <v>0</v>
          </cell>
          <cell r="NE220">
            <v>0</v>
          </cell>
          <cell r="NF220">
            <v>0</v>
          </cell>
          <cell r="NG220">
            <v>0</v>
          </cell>
          <cell r="NH220">
            <v>0</v>
          </cell>
          <cell r="NI220">
            <v>0</v>
          </cell>
          <cell r="NJ220">
            <v>0</v>
          </cell>
          <cell r="NK220">
            <v>0</v>
          </cell>
          <cell r="NL220">
            <v>0</v>
          </cell>
          <cell r="NM220">
            <v>0</v>
          </cell>
          <cell r="NN220">
            <v>0</v>
          </cell>
          <cell r="NO220">
            <v>0</v>
          </cell>
          <cell r="NP220">
            <v>0</v>
          </cell>
          <cell r="NQ220">
            <v>0</v>
          </cell>
          <cell r="NR220">
            <v>0</v>
          </cell>
          <cell r="NS220">
            <v>0</v>
          </cell>
          <cell r="NT220">
            <v>0</v>
          </cell>
          <cell r="NU220">
            <v>0</v>
          </cell>
          <cell r="NV220">
            <v>0</v>
          </cell>
          <cell r="NW220">
            <v>0</v>
          </cell>
          <cell r="NX220">
            <v>0</v>
          </cell>
          <cell r="NY220">
            <v>0</v>
          </cell>
          <cell r="NZ220">
            <v>0</v>
          </cell>
          <cell r="OA220">
            <v>0</v>
          </cell>
          <cell r="OB220">
            <v>0</v>
          </cell>
          <cell r="OC220">
            <v>0</v>
          </cell>
          <cell r="OD220">
            <v>0</v>
          </cell>
          <cell r="OE220">
            <v>0</v>
          </cell>
          <cell r="OF220">
            <v>0</v>
          </cell>
          <cell r="OG220">
            <v>0</v>
          </cell>
          <cell r="OH220">
            <v>0</v>
          </cell>
          <cell r="OI220">
            <v>0</v>
          </cell>
          <cell r="OJ220">
            <v>0</v>
          </cell>
          <cell r="OL220" t="str">
            <v>нд</v>
          </cell>
          <cell r="OM220" t="str">
            <v>нд</v>
          </cell>
          <cell r="ON220" t="str">
            <v>нд</v>
          </cell>
          <cell r="OO220" t="str">
            <v>нд</v>
          </cell>
          <cell r="OP220" t="str">
            <v>нд</v>
          </cell>
          <cell r="OT220">
            <v>14308.713215236534</v>
          </cell>
        </row>
        <row r="221">
          <cell r="D221" t="str">
            <v>Г</v>
          </cell>
          <cell r="E221">
            <v>0</v>
          </cell>
          <cell r="H221">
            <v>0</v>
          </cell>
          <cell r="J221">
            <v>2455.9926644699999</v>
          </cell>
          <cell r="K221">
            <v>0</v>
          </cell>
          <cell r="L221">
            <v>2455.9926644699999</v>
          </cell>
          <cell r="M221">
            <v>999.58759440000017</v>
          </cell>
          <cell r="N221">
            <v>0</v>
          </cell>
          <cell r="O221">
            <v>199.96046895000003</v>
          </cell>
          <cell r="P221">
            <v>69.464734550000003</v>
          </cell>
          <cell r="Q221">
            <v>1186.9798665699998</v>
          </cell>
          <cell r="R221">
            <v>0</v>
          </cell>
          <cell r="S221">
            <v>0</v>
          </cell>
          <cell r="T221">
            <v>0</v>
          </cell>
          <cell r="U221">
            <v>0</v>
          </cell>
          <cell r="V221">
            <v>0</v>
          </cell>
          <cell r="W221">
            <v>0</v>
          </cell>
          <cell r="X221">
            <v>0</v>
          </cell>
          <cell r="Y221">
            <v>0</v>
          </cell>
          <cell r="Z221">
            <v>0</v>
          </cell>
          <cell r="AA221">
            <v>0</v>
          </cell>
          <cell r="AB221">
            <v>0</v>
          </cell>
          <cell r="AC221">
            <v>0</v>
          </cell>
          <cell r="AD221">
            <v>0</v>
          </cell>
          <cell r="AE221">
            <v>0</v>
          </cell>
          <cell r="AF221">
            <v>0</v>
          </cell>
          <cell r="AG221">
            <v>0</v>
          </cell>
          <cell r="AH221">
            <v>0</v>
          </cell>
          <cell r="AI221">
            <v>0</v>
          </cell>
          <cell r="AJ221">
            <v>0</v>
          </cell>
          <cell r="AK221">
            <v>0</v>
          </cell>
          <cell r="AL221">
            <v>0</v>
          </cell>
          <cell r="AM221">
            <v>0</v>
          </cell>
          <cell r="AN221">
            <v>0</v>
          </cell>
          <cell r="AO221">
            <v>0</v>
          </cell>
          <cell r="AP221">
            <v>0</v>
          </cell>
          <cell r="AQ221">
            <v>0</v>
          </cell>
          <cell r="AR221">
            <v>0</v>
          </cell>
          <cell r="AS221">
            <v>0</v>
          </cell>
          <cell r="AT221">
            <v>0</v>
          </cell>
          <cell r="AU221">
            <v>0</v>
          </cell>
          <cell r="AV221">
            <v>0</v>
          </cell>
          <cell r="AW221">
            <v>0</v>
          </cell>
          <cell r="AX221">
            <v>0</v>
          </cell>
          <cell r="AY221">
            <v>0</v>
          </cell>
          <cell r="AZ221">
            <v>0</v>
          </cell>
          <cell r="BA221">
            <v>0</v>
          </cell>
          <cell r="BB221" t="str">
            <v/>
          </cell>
          <cell r="BC221" t="str">
            <v/>
          </cell>
          <cell r="BD221" t="str">
            <v/>
          </cell>
          <cell r="BE221" t="str">
            <v/>
          </cell>
          <cell r="BF221">
            <v>0</v>
          </cell>
          <cell r="BG221">
            <v>0</v>
          </cell>
          <cell r="BH221">
            <v>0</v>
          </cell>
          <cell r="BI221">
            <v>0</v>
          </cell>
          <cell r="BJ221">
            <v>0</v>
          </cell>
          <cell r="BK221">
            <v>0</v>
          </cell>
          <cell r="BL221">
            <v>0</v>
          </cell>
          <cell r="BM221">
            <v>0</v>
          </cell>
          <cell r="BN221">
            <v>0</v>
          </cell>
          <cell r="BO221">
            <v>0</v>
          </cell>
          <cell r="BP221">
            <v>0</v>
          </cell>
          <cell r="BQ221">
            <v>0</v>
          </cell>
          <cell r="BR221">
            <v>0</v>
          </cell>
          <cell r="BS221">
            <v>0</v>
          </cell>
          <cell r="BT221">
            <v>0</v>
          </cell>
          <cell r="BU221">
            <v>0</v>
          </cell>
          <cell r="BV221">
            <v>0</v>
          </cell>
          <cell r="BW221">
            <v>0</v>
          </cell>
          <cell r="BX221">
            <v>0</v>
          </cell>
          <cell r="BY221">
            <v>0</v>
          </cell>
          <cell r="BZ221">
            <v>0</v>
          </cell>
          <cell r="CA221">
            <v>0</v>
          </cell>
          <cell r="CB221">
            <v>0</v>
          </cell>
          <cell r="CC221">
            <v>0</v>
          </cell>
          <cell r="CD221">
            <v>0</v>
          </cell>
          <cell r="CE221">
            <v>0</v>
          </cell>
          <cell r="CF221">
            <v>0</v>
          </cell>
          <cell r="CG221">
            <v>0</v>
          </cell>
          <cell r="CH221">
            <v>0</v>
          </cell>
          <cell r="CI221">
            <v>0</v>
          </cell>
          <cell r="CJ221">
            <v>0</v>
          </cell>
          <cell r="CK221">
            <v>0</v>
          </cell>
          <cell r="CL221">
            <v>0</v>
          </cell>
          <cell r="CM221">
            <v>0</v>
          </cell>
          <cell r="CN221">
            <v>0</v>
          </cell>
          <cell r="CO221">
            <v>0</v>
          </cell>
          <cell r="CP221">
            <v>0</v>
          </cell>
          <cell r="CQ221" t="str">
            <v/>
          </cell>
          <cell r="CR221" t="str">
            <v/>
          </cell>
          <cell r="CS221" t="str">
            <v/>
          </cell>
          <cell r="CT221" t="str">
            <v/>
          </cell>
          <cell r="CU221">
            <v>0</v>
          </cell>
          <cell r="CX221">
            <v>11773.071493446381</v>
          </cell>
          <cell r="CY221">
            <v>2007.6103241393257</v>
          </cell>
          <cell r="CZ221">
            <v>3841.5348877713004</v>
          </cell>
          <cell r="DA221">
            <v>3963.2928893735866</v>
          </cell>
          <cell r="DB221">
            <v>1960.6333921621663</v>
          </cell>
          <cell r="DE221">
            <v>0</v>
          </cell>
          <cell r="DG221">
            <v>1858.2327315399998</v>
          </cell>
          <cell r="DH221">
            <v>0</v>
          </cell>
          <cell r="DI221">
            <v>1858.2327315399998</v>
          </cell>
          <cell r="DJ221">
            <v>591.40477412999996</v>
          </cell>
          <cell r="DK221">
            <v>443.57690142000001</v>
          </cell>
          <cell r="DL221">
            <v>711.97321601999988</v>
          </cell>
          <cell r="DM221">
            <v>111.27783997</v>
          </cell>
          <cell r="DN221">
            <v>2286.1189761354112</v>
          </cell>
          <cell r="DS221">
            <v>79.441401501000001</v>
          </cell>
          <cell r="DT221">
            <v>309.44743438400002</v>
          </cell>
          <cell r="DU221">
            <v>167.1015003105</v>
          </cell>
          <cell r="DV221">
            <v>1730.1286399399112</v>
          </cell>
          <cell r="DW221">
            <v>1730.1286399399112</v>
          </cell>
          <cell r="DX221" t="str">
            <v/>
          </cell>
          <cell r="DY221" t="str">
            <v/>
          </cell>
          <cell r="DZ221" t="str">
            <v/>
          </cell>
          <cell r="EA221" t="str">
            <v/>
          </cell>
          <cell r="EB221">
            <v>0</v>
          </cell>
          <cell r="EC221">
            <v>2648.7145405400001</v>
          </cell>
          <cell r="ED221">
            <v>221.79169244000005</v>
          </cell>
          <cell r="EE221">
            <v>951.39924857999995</v>
          </cell>
          <cell r="EF221">
            <v>1337.37306115</v>
          </cell>
          <cell r="EG221">
            <v>138.15053836999996</v>
          </cell>
          <cell r="EH221">
            <v>77.123455160000006</v>
          </cell>
          <cell r="EI221">
            <v>7.1553000000000005E-2</v>
          </cell>
          <cell r="EJ221">
            <v>1.69555777</v>
          </cell>
          <cell r="EK221">
            <v>71.096784159999999</v>
          </cell>
          <cell r="EL221">
            <v>4.2595602299999999</v>
          </cell>
          <cell r="EM221">
            <v>304.15435272000002</v>
          </cell>
          <cell r="EN221">
            <v>195.49580397000003</v>
          </cell>
          <cell r="EO221">
            <v>20.31112465</v>
          </cell>
          <cell r="EP221">
            <v>84.049988920000004</v>
          </cell>
          <cell r="EQ221">
            <v>4.2974351799999999</v>
          </cell>
          <cell r="ER221">
            <v>195.49580397000003</v>
          </cell>
          <cell r="ES221">
            <v>4.9874207300000002</v>
          </cell>
          <cell r="ET221">
            <v>124.59306793999998</v>
          </cell>
          <cell r="EU221">
            <v>79.020818469999995</v>
          </cell>
          <cell r="EV221">
            <v>16.084337529999999</v>
          </cell>
          <cell r="EW221">
            <v>2042.7510879900001</v>
          </cell>
          <cell r="EX221">
            <v>21.23691474</v>
          </cell>
          <cell r="EY221">
            <v>804.79949822000003</v>
          </cell>
          <cell r="EZ221">
            <v>1103.2054695999998</v>
          </cell>
          <cell r="FA221">
            <v>113.50920542999997</v>
          </cell>
          <cell r="FB221">
            <v>2042.7510879900001</v>
          </cell>
          <cell r="FC221">
            <v>21.23691474</v>
          </cell>
          <cell r="FD221">
            <v>804.79949822000003</v>
          </cell>
          <cell r="FE221">
            <v>1103.2054695999998</v>
          </cell>
          <cell r="FF221">
            <v>113.50920542999997</v>
          </cell>
          <cell r="FG221" t="str">
            <v/>
          </cell>
          <cell r="FH221" t="str">
            <v/>
          </cell>
          <cell r="FI221" t="str">
            <v/>
          </cell>
          <cell r="FJ221" t="str">
            <v/>
          </cell>
          <cell r="FK221">
            <v>0</v>
          </cell>
          <cell r="FN221">
            <v>11773.071493446381</v>
          </cell>
          <cell r="FO221">
            <v>0</v>
          </cell>
          <cell r="FP221">
            <v>376.37899999999996</v>
          </cell>
          <cell r="FQ221">
            <v>0</v>
          </cell>
          <cell r="FR221">
            <v>2003.7250082983335</v>
          </cell>
          <cell r="FS221">
            <v>1945.1350082983336</v>
          </cell>
          <cell r="FT221">
            <v>2.74</v>
          </cell>
          <cell r="FU221">
            <v>55.85</v>
          </cell>
          <cell r="FV221">
            <v>148252</v>
          </cell>
          <cell r="FW221">
            <v>0</v>
          </cell>
          <cell r="FX221">
            <v>148252</v>
          </cell>
          <cell r="FZ221">
            <v>1199.2375608699999</v>
          </cell>
          <cell r="GA221">
            <v>0</v>
          </cell>
          <cell r="GB221">
            <v>36.483000000000004</v>
          </cell>
          <cell r="GC221">
            <v>0</v>
          </cell>
          <cell r="GD221">
            <v>545.12599999999998</v>
          </cell>
          <cell r="GE221">
            <v>545.12599999999998</v>
          </cell>
          <cell r="GF221">
            <v>0</v>
          </cell>
          <cell r="GG221">
            <v>0</v>
          </cell>
          <cell r="GH221">
            <v>13857</v>
          </cell>
          <cell r="GI221">
            <v>0</v>
          </cell>
          <cell r="GJ221">
            <v>13857</v>
          </cell>
          <cell r="GK221">
            <v>243.8612605576771</v>
          </cell>
          <cell r="GL221">
            <v>0</v>
          </cell>
          <cell r="GM221">
            <v>0</v>
          </cell>
          <cell r="GN221">
            <v>0</v>
          </cell>
          <cell r="GO221">
            <v>50.419308298333334</v>
          </cell>
          <cell r="GP221">
            <v>25.270333333333333</v>
          </cell>
          <cell r="GQ221">
            <v>0</v>
          </cell>
          <cell r="GR221">
            <v>0.53</v>
          </cell>
          <cell r="GS221">
            <v>2054</v>
          </cell>
          <cell r="GT221">
            <v>0</v>
          </cell>
          <cell r="GU221">
            <v>2054</v>
          </cell>
          <cell r="GV221">
            <v>0</v>
          </cell>
          <cell r="GW221">
            <v>0</v>
          </cell>
          <cell r="GX221">
            <v>0</v>
          </cell>
          <cell r="GY221">
            <v>0</v>
          </cell>
          <cell r="GZ221">
            <v>0</v>
          </cell>
          <cell r="HA221">
            <v>0</v>
          </cell>
          <cell r="HB221">
            <v>0</v>
          </cell>
          <cell r="HC221">
            <v>0</v>
          </cell>
          <cell r="HD221">
            <v>0</v>
          </cell>
          <cell r="HE221">
            <v>0</v>
          </cell>
          <cell r="HF221">
            <v>0</v>
          </cell>
          <cell r="HG221">
            <v>0</v>
          </cell>
          <cell r="HH221">
            <v>0</v>
          </cell>
          <cell r="HI221">
            <v>0</v>
          </cell>
          <cell r="HJ221">
            <v>0</v>
          </cell>
          <cell r="HK221">
            <v>0</v>
          </cell>
          <cell r="HL221">
            <v>0</v>
          </cell>
          <cell r="HM221">
            <v>0</v>
          </cell>
          <cell r="HN221">
            <v>0</v>
          </cell>
          <cell r="HO221">
            <v>0</v>
          </cell>
          <cell r="HP221">
            <v>0</v>
          </cell>
          <cell r="HQ221">
            <v>0</v>
          </cell>
          <cell r="HR221">
            <v>0</v>
          </cell>
          <cell r="HS221">
            <v>0</v>
          </cell>
          <cell r="HT221">
            <v>0</v>
          </cell>
          <cell r="HU221">
            <v>0</v>
          </cell>
          <cell r="HV221">
            <v>0</v>
          </cell>
          <cell r="HW221">
            <v>0</v>
          </cell>
          <cell r="HX221">
            <v>0</v>
          </cell>
          <cell r="HY221">
            <v>0</v>
          </cell>
          <cell r="HZ221">
            <v>0</v>
          </cell>
          <cell r="IA221">
            <v>0</v>
          </cell>
          <cell r="IB221">
            <v>0</v>
          </cell>
          <cell r="IC221">
            <v>243.8612605576771</v>
          </cell>
          <cell r="ID221">
            <v>0</v>
          </cell>
          <cell r="IE221">
            <v>0</v>
          </cell>
          <cell r="IF221">
            <v>0</v>
          </cell>
          <cell r="IG221">
            <v>50.419308298333334</v>
          </cell>
          <cell r="IH221">
            <v>25.270333333333333</v>
          </cell>
          <cell r="II221">
            <v>0</v>
          </cell>
          <cell r="IJ221">
            <v>0.53</v>
          </cell>
          <cell r="IK221">
            <v>2054</v>
          </cell>
          <cell r="IL221">
            <v>0</v>
          </cell>
          <cell r="IM221">
            <v>2054</v>
          </cell>
          <cell r="IN221">
            <v>243.8612605576771</v>
          </cell>
          <cell r="IO221">
            <v>0</v>
          </cell>
          <cell r="IP221">
            <v>0</v>
          </cell>
          <cell r="IQ221">
            <v>0</v>
          </cell>
          <cell r="IR221">
            <v>50.419308298333334</v>
          </cell>
          <cell r="IS221">
            <v>25.270333333333333</v>
          </cell>
          <cell r="IT221">
            <v>0</v>
          </cell>
          <cell r="IU221">
            <v>0.53</v>
          </cell>
          <cell r="IV221">
            <v>2054</v>
          </cell>
          <cell r="IW221">
            <v>0</v>
          </cell>
          <cell r="IX221">
            <v>2054</v>
          </cell>
          <cell r="IY221">
            <v>758.40588715000001</v>
          </cell>
          <cell r="IZ221">
            <v>0</v>
          </cell>
          <cell r="JA221">
            <v>14.109</v>
          </cell>
          <cell r="JB221">
            <v>0</v>
          </cell>
          <cell r="JC221">
            <v>323.55900000000003</v>
          </cell>
          <cell r="JD221">
            <v>323.55900000000003</v>
          </cell>
          <cell r="JE221">
            <v>0</v>
          </cell>
          <cell r="JF221">
            <v>0</v>
          </cell>
          <cell r="JG221">
            <v>5045</v>
          </cell>
          <cell r="JH221">
            <v>0</v>
          </cell>
          <cell r="JI221">
            <v>5045</v>
          </cell>
          <cell r="JJ221">
            <v>6.3401916800000002</v>
          </cell>
          <cell r="JK221">
            <v>0</v>
          </cell>
          <cell r="JL221">
            <v>0</v>
          </cell>
          <cell r="JM221">
            <v>0</v>
          </cell>
          <cell r="JN221">
            <v>0</v>
          </cell>
          <cell r="JO221">
            <v>0</v>
          </cell>
          <cell r="JP221">
            <v>0</v>
          </cell>
          <cell r="JQ221">
            <v>0</v>
          </cell>
          <cell r="JR221">
            <v>22</v>
          </cell>
          <cell r="JS221">
            <v>0</v>
          </cell>
          <cell r="JT221">
            <v>22</v>
          </cell>
          <cell r="JU221">
            <v>115.56319658000001</v>
          </cell>
          <cell r="JV221">
            <v>0</v>
          </cell>
          <cell r="JW221">
            <v>0</v>
          </cell>
          <cell r="JX221">
            <v>0</v>
          </cell>
          <cell r="JY221">
            <v>0</v>
          </cell>
          <cell r="JZ221">
            <v>0</v>
          </cell>
          <cell r="KA221">
            <v>0</v>
          </cell>
          <cell r="KB221">
            <v>0</v>
          </cell>
          <cell r="KC221">
            <v>251</v>
          </cell>
          <cell r="KD221">
            <v>0</v>
          </cell>
          <cell r="KE221">
            <v>251</v>
          </cell>
          <cell r="KF221">
            <v>66.820152820000004</v>
          </cell>
          <cell r="KG221">
            <v>0</v>
          </cell>
          <cell r="KH221">
            <v>0</v>
          </cell>
          <cell r="KI221">
            <v>0</v>
          </cell>
          <cell r="KJ221">
            <v>0</v>
          </cell>
          <cell r="KK221">
            <v>0</v>
          </cell>
          <cell r="KL221">
            <v>0</v>
          </cell>
          <cell r="KM221">
            <v>0</v>
          </cell>
          <cell r="KN221">
            <v>130</v>
          </cell>
          <cell r="KO221">
            <v>0</v>
          </cell>
          <cell r="KP221">
            <v>130</v>
          </cell>
          <cell r="KQ221">
            <v>569.68234606999999</v>
          </cell>
          <cell r="KR221">
            <v>0</v>
          </cell>
          <cell r="KS221">
            <v>14.109</v>
          </cell>
          <cell r="KT221">
            <v>0</v>
          </cell>
          <cell r="KU221">
            <v>323.55900000000003</v>
          </cell>
          <cell r="KV221">
            <v>323.55900000000003</v>
          </cell>
          <cell r="KW221">
            <v>0</v>
          </cell>
          <cell r="KX221">
            <v>0</v>
          </cell>
          <cell r="KY221">
            <v>4642</v>
          </cell>
          <cell r="KZ221">
            <v>0</v>
          </cell>
          <cell r="LA221">
            <v>4642</v>
          </cell>
          <cell r="LB221">
            <v>569.68234606999999</v>
          </cell>
          <cell r="LC221">
            <v>0</v>
          </cell>
          <cell r="LD221">
            <v>14.109</v>
          </cell>
          <cell r="LE221">
            <v>0</v>
          </cell>
          <cell r="LF221">
            <v>323.55900000000003</v>
          </cell>
          <cell r="LG221">
            <v>323.55900000000003</v>
          </cell>
          <cell r="LH221">
            <v>0</v>
          </cell>
          <cell r="LI221">
            <v>0</v>
          </cell>
          <cell r="LJ221">
            <v>4642</v>
          </cell>
          <cell r="LK221">
            <v>0</v>
          </cell>
          <cell r="LL221">
            <v>4642</v>
          </cell>
          <cell r="LQ221">
            <v>0</v>
          </cell>
          <cell r="LR221">
            <v>55.8</v>
          </cell>
          <cell r="LS221">
            <v>0</v>
          </cell>
          <cell r="LT221">
            <v>0</v>
          </cell>
          <cell r="LU221">
            <v>0</v>
          </cell>
          <cell r="LX221">
            <v>0</v>
          </cell>
          <cell r="LY221">
            <v>0</v>
          </cell>
          <cell r="LZ221">
            <v>0</v>
          </cell>
          <cell r="MA221">
            <v>0</v>
          </cell>
          <cell r="MB221">
            <v>0</v>
          </cell>
          <cell r="MC221">
            <v>0</v>
          </cell>
          <cell r="MD221">
            <v>0</v>
          </cell>
          <cell r="ME221">
            <v>0</v>
          </cell>
          <cell r="MF221">
            <v>0</v>
          </cell>
          <cell r="MG221">
            <v>0</v>
          </cell>
          <cell r="MH221">
            <v>0</v>
          </cell>
          <cell r="MI221">
            <v>0</v>
          </cell>
          <cell r="MJ221">
            <v>0</v>
          </cell>
          <cell r="MK221">
            <v>0</v>
          </cell>
          <cell r="ML221">
            <v>0</v>
          </cell>
          <cell r="MM221">
            <v>0</v>
          </cell>
          <cell r="MN221">
            <v>0</v>
          </cell>
          <cell r="MO221">
            <v>0</v>
          </cell>
          <cell r="MP221">
            <v>0</v>
          </cell>
          <cell r="MQ221">
            <v>0</v>
          </cell>
          <cell r="MR221">
            <v>0</v>
          </cell>
          <cell r="MS221">
            <v>0</v>
          </cell>
          <cell r="MT221">
            <v>0</v>
          </cell>
          <cell r="MU221">
            <v>0</v>
          </cell>
          <cell r="MV221">
            <v>0</v>
          </cell>
          <cell r="MW221">
            <v>0</v>
          </cell>
          <cell r="MX221">
            <v>0</v>
          </cell>
          <cell r="MY221">
            <v>0</v>
          </cell>
          <cell r="MZ221">
            <v>0</v>
          </cell>
          <cell r="NA221">
            <v>0</v>
          </cell>
          <cell r="NB221">
            <v>0</v>
          </cell>
          <cell r="NC221">
            <v>0</v>
          </cell>
          <cell r="ND221">
            <v>0</v>
          </cell>
          <cell r="NE221">
            <v>0</v>
          </cell>
          <cell r="NF221">
            <v>0</v>
          </cell>
          <cell r="NG221">
            <v>0</v>
          </cell>
          <cell r="NH221">
            <v>0</v>
          </cell>
          <cell r="NI221">
            <v>0</v>
          </cell>
          <cell r="NJ221">
            <v>0</v>
          </cell>
          <cell r="NK221">
            <v>0</v>
          </cell>
          <cell r="NL221">
            <v>0</v>
          </cell>
          <cell r="NM221">
            <v>0</v>
          </cell>
          <cell r="NN221">
            <v>0</v>
          </cell>
          <cell r="NO221">
            <v>0</v>
          </cell>
          <cell r="NP221">
            <v>0</v>
          </cell>
          <cell r="NQ221">
            <v>0</v>
          </cell>
          <cell r="NR221">
            <v>0</v>
          </cell>
          <cell r="NS221">
            <v>0</v>
          </cell>
          <cell r="NT221">
            <v>0</v>
          </cell>
          <cell r="NU221">
            <v>0</v>
          </cell>
          <cell r="NV221">
            <v>0</v>
          </cell>
          <cell r="NW221">
            <v>0</v>
          </cell>
          <cell r="NX221">
            <v>0</v>
          </cell>
          <cell r="NY221">
            <v>0</v>
          </cell>
          <cell r="NZ221">
            <v>0</v>
          </cell>
          <cell r="OA221">
            <v>0</v>
          </cell>
          <cell r="OB221">
            <v>0</v>
          </cell>
          <cell r="OC221">
            <v>0</v>
          </cell>
          <cell r="OD221">
            <v>0</v>
          </cell>
          <cell r="OE221">
            <v>0</v>
          </cell>
          <cell r="OF221">
            <v>0</v>
          </cell>
          <cell r="OG221">
            <v>0</v>
          </cell>
          <cell r="OH221">
            <v>0</v>
          </cell>
          <cell r="OI221">
            <v>0</v>
          </cell>
          <cell r="OJ221">
            <v>0</v>
          </cell>
          <cell r="OL221" t="str">
            <v>нд</v>
          </cell>
          <cell r="OM221" t="str">
            <v>нд</v>
          </cell>
          <cell r="ON221" t="str">
            <v>нд</v>
          </cell>
          <cell r="OO221" t="str">
            <v>нд</v>
          </cell>
          <cell r="OP221" t="str">
            <v>нд</v>
          </cell>
          <cell r="OT221">
            <v>14308.713215236534</v>
          </cell>
        </row>
        <row r="222">
          <cell r="D222" t="str">
            <v>Г</v>
          </cell>
          <cell r="E222">
            <v>0</v>
          </cell>
          <cell r="H222">
            <v>0</v>
          </cell>
          <cell r="J222">
            <v>2455.9926644699999</v>
          </cell>
          <cell r="K222">
            <v>0</v>
          </cell>
          <cell r="L222">
            <v>2455.9926644699999</v>
          </cell>
          <cell r="M222">
            <v>999.58759440000017</v>
          </cell>
          <cell r="N222">
            <v>0</v>
          </cell>
          <cell r="O222">
            <v>199.96046895000003</v>
          </cell>
          <cell r="P222">
            <v>69.464734550000003</v>
          </cell>
          <cell r="Q222">
            <v>1186.9798665699998</v>
          </cell>
          <cell r="R222">
            <v>0</v>
          </cell>
          <cell r="S222">
            <v>0</v>
          </cell>
          <cell r="T222">
            <v>0</v>
          </cell>
          <cell r="U222">
            <v>0</v>
          </cell>
          <cell r="V222">
            <v>0</v>
          </cell>
          <cell r="W222">
            <v>0</v>
          </cell>
          <cell r="X222">
            <v>0</v>
          </cell>
          <cell r="Y222">
            <v>0</v>
          </cell>
          <cell r="Z222">
            <v>0</v>
          </cell>
          <cell r="AA222">
            <v>0</v>
          </cell>
          <cell r="AB222">
            <v>0</v>
          </cell>
          <cell r="AC222">
            <v>0</v>
          </cell>
          <cell r="AD222">
            <v>0</v>
          </cell>
          <cell r="AE222">
            <v>0</v>
          </cell>
          <cell r="AF222">
            <v>0</v>
          </cell>
          <cell r="AG222">
            <v>0</v>
          </cell>
          <cell r="AH222">
            <v>0</v>
          </cell>
          <cell r="AI222">
            <v>0</v>
          </cell>
          <cell r="AJ222">
            <v>0</v>
          </cell>
          <cell r="AK222">
            <v>0</v>
          </cell>
          <cell r="AL222">
            <v>0</v>
          </cell>
          <cell r="AM222">
            <v>0</v>
          </cell>
          <cell r="AN222">
            <v>0</v>
          </cell>
          <cell r="AO222">
            <v>0</v>
          </cell>
          <cell r="AP222">
            <v>0</v>
          </cell>
          <cell r="AQ222">
            <v>0</v>
          </cell>
          <cell r="AR222">
            <v>0</v>
          </cell>
          <cell r="AS222">
            <v>0</v>
          </cell>
          <cell r="AT222">
            <v>0</v>
          </cell>
          <cell r="AU222">
            <v>0</v>
          </cell>
          <cell r="AV222">
            <v>0</v>
          </cell>
          <cell r="AW222">
            <v>0</v>
          </cell>
          <cell r="AX222">
            <v>0</v>
          </cell>
          <cell r="AY222">
            <v>0</v>
          </cell>
          <cell r="AZ222">
            <v>0</v>
          </cell>
          <cell r="BA222">
            <v>0</v>
          </cell>
          <cell r="BB222" t="str">
            <v/>
          </cell>
          <cell r="BC222" t="str">
            <v/>
          </cell>
          <cell r="BD222" t="str">
            <v/>
          </cell>
          <cell r="BE222" t="str">
            <v/>
          </cell>
          <cell r="BF222">
            <v>0</v>
          </cell>
          <cell r="BG222">
            <v>0</v>
          </cell>
          <cell r="BH222">
            <v>0</v>
          </cell>
          <cell r="BI222">
            <v>0</v>
          </cell>
          <cell r="BJ222">
            <v>0</v>
          </cell>
          <cell r="BK222">
            <v>0</v>
          </cell>
          <cell r="BL222">
            <v>0</v>
          </cell>
          <cell r="BM222">
            <v>0</v>
          </cell>
          <cell r="BN222">
            <v>0</v>
          </cell>
          <cell r="BO222">
            <v>0</v>
          </cell>
          <cell r="BP222">
            <v>0</v>
          </cell>
          <cell r="BQ222">
            <v>0</v>
          </cell>
          <cell r="BR222">
            <v>0</v>
          </cell>
          <cell r="BS222">
            <v>0</v>
          </cell>
          <cell r="BT222">
            <v>0</v>
          </cell>
          <cell r="BU222">
            <v>0</v>
          </cell>
          <cell r="BV222">
            <v>0</v>
          </cell>
          <cell r="BW222">
            <v>0</v>
          </cell>
          <cell r="BX222">
            <v>0</v>
          </cell>
          <cell r="BY222">
            <v>0</v>
          </cell>
          <cell r="BZ222">
            <v>0</v>
          </cell>
          <cell r="CA222">
            <v>0</v>
          </cell>
          <cell r="CB222">
            <v>0</v>
          </cell>
          <cell r="CC222">
            <v>0</v>
          </cell>
          <cell r="CD222">
            <v>0</v>
          </cell>
          <cell r="CE222">
            <v>0</v>
          </cell>
          <cell r="CF222">
            <v>0</v>
          </cell>
          <cell r="CG222">
            <v>0</v>
          </cell>
          <cell r="CH222">
            <v>0</v>
          </cell>
          <cell r="CI222">
            <v>0</v>
          </cell>
          <cell r="CJ222">
            <v>0</v>
          </cell>
          <cell r="CK222">
            <v>0</v>
          </cell>
          <cell r="CL222">
            <v>0</v>
          </cell>
          <cell r="CM222">
            <v>0</v>
          </cell>
          <cell r="CN222">
            <v>0</v>
          </cell>
          <cell r="CO222">
            <v>0</v>
          </cell>
          <cell r="CP222">
            <v>0</v>
          </cell>
          <cell r="CQ222" t="str">
            <v/>
          </cell>
          <cell r="CR222" t="str">
            <v/>
          </cell>
          <cell r="CS222" t="str">
            <v/>
          </cell>
          <cell r="CT222" t="str">
            <v/>
          </cell>
          <cell r="CU222">
            <v>0</v>
          </cell>
          <cell r="CX222">
            <v>11773.071493446381</v>
          </cell>
          <cell r="CY222">
            <v>2007.6103241393257</v>
          </cell>
          <cell r="CZ222">
            <v>3841.5348877713004</v>
          </cell>
          <cell r="DA222">
            <v>3963.2928893735866</v>
          </cell>
          <cell r="DB222">
            <v>1960.6333921621663</v>
          </cell>
          <cell r="DE222">
            <v>0</v>
          </cell>
          <cell r="DG222">
            <v>1858.2327315399998</v>
          </cell>
          <cell r="DH222">
            <v>0</v>
          </cell>
          <cell r="DI222">
            <v>1858.2327315399998</v>
          </cell>
          <cell r="DJ222">
            <v>591.40477412999996</v>
          </cell>
          <cell r="DK222">
            <v>443.57690142000001</v>
          </cell>
          <cell r="DL222">
            <v>711.97321601999988</v>
          </cell>
          <cell r="DM222">
            <v>111.27783997</v>
          </cell>
          <cell r="DN222">
            <v>2286.1189761354112</v>
          </cell>
          <cell r="DS222">
            <v>79.441401501000001</v>
          </cell>
          <cell r="DT222">
            <v>309.44743438400002</v>
          </cell>
          <cell r="DU222">
            <v>167.1015003105</v>
          </cell>
          <cell r="DV222">
            <v>1730.1286399399112</v>
          </cell>
          <cell r="DW222">
            <v>1730.1286399399112</v>
          </cell>
          <cell r="DX222" t="str">
            <v/>
          </cell>
          <cell r="DY222" t="str">
            <v/>
          </cell>
          <cell r="DZ222" t="str">
            <v/>
          </cell>
          <cell r="EA222" t="str">
            <v/>
          </cell>
          <cell r="EB222">
            <v>0</v>
          </cell>
          <cell r="EC222">
            <v>2648.7145405400001</v>
          </cell>
          <cell r="ED222">
            <v>221.79169244000005</v>
          </cell>
          <cell r="EE222">
            <v>951.39924857999995</v>
          </cell>
          <cell r="EF222">
            <v>1337.37306115</v>
          </cell>
          <cell r="EG222">
            <v>138.15053836999996</v>
          </cell>
          <cell r="EH222">
            <v>77.123455160000006</v>
          </cell>
          <cell r="EI222">
            <v>7.1553000000000005E-2</v>
          </cell>
          <cell r="EJ222">
            <v>1.69555777</v>
          </cell>
          <cell r="EK222">
            <v>71.096784159999999</v>
          </cell>
          <cell r="EL222">
            <v>4.2595602299999999</v>
          </cell>
          <cell r="EM222">
            <v>304.15435272000002</v>
          </cell>
          <cell r="EN222">
            <v>195.49580397000003</v>
          </cell>
          <cell r="EO222">
            <v>20.31112465</v>
          </cell>
          <cell r="EP222">
            <v>84.049988920000004</v>
          </cell>
          <cell r="EQ222">
            <v>4.2974351799999999</v>
          </cell>
          <cell r="ER222">
            <v>195.49580397000003</v>
          </cell>
          <cell r="ES222">
            <v>4.9874207300000002</v>
          </cell>
          <cell r="ET222">
            <v>124.59306793999998</v>
          </cell>
          <cell r="EU222">
            <v>79.020818469999995</v>
          </cell>
          <cell r="EV222">
            <v>16.084337529999999</v>
          </cell>
          <cell r="EW222">
            <v>2042.7510879900001</v>
          </cell>
          <cell r="EX222">
            <v>21.23691474</v>
          </cell>
          <cell r="EY222">
            <v>804.79949822000003</v>
          </cell>
          <cell r="EZ222">
            <v>1103.2054695999998</v>
          </cell>
          <cell r="FA222">
            <v>113.50920542999997</v>
          </cell>
          <cell r="FB222">
            <v>2042.7510879900001</v>
          </cell>
          <cell r="FC222">
            <v>21.23691474</v>
          </cell>
          <cell r="FD222">
            <v>804.79949822000003</v>
          </cell>
          <cell r="FE222">
            <v>1103.2054695999998</v>
          </cell>
          <cell r="FF222">
            <v>113.50920542999997</v>
          </cell>
          <cell r="FG222" t="str">
            <v/>
          </cell>
          <cell r="FH222" t="str">
            <v/>
          </cell>
          <cell r="FI222" t="str">
            <v/>
          </cell>
          <cell r="FJ222" t="str">
            <v/>
          </cell>
          <cell r="FK222">
            <v>0</v>
          </cell>
          <cell r="FN222">
            <v>11773.071493446381</v>
          </cell>
          <cell r="FO222">
            <v>0</v>
          </cell>
          <cell r="FP222">
            <v>376.37899999999996</v>
          </cell>
          <cell r="FQ222">
            <v>0</v>
          </cell>
          <cell r="FR222">
            <v>2003.7250082983335</v>
          </cell>
          <cell r="FS222">
            <v>1945.1350082983336</v>
          </cell>
          <cell r="FT222">
            <v>2.74</v>
          </cell>
          <cell r="FU222">
            <v>55.85</v>
          </cell>
          <cell r="FV222">
            <v>148252</v>
          </cell>
          <cell r="FW222">
            <v>0</v>
          </cell>
          <cell r="FX222">
            <v>148252</v>
          </cell>
          <cell r="FZ222">
            <v>1199.2375608699999</v>
          </cell>
          <cell r="GA222">
            <v>0</v>
          </cell>
          <cell r="GB222">
            <v>36.483000000000004</v>
          </cell>
          <cell r="GC222">
            <v>0</v>
          </cell>
          <cell r="GD222">
            <v>545.12599999999998</v>
          </cell>
          <cell r="GE222">
            <v>545.12599999999998</v>
          </cell>
          <cell r="GF222">
            <v>0</v>
          </cell>
          <cell r="GG222">
            <v>0</v>
          </cell>
          <cell r="GH222">
            <v>13857</v>
          </cell>
          <cell r="GI222">
            <v>0</v>
          </cell>
          <cell r="GJ222">
            <v>13857</v>
          </cell>
          <cell r="GK222">
            <v>243.8612605576771</v>
          </cell>
          <cell r="GL222">
            <v>0</v>
          </cell>
          <cell r="GM222">
            <v>0</v>
          </cell>
          <cell r="GN222">
            <v>0</v>
          </cell>
          <cell r="GO222">
            <v>50.419308298333334</v>
          </cell>
          <cell r="GP222">
            <v>25.270333333333333</v>
          </cell>
          <cell r="GQ222">
            <v>0</v>
          </cell>
          <cell r="GR222">
            <v>0.53</v>
          </cell>
          <cell r="GS222">
            <v>2054</v>
          </cell>
          <cell r="GT222">
            <v>0</v>
          </cell>
          <cell r="GU222">
            <v>2054</v>
          </cell>
          <cell r="GV222">
            <v>0</v>
          </cell>
          <cell r="GW222">
            <v>0</v>
          </cell>
          <cell r="GX222">
            <v>0</v>
          </cell>
          <cell r="GY222">
            <v>0</v>
          </cell>
          <cell r="GZ222">
            <v>0</v>
          </cell>
          <cell r="HA222">
            <v>0</v>
          </cell>
          <cell r="HB222">
            <v>0</v>
          </cell>
          <cell r="HC222">
            <v>0</v>
          </cell>
          <cell r="HD222">
            <v>0</v>
          </cell>
          <cell r="HE222">
            <v>0</v>
          </cell>
          <cell r="HF222">
            <v>0</v>
          </cell>
          <cell r="HG222">
            <v>0</v>
          </cell>
          <cell r="HH222">
            <v>0</v>
          </cell>
          <cell r="HI222">
            <v>0</v>
          </cell>
          <cell r="HJ222">
            <v>0</v>
          </cell>
          <cell r="HK222">
            <v>0</v>
          </cell>
          <cell r="HL222">
            <v>0</v>
          </cell>
          <cell r="HM222">
            <v>0</v>
          </cell>
          <cell r="HN222">
            <v>0</v>
          </cell>
          <cell r="HO222">
            <v>0</v>
          </cell>
          <cell r="HP222">
            <v>0</v>
          </cell>
          <cell r="HQ222">
            <v>0</v>
          </cell>
          <cell r="HR222">
            <v>0</v>
          </cell>
          <cell r="HS222">
            <v>0</v>
          </cell>
          <cell r="HT222">
            <v>0</v>
          </cell>
          <cell r="HU222">
            <v>0</v>
          </cell>
          <cell r="HV222">
            <v>0</v>
          </cell>
          <cell r="HW222">
            <v>0</v>
          </cell>
          <cell r="HX222">
            <v>0</v>
          </cell>
          <cell r="HY222">
            <v>0</v>
          </cell>
          <cell r="HZ222">
            <v>0</v>
          </cell>
          <cell r="IA222">
            <v>0</v>
          </cell>
          <cell r="IB222">
            <v>0</v>
          </cell>
          <cell r="IC222">
            <v>243.8612605576771</v>
          </cell>
          <cell r="ID222">
            <v>0</v>
          </cell>
          <cell r="IE222">
            <v>0</v>
          </cell>
          <cell r="IF222">
            <v>0</v>
          </cell>
          <cell r="IG222">
            <v>50.419308298333334</v>
          </cell>
          <cell r="IH222">
            <v>25.270333333333333</v>
          </cell>
          <cell r="II222">
            <v>0</v>
          </cell>
          <cell r="IJ222">
            <v>0.53</v>
          </cell>
          <cell r="IK222">
            <v>2054</v>
          </cell>
          <cell r="IL222">
            <v>0</v>
          </cell>
          <cell r="IM222">
            <v>2054</v>
          </cell>
          <cell r="IN222">
            <v>243.8612605576771</v>
          </cell>
          <cell r="IO222">
            <v>0</v>
          </cell>
          <cell r="IP222">
            <v>0</v>
          </cell>
          <cell r="IQ222">
            <v>0</v>
          </cell>
          <cell r="IR222">
            <v>50.419308298333334</v>
          </cell>
          <cell r="IS222">
            <v>25.270333333333333</v>
          </cell>
          <cell r="IT222">
            <v>0</v>
          </cell>
          <cell r="IU222">
            <v>0.53</v>
          </cell>
          <cell r="IV222">
            <v>2054</v>
          </cell>
          <cell r="IW222">
            <v>0</v>
          </cell>
          <cell r="IX222">
            <v>2054</v>
          </cell>
          <cell r="IY222">
            <v>758.40588715000001</v>
          </cell>
          <cell r="IZ222">
            <v>0</v>
          </cell>
          <cell r="JA222">
            <v>14.109</v>
          </cell>
          <cell r="JB222">
            <v>0</v>
          </cell>
          <cell r="JC222">
            <v>323.55900000000003</v>
          </cell>
          <cell r="JD222">
            <v>323.55900000000003</v>
          </cell>
          <cell r="JE222">
            <v>0</v>
          </cell>
          <cell r="JF222">
            <v>0</v>
          </cell>
          <cell r="JG222">
            <v>5045</v>
          </cell>
          <cell r="JH222">
            <v>0</v>
          </cell>
          <cell r="JI222">
            <v>5045</v>
          </cell>
          <cell r="JJ222">
            <v>6.3401916800000002</v>
          </cell>
          <cell r="JK222">
            <v>0</v>
          </cell>
          <cell r="JL222">
            <v>0</v>
          </cell>
          <cell r="JM222">
            <v>0</v>
          </cell>
          <cell r="JN222">
            <v>0</v>
          </cell>
          <cell r="JO222">
            <v>0</v>
          </cell>
          <cell r="JP222">
            <v>0</v>
          </cell>
          <cell r="JQ222">
            <v>0</v>
          </cell>
          <cell r="JR222">
            <v>22</v>
          </cell>
          <cell r="JS222">
            <v>0</v>
          </cell>
          <cell r="JT222">
            <v>22</v>
          </cell>
          <cell r="JU222">
            <v>115.56319658000001</v>
          </cell>
          <cell r="JV222">
            <v>0</v>
          </cell>
          <cell r="JW222">
            <v>0</v>
          </cell>
          <cell r="JX222">
            <v>0</v>
          </cell>
          <cell r="JY222">
            <v>0</v>
          </cell>
          <cell r="JZ222">
            <v>0</v>
          </cell>
          <cell r="KA222">
            <v>0</v>
          </cell>
          <cell r="KB222">
            <v>0</v>
          </cell>
          <cell r="KC222">
            <v>251</v>
          </cell>
          <cell r="KD222">
            <v>0</v>
          </cell>
          <cell r="KE222">
            <v>251</v>
          </cell>
          <cell r="KF222">
            <v>66.820152820000004</v>
          </cell>
          <cell r="KG222">
            <v>0</v>
          </cell>
          <cell r="KH222">
            <v>0</v>
          </cell>
          <cell r="KI222">
            <v>0</v>
          </cell>
          <cell r="KJ222">
            <v>0</v>
          </cell>
          <cell r="KK222">
            <v>0</v>
          </cell>
          <cell r="KL222">
            <v>0</v>
          </cell>
          <cell r="KM222">
            <v>0</v>
          </cell>
          <cell r="KN222">
            <v>130</v>
          </cell>
          <cell r="KO222">
            <v>0</v>
          </cell>
          <cell r="KP222">
            <v>130</v>
          </cell>
          <cell r="KQ222">
            <v>569.68234606999999</v>
          </cell>
          <cell r="KR222">
            <v>0</v>
          </cell>
          <cell r="KS222">
            <v>14.109</v>
          </cell>
          <cell r="KT222">
            <v>0</v>
          </cell>
          <cell r="KU222">
            <v>323.55900000000003</v>
          </cell>
          <cell r="KV222">
            <v>323.55900000000003</v>
          </cell>
          <cell r="KW222">
            <v>0</v>
          </cell>
          <cell r="KX222">
            <v>0</v>
          </cell>
          <cell r="KY222">
            <v>4642</v>
          </cell>
          <cell r="KZ222">
            <v>0</v>
          </cell>
          <cell r="LA222">
            <v>4642</v>
          </cell>
          <cell r="LB222">
            <v>569.68234606999999</v>
          </cell>
          <cell r="LC222">
            <v>0</v>
          </cell>
          <cell r="LD222">
            <v>14.109</v>
          </cell>
          <cell r="LE222">
            <v>0</v>
          </cell>
          <cell r="LF222">
            <v>323.55900000000003</v>
          </cell>
          <cell r="LG222">
            <v>323.55900000000003</v>
          </cell>
          <cell r="LH222">
            <v>0</v>
          </cell>
          <cell r="LI222">
            <v>0</v>
          </cell>
          <cell r="LJ222">
            <v>4642</v>
          </cell>
          <cell r="LK222">
            <v>0</v>
          </cell>
          <cell r="LL222">
            <v>4642</v>
          </cell>
          <cell r="LQ222">
            <v>0</v>
          </cell>
          <cell r="LR222">
            <v>55.8</v>
          </cell>
          <cell r="LS222">
            <v>0</v>
          </cell>
          <cell r="LT222">
            <v>0</v>
          </cell>
          <cell r="LU222">
            <v>0</v>
          </cell>
          <cell r="LX222">
            <v>0</v>
          </cell>
          <cell r="LY222">
            <v>0</v>
          </cell>
          <cell r="LZ222">
            <v>0</v>
          </cell>
          <cell r="MA222">
            <v>0</v>
          </cell>
          <cell r="MB222">
            <v>0</v>
          </cell>
          <cell r="MC222">
            <v>0</v>
          </cell>
          <cell r="MD222">
            <v>0</v>
          </cell>
          <cell r="ME222">
            <v>0</v>
          </cell>
          <cell r="MF222">
            <v>0</v>
          </cell>
          <cell r="MG222">
            <v>0</v>
          </cell>
          <cell r="MH222">
            <v>0</v>
          </cell>
          <cell r="MI222">
            <v>0</v>
          </cell>
          <cell r="MJ222">
            <v>0</v>
          </cell>
          <cell r="MK222">
            <v>0</v>
          </cell>
          <cell r="ML222">
            <v>0</v>
          </cell>
          <cell r="MM222">
            <v>0</v>
          </cell>
          <cell r="MN222">
            <v>0</v>
          </cell>
          <cell r="MO222">
            <v>0</v>
          </cell>
          <cell r="MP222">
            <v>0</v>
          </cell>
          <cell r="MQ222">
            <v>0</v>
          </cell>
          <cell r="MR222">
            <v>0</v>
          </cell>
          <cell r="MS222">
            <v>0</v>
          </cell>
          <cell r="MT222">
            <v>0</v>
          </cell>
          <cell r="MU222">
            <v>0</v>
          </cell>
          <cell r="MV222">
            <v>0</v>
          </cell>
          <cell r="MW222">
            <v>0</v>
          </cell>
          <cell r="MX222">
            <v>0</v>
          </cell>
          <cell r="MY222">
            <v>0</v>
          </cell>
          <cell r="MZ222">
            <v>0</v>
          </cell>
          <cell r="NA222">
            <v>0</v>
          </cell>
          <cell r="NB222">
            <v>0</v>
          </cell>
          <cell r="NC222">
            <v>0</v>
          </cell>
          <cell r="ND222">
            <v>0</v>
          </cell>
          <cell r="NE222">
            <v>0</v>
          </cell>
          <cell r="NF222">
            <v>0</v>
          </cell>
          <cell r="NG222">
            <v>0</v>
          </cell>
          <cell r="NH222">
            <v>0</v>
          </cell>
          <cell r="NI222">
            <v>0</v>
          </cell>
          <cell r="NJ222">
            <v>0</v>
          </cell>
          <cell r="NK222">
            <v>0</v>
          </cell>
          <cell r="NL222">
            <v>0</v>
          </cell>
          <cell r="NM222">
            <v>0</v>
          </cell>
          <cell r="NN222">
            <v>0</v>
          </cell>
          <cell r="NO222">
            <v>0</v>
          </cell>
          <cell r="NP222">
            <v>0</v>
          </cell>
          <cell r="NQ222">
            <v>0</v>
          </cell>
          <cell r="NR222">
            <v>0</v>
          </cell>
          <cell r="NS222">
            <v>0</v>
          </cell>
          <cell r="NT222">
            <v>0</v>
          </cell>
          <cell r="NU222">
            <v>0</v>
          </cell>
          <cell r="NV222">
            <v>0</v>
          </cell>
          <cell r="NW222">
            <v>0</v>
          </cell>
          <cell r="NX222">
            <v>0</v>
          </cell>
          <cell r="NY222">
            <v>0</v>
          </cell>
          <cell r="NZ222">
            <v>0</v>
          </cell>
          <cell r="OA222">
            <v>0</v>
          </cell>
          <cell r="OB222">
            <v>0</v>
          </cell>
          <cell r="OC222">
            <v>0</v>
          </cell>
          <cell r="OD222">
            <v>0</v>
          </cell>
          <cell r="OE222">
            <v>0</v>
          </cell>
          <cell r="OF222">
            <v>0</v>
          </cell>
          <cell r="OG222">
            <v>0</v>
          </cell>
          <cell r="OH222">
            <v>0</v>
          </cell>
          <cell r="OI222">
            <v>0</v>
          </cell>
          <cell r="OJ222">
            <v>0</v>
          </cell>
          <cell r="OL222" t="str">
            <v>нд</v>
          </cell>
          <cell r="OM222" t="str">
            <v>нд</v>
          </cell>
          <cell r="ON222" t="str">
            <v>нд</v>
          </cell>
          <cell r="OO222" t="str">
            <v>нд</v>
          </cell>
          <cell r="OP222" t="str">
            <v>нд</v>
          </cell>
          <cell r="OT222">
            <v>14308.713215236534</v>
          </cell>
        </row>
        <row r="223">
          <cell r="D223" t="str">
            <v>Г</v>
          </cell>
          <cell r="E223">
            <v>0</v>
          </cell>
          <cell r="H223">
            <v>0</v>
          </cell>
          <cell r="J223">
            <v>2455.9926644699999</v>
          </cell>
          <cell r="K223">
            <v>0</v>
          </cell>
          <cell r="L223">
            <v>2455.9926644699999</v>
          </cell>
          <cell r="M223">
            <v>999.58759440000017</v>
          </cell>
          <cell r="N223">
            <v>0</v>
          </cell>
          <cell r="O223">
            <v>199.96046895000003</v>
          </cell>
          <cell r="P223">
            <v>69.464734550000003</v>
          </cell>
          <cell r="Q223">
            <v>1186.9798665699998</v>
          </cell>
          <cell r="R223">
            <v>0</v>
          </cell>
          <cell r="S223">
            <v>0</v>
          </cell>
          <cell r="T223">
            <v>0</v>
          </cell>
          <cell r="U223">
            <v>0</v>
          </cell>
          <cell r="V223">
            <v>0</v>
          </cell>
          <cell r="W223">
            <v>0</v>
          </cell>
          <cell r="X223">
            <v>0</v>
          </cell>
          <cell r="Y223">
            <v>0</v>
          </cell>
          <cell r="Z223">
            <v>0</v>
          </cell>
          <cell r="AA223">
            <v>0</v>
          </cell>
          <cell r="AB223">
            <v>0</v>
          </cell>
          <cell r="AC223">
            <v>0</v>
          </cell>
          <cell r="AD223">
            <v>0</v>
          </cell>
          <cell r="AE223">
            <v>0</v>
          </cell>
          <cell r="AF223">
            <v>0</v>
          </cell>
          <cell r="AG223">
            <v>0</v>
          </cell>
          <cell r="AH223">
            <v>0</v>
          </cell>
          <cell r="AI223">
            <v>0</v>
          </cell>
          <cell r="AJ223">
            <v>0</v>
          </cell>
          <cell r="AK223">
            <v>0</v>
          </cell>
          <cell r="AL223">
            <v>0</v>
          </cell>
          <cell r="AM223">
            <v>0</v>
          </cell>
          <cell r="AN223">
            <v>0</v>
          </cell>
          <cell r="AO223">
            <v>0</v>
          </cell>
          <cell r="AP223">
            <v>0</v>
          </cell>
          <cell r="AQ223">
            <v>0</v>
          </cell>
          <cell r="AR223">
            <v>0</v>
          </cell>
          <cell r="AS223">
            <v>0</v>
          </cell>
          <cell r="AT223">
            <v>0</v>
          </cell>
          <cell r="AU223">
            <v>0</v>
          </cell>
          <cell r="AV223">
            <v>0</v>
          </cell>
          <cell r="AW223">
            <v>0</v>
          </cell>
          <cell r="AX223">
            <v>0</v>
          </cell>
          <cell r="AY223">
            <v>0</v>
          </cell>
          <cell r="AZ223">
            <v>0</v>
          </cell>
          <cell r="BA223">
            <v>0</v>
          </cell>
          <cell r="BB223" t="str">
            <v/>
          </cell>
          <cell r="BC223" t="str">
            <v/>
          </cell>
          <cell r="BD223" t="str">
            <v/>
          </cell>
          <cell r="BE223" t="str">
            <v/>
          </cell>
          <cell r="BF223">
            <v>0</v>
          </cell>
          <cell r="BG223">
            <v>0</v>
          </cell>
          <cell r="BH223">
            <v>0</v>
          </cell>
          <cell r="BI223">
            <v>0</v>
          </cell>
          <cell r="BJ223">
            <v>0</v>
          </cell>
          <cell r="BK223">
            <v>0</v>
          </cell>
          <cell r="BL223">
            <v>0</v>
          </cell>
          <cell r="BM223">
            <v>0</v>
          </cell>
          <cell r="BN223">
            <v>0</v>
          </cell>
          <cell r="BO223">
            <v>0</v>
          </cell>
          <cell r="BP223">
            <v>0</v>
          </cell>
          <cell r="BQ223">
            <v>0</v>
          </cell>
          <cell r="BR223">
            <v>0</v>
          </cell>
          <cell r="BS223">
            <v>0</v>
          </cell>
          <cell r="BT223">
            <v>0</v>
          </cell>
          <cell r="BU223">
            <v>0</v>
          </cell>
          <cell r="BV223">
            <v>0</v>
          </cell>
          <cell r="BW223">
            <v>0</v>
          </cell>
          <cell r="BX223">
            <v>0</v>
          </cell>
          <cell r="BY223">
            <v>0</v>
          </cell>
          <cell r="BZ223">
            <v>0</v>
          </cell>
          <cell r="CA223">
            <v>0</v>
          </cell>
          <cell r="CB223">
            <v>0</v>
          </cell>
          <cell r="CC223">
            <v>0</v>
          </cell>
          <cell r="CD223">
            <v>0</v>
          </cell>
          <cell r="CE223">
            <v>0</v>
          </cell>
          <cell r="CF223">
            <v>0</v>
          </cell>
          <cell r="CG223">
            <v>0</v>
          </cell>
          <cell r="CH223">
            <v>0</v>
          </cell>
          <cell r="CI223">
            <v>0</v>
          </cell>
          <cell r="CJ223">
            <v>0</v>
          </cell>
          <cell r="CK223">
            <v>0</v>
          </cell>
          <cell r="CL223">
            <v>0</v>
          </cell>
          <cell r="CM223">
            <v>0</v>
          </cell>
          <cell r="CN223">
            <v>0</v>
          </cell>
          <cell r="CO223">
            <v>0</v>
          </cell>
          <cell r="CP223">
            <v>0</v>
          </cell>
          <cell r="CQ223" t="str">
            <v/>
          </cell>
          <cell r="CR223" t="str">
            <v/>
          </cell>
          <cell r="CS223" t="str">
            <v/>
          </cell>
          <cell r="CT223" t="str">
            <v/>
          </cell>
          <cell r="CU223">
            <v>0</v>
          </cell>
          <cell r="CX223">
            <v>11773.071493446381</v>
          </cell>
          <cell r="CY223">
            <v>2007.6103241393257</v>
          </cell>
          <cell r="CZ223">
            <v>3841.5348877713004</v>
          </cell>
          <cell r="DA223">
            <v>3963.2928893735866</v>
          </cell>
          <cell r="DB223">
            <v>1960.6333921621663</v>
          </cell>
          <cell r="DE223">
            <v>0</v>
          </cell>
          <cell r="DG223">
            <v>1858.2327315399998</v>
          </cell>
          <cell r="DH223">
            <v>0</v>
          </cell>
          <cell r="DI223">
            <v>1858.2327315399998</v>
          </cell>
          <cell r="DJ223">
            <v>591.40477412999996</v>
          </cell>
          <cell r="DK223">
            <v>443.57690142000001</v>
          </cell>
          <cell r="DL223">
            <v>711.97321601999988</v>
          </cell>
          <cell r="DM223">
            <v>111.27783997</v>
          </cell>
          <cell r="DN223">
            <v>2286.1189761354112</v>
          </cell>
          <cell r="DS223">
            <v>79.441401501000001</v>
          </cell>
          <cell r="DT223">
            <v>309.44743438400002</v>
          </cell>
          <cell r="DU223">
            <v>167.1015003105</v>
          </cell>
          <cell r="DV223">
            <v>1730.1286399399112</v>
          </cell>
          <cell r="DW223">
            <v>1730.1286399399112</v>
          </cell>
          <cell r="DX223" t="str">
            <v/>
          </cell>
          <cell r="DY223" t="str">
            <v/>
          </cell>
          <cell r="DZ223" t="str">
            <v/>
          </cell>
          <cell r="EA223" t="str">
            <v/>
          </cell>
          <cell r="EB223">
            <v>0</v>
          </cell>
          <cell r="EC223">
            <v>2648.7145405400001</v>
          </cell>
          <cell r="ED223">
            <v>221.79169244000005</v>
          </cell>
          <cell r="EE223">
            <v>951.39924857999995</v>
          </cell>
          <cell r="EF223">
            <v>1337.37306115</v>
          </cell>
          <cell r="EG223">
            <v>138.15053836999996</v>
          </cell>
          <cell r="EH223">
            <v>77.123455160000006</v>
          </cell>
          <cell r="EI223">
            <v>7.1553000000000005E-2</v>
          </cell>
          <cell r="EJ223">
            <v>1.69555777</v>
          </cell>
          <cell r="EK223">
            <v>71.096784159999999</v>
          </cell>
          <cell r="EL223">
            <v>4.2595602299999999</v>
          </cell>
          <cell r="EM223">
            <v>304.15435272000002</v>
          </cell>
          <cell r="EN223">
            <v>195.49580397000003</v>
          </cell>
          <cell r="EO223">
            <v>20.31112465</v>
          </cell>
          <cell r="EP223">
            <v>84.049988920000004</v>
          </cell>
          <cell r="EQ223">
            <v>4.2974351799999999</v>
          </cell>
          <cell r="ER223">
            <v>195.49580397000003</v>
          </cell>
          <cell r="ES223">
            <v>4.9874207300000002</v>
          </cell>
          <cell r="ET223">
            <v>124.59306793999998</v>
          </cell>
          <cell r="EU223">
            <v>79.020818469999995</v>
          </cell>
          <cell r="EV223">
            <v>16.084337529999999</v>
          </cell>
          <cell r="EW223">
            <v>2042.7510879900001</v>
          </cell>
          <cell r="EX223">
            <v>21.23691474</v>
          </cell>
          <cell r="EY223">
            <v>804.79949822000003</v>
          </cell>
          <cell r="EZ223">
            <v>1103.2054695999998</v>
          </cell>
          <cell r="FA223">
            <v>113.50920542999997</v>
          </cell>
          <cell r="FB223">
            <v>2042.7510879900001</v>
          </cell>
          <cell r="FC223">
            <v>21.23691474</v>
          </cell>
          <cell r="FD223">
            <v>804.79949822000003</v>
          </cell>
          <cell r="FE223">
            <v>1103.2054695999998</v>
          </cell>
          <cell r="FF223">
            <v>113.50920542999997</v>
          </cell>
          <cell r="FG223" t="str">
            <v/>
          </cell>
          <cell r="FH223" t="str">
            <v/>
          </cell>
          <cell r="FI223" t="str">
            <v/>
          </cell>
          <cell r="FJ223" t="str">
            <v/>
          </cell>
          <cell r="FK223">
            <v>0</v>
          </cell>
          <cell r="FN223">
            <v>11773.071493446381</v>
          </cell>
          <cell r="FO223">
            <v>0</v>
          </cell>
          <cell r="FP223">
            <v>376.37899999999996</v>
          </cell>
          <cell r="FQ223">
            <v>0</v>
          </cell>
          <cell r="FR223">
            <v>2003.7250082983335</v>
          </cell>
          <cell r="FS223">
            <v>1945.1350082983336</v>
          </cell>
          <cell r="FT223">
            <v>2.74</v>
          </cell>
          <cell r="FU223">
            <v>55.85</v>
          </cell>
          <cell r="FV223">
            <v>148252</v>
          </cell>
          <cell r="FW223">
            <v>0</v>
          </cell>
          <cell r="FX223">
            <v>148252</v>
          </cell>
          <cell r="FZ223">
            <v>1199.2375608699999</v>
          </cell>
          <cell r="GA223">
            <v>0</v>
          </cell>
          <cell r="GB223">
            <v>36.483000000000004</v>
          </cell>
          <cell r="GC223">
            <v>0</v>
          </cell>
          <cell r="GD223">
            <v>545.12599999999998</v>
          </cell>
          <cell r="GE223">
            <v>545.12599999999998</v>
          </cell>
          <cell r="GF223">
            <v>0</v>
          </cell>
          <cell r="GG223">
            <v>0</v>
          </cell>
          <cell r="GH223">
            <v>13857</v>
          </cell>
          <cell r="GI223">
            <v>0</v>
          </cell>
          <cell r="GJ223">
            <v>13857</v>
          </cell>
          <cell r="GK223">
            <v>243.8612605576771</v>
          </cell>
          <cell r="GL223">
            <v>0</v>
          </cell>
          <cell r="GM223">
            <v>0</v>
          </cell>
          <cell r="GN223">
            <v>0</v>
          </cell>
          <cell r="GO223">
            <v>50.419308298333334</v>
          </cell>
          <cell r="GP223">
            <v>25.270333333333333</v>
          </cell>
          <cell r="GQ223">
            <v>0</v>
          </cell>
          <cell r="GR223">
            <v>0.53</v>
          </cell>
          <cell r="GS223">
            <v>2054</v>
          </cell>
          <cell r="GT223">
            <v>0</v>
          </cell>
          <cell r="GU223">
            <v>2054</v>
          </cell>
          <cell r="GV223">
            <v>0</v>
          </cell>
          <cell r="GW223">
            <v>0</v>
          </cell>
          <cell r="GX223">
            <v>0</v>
          </cell>
          <cell r="GY223">
            <v>0</v>
          </cell>
          <cell r="GZ223">
            <v>0</v>
          </cell>
          <cell r="HA223">
            <v>0</v>
          </cell>
          <cell r="HB223">
            <v>0</v>
          </cell>
          <cell r="HC223">
            <v>0</v>
          </cell>
          <cell r="HD223">
            <v>0</v>
          </cell>
          <cell r="HE223">
            <v>0</v>
          </cell>
          <cell r="HF223">
            <v>0</v>
          </cell>
          <cell r="HG223">
            <v>0</v>
          </cell>
          <cell r="HH223">
            <v>0</v>
          </cell>
          <cell r="HI223">
            <v>0</v>
          </cell>
          <cell r="HJ223">
            <v>0</v>
          </cell>
          <cell r="HK223">
            <v>0</v>
          </cell>
          <cell r="HL223">
            <v>0</v>
          </cell>
          <cell r="HM223">
            <v>0</v>
          </cell>
          <cell r="HN223">
            <v>0</v>
          </cell>
          <cell r="HO223">
            <v>0</v>
          </cell>
          <cell r="HP223">
            <v>0</v>
          </cell>
          <cell r="HQ223">
            <v>0</v>
          </cell>
          <cell r="HR223">
            <v>0</v>
          </cell>
          <cell r="HS223">
            <v>0</v>
          </cell>
          <cell r="HT223">
            <v>0</v>
          </cell>
          <cell r="HU223">
            <v>0</v>
          </cell>
          <cell r="HV223">
            <v>0</v>
          </cell>
          <cell r="HW223">
            <v>0</v>
          </cell>
          <cell r="HX223">
            <v>0</v>
          </cell>
          <cell r="HY223">
            <v>0</v>
          </cell>
          <cell r="HZ223">
            <v>0</v>
          </cell>
          <cell r="IA223">
            <v>0</v>
          </cell>
          <cell r="IB223">
            <v>0</v>
          </cell>
          <cell r="IC223">
            <v>243.8612605576771</v>
          </cell>
          <cell r="ID223">
            <v>0</v>
          </cell>
          <cell r="IE223">
            <v>0</v>
          </cell>
          <cell r="IF223">
            <v>0</v>
          </cell>
          <cell r="IG223">
            <v>50.419308298333334</v>
          </cell>
          <cell r="IH223">
            <v>25.270333333333333</v>
          </cell>
          <cell r="II223">
            <v>0</v>
          </cell>
          <cell r="IJ223">
            <v>0.53</v>
          </cell>
          <cell r="IK223">
            <v>2054</v>
          </cell>
          <cell r="IL223">
            <v>0</v>
          </cell>
          <cell r="IM223">
            <v>2054</v>
          </cell>
          <cell r="IN223">
            <v>243.8612605576771</v>
          </cell>
          <cell r="IO223">
            <v>0</v>
          </cell>
          <cell r="IP223">
            <v>0</v>
          </cell>
          <cell r="IQ223">
            <v>0</v>
          </cell>
          <cell r="IR223">
            <v>50.419308298333334</v>
          </cell>
          <cell r="IS223">
            <v>25.270333333333333</v>
          </cell>
          <cell r="IT223">
            <v>0</v>
          </cell>
          <cell r="IU223">
            <v>0.53</v>
          </cell>
          <cell r="IV223">
            <v>2054</v>
          </cell>
          <cell r="IW223">
            <v>0</v>
          </cell>
          <cell r="IX223">
            <v>2054</v>
          </cell>
          <cell r="IY223">
            <v>758.40588715000001</v>
          </cell>
          <cell r="IZ223">
            <v>0</v>
          </cell>
          <cell r="JA223">
            <v>14.109</v>
          </cell>
          <cell r="JB223">
            <v>0</v>
          </cell>
          <cell r="JC223">
            <v>323.55900000000003</v>
          </cell>
          <cell r="JD223">
            <v>323.55900000000003</v>
          </cell>
          <cell r="JE223">
            <v>0</v>
          </cell>
          <cell r="JF223">
            <v>0</v>
          </cell>
          <cell r="JG223">
            <v>5045</v>
          </cell>
          <cell r="JH223">
            <v>0</v>
          </cell>
          <cell r="JI223">
            <v>5045</v>
          </cell>
          <cell r="JJ223">
            <v>6.3401916800000002</v>
          </cell>
          <cell r="JK223">
            <v>0</v>
          </cell>
          <cell r="JL223">
            <v>0</v>
          </cell>
          <cell r="JM223">
            <v>0</v>
          </cell>
          <cell r="JN223">
            <v>0</v>
          </cell>
          <cell r="JO223">
            <v>0</v>
          </cell>
          <cell r="JP223">
            <v>0</v>
          </cell>
          <cell r="JQ223">
            <v>0</v>
          </cell>
          <cell r="JR223">
            <v>22</v>
          </cell>
          <cell r="JS223">
            <v>0</v>
          </cell>
          <cell r="JT223">
            <v>22</v>
          </cell>
          <cell r="JU223">
            <v>115.56319658000001</v>
          </cell>
          <cell r="JV223">
            <v>0</v>
          </cell>
          <cell r="JW223">
            <v>0</v>
          </cell>
          <cell r="JX223">
            <v>0</v>
          </cell>
          <cell r="JY223">
            <v>0</v>
          </cell>
          <cell r="JZ223">
            <v>0</v>
          </cell>
          <cell r="KA223">
            <v>0</v>
          </cell>
          <cell r="KB223">
            <v>0</v>
          </cell>
          <cell r="KC223">
            <v>251</v>
          </cell>
          <cell r="KD223">
            <v>0</v>
          </cell>
          <cell r="KE223">
            <v>251</v>
          </cell>
          <cell r="KF223">
            <v>66.820152820000004</v>
          </cell>
          <cell r="KG223">
            <v>0</v>
          </cell>
          <cell r="KH223">
            <v>0</v>
          </cell>
          <cell r="KI223">
            <v>0</v>
          </cell>
          <cell r="KJ223">
            <v>0</v>
          </cell>
          <cell r="KK223">
            <v>0</v>
          </cell>
          <cell r="KL223">
            <v>0</v>
          </cell>
          <cell r="KM223">
            <v>0</v>
          </cell>
          <cell r="KN223">
            <v>130</v>
          </cell>
          <cell r="KO223">
            <v>0</v>
          </cell>
          <cell r="KP223">
            <v>130</v>
          </cell>
          <cell r="KQ223">
            <v>569.68234606999999</v>
          </cell>
          <cell r="KR223">
            <v>0</v>
          </cell>
          <cell r="KS223">
            <v>14.109</v>
          </cell>
          <cell r="KT223">
            <v>0</v>
          </cell>
          <cell r="KU223">
            <v>323.55900000000003</v>
          </cell>
          <cell r="KV223">
            <v>323.55900000000003</v>
          </cell>
          <cell r="KW223">
            <v>0</v>
          </cell>
          <cell r="KX223">
            <v>0</v>
          </cell>
          <cell r="KY223">
            <v>4642</v>
          </cell>
          <cell r="KZ223">
            <v>0</v>
          </cell>
          <cell r="LA223">
            <v>4642</v>
          </cell>
          <cell r="LB223">
            <v>569.68234606999999</v>
          </cell>
          <cell r="LC223">
            <v>0</v>
          </cell>
          <cell r="LD223">
            <v>14.109</v>
          </cell>
          <cell r="LE223">
            <v>0</v>
          </cell>
          <cell r="LF223">
            <v>323.55900000000003</v>
          </cell>
          <cell r="LG223">
            <v>323.55900000000003</v>
          </cell>
          <cell r="LH223">
            <v>0</v>
          </cell>
          <cell r="LI223">
            <v>0</v>
          </cell>
          <cell r="LJ223">
            <v>4642</v>
          </cell>
          <cell r="LK223">
            <v>0</v>
          </cell>
          <cell r="LL223">
            <v>4642</v>
          </cell>
          <cell r="LQ223">
            <v>0</v>
          </cell>
          <cell r="LR223">
            <v>55.8</v>
          </cell>
          <cell r="LS223">
            <v>0</v>
          </cell>
          <cell r="LT223">
            <v>0</v>
          </cell>
          <cell r="LU223">
            <v>0</v>
          </cell>
          <cell r="LX223">
            <v>0</v>
          </cell>
          <cell r="LY223">
            <v>0</v>
          </cell>
          <cell r="LZ223">
            <v>0</v>
          </cell>
          <cell r="MA223">
            <v>0</v>
          </cell>
          <cell r="MB223">
            <v>0</v>
          </cell>
          <cell r="MC223">
            <v>0</v>
          </cell>
          <cell r="MD223">
            <v>0</v>
          </cell>
          <cell r="ME223">
            <v>0</v>
          </cell>
          <cell r="MF223">
            <v>0</v>
          </cell>
          <cell r="MG223">
            <v>0</v>
          </cell>
          <cell r="MH223">
            <v>0</v>
          </cell>
          <cell r="MI223">
            <v>0</v>
          </cell>
          <cell r="MJ223">
            <v>0</v>
          </cell>
          <cell r="MK223">
            <v>0</v>
          </cell>
          <cell r="ML223">
            <v>0</v>
          </cell>
          <cell r="MM223">
            <v>0</v>
          </cell>
          <cell r="MN223">
            <v>0</v>
          </cell>
          <cell r="MO223">
            <v>0</v>
          </cell>
          <cell r="MP223">
            <v>0</v>
          </cell>
          <cell r="MQ223">
            <v>0</v>
          </cell>
          <cell r="MR223">
            <v>0</v>
          </cell>
          <cell r="MS223">
            <v>0</v>
          </cell>
          <cell r="MT223">
            <v>0</v>
          </cell>
          <cell r="MU223">
            <v>0</v>
          </cell>
          <cell r="MV223">
            <v>0</v>
          </cell>
          <cell r="MW223">
            <v>0</v>
          </cell>
          <cell r="MX223">
            <v>0</v>
          </cell>
          <cell r="MY223">
            <v>0</v>
          </cell>
          <cell r="MZ223">
            <v>0</v>
          </cell>
          <cell r="NA223">
            <v>0</v>
          </cell>
          <cell r="NB223">
            <v>0</v>
          </cell>
          <cell r="NC223">
            <v>0</v>
          </cell>
          <cell r="ND223">
            <v>0</v>
          </cell>
          <cell r="NE223">
            <v>0</v>
          </cell>
          <cell r="NF223">
            <v>0</v>
          </cell>
          <cell r="NG223">
            <v>0</v>
          </cell>
          <cell r="NH223">
            <v>0</v>
          </cell>
          <cell r="NI223">
            <v>0</v>
          </cell>
          <cell r="NJ223">
            <v>0</v>
          </cell>
          <cell r="NK223">
            <v>0</v>
          </cell>
          <cell r="NL223">
            <v>0</v>
          </cell>
          <cell r="NM223">
            <v>0</v>
          </cell>
          <cell r="NN223">
            <v>0</v>
          </cell>
          <cell r="NO223">
            <v>0</v>
          </cell>
          <cell r="NP223">
            <v>0</v>
          </cell>
          <cell r="NQ223">
            <v>0</v>
          </cell>
          <cell r="NR223">
            <v>0</v>
          </cell>
          <cell r="NS223">
            <v>0</v>
          </cell>
          <cell r="NT223">
            <v>0</v>
          </cell>
          <cell r="NU223">
            <v>0</v>
          </cell>
          <cell r="NV223">
            <v>0</v>
          </cell>
          <cell r="NW223">
            <v>0</v>
          </cell>
          <cell r="NX223">
            <v>0</v>
          </cell>
          <cell r="NY223">
            <v>0</v>
          </cell>
          <cell r="NZ223">
            <v>0</v>
          </cell>
          <cell r="OA223">
            <v>0</v>
          </cell>
          <cell r="OB223">
            <v>0</v>
          </cell>
          <cell r="OC223">
            <v>0</v>
          </cell>
          <cell r="OD223">
            <v>0</v>
          </cell>
          <cell r="OE223">
            <v>0</v>
          </cell>
          <cell r="OF223">
            <v>0</v>
          </cell>
          <cell r="OG223">
            <v>0</v>
          </cell>
          <cell r="OH223">
            <v>0</v>
          </cell>
          <cell r="OI223">
            <v>0</v>
          </cell>
          <cell r="OJ223">
            <v>0</v>
          </cell>
          <cell r="OL223" t="str">
            <v>нд</v>
          </cell>
          <cell r="OM223" t="str">
            <v>нд</v>
          </cell>
          <cell r="ON223" t="str">
            <v>нд</v>
          </cell>
          <cell r="OO223" t="str">
            <v>нд</v>
          </cell>
          <cell r="OP223" t="str">
            <v>нд</v>
          </cell>
          <cell r="OT223">
            <v>14308.713215236534</v>
          </cell>
        </row>
        <row r="224">
          <cell r="D224" t="str">
            <v>Г</v>
          </cell>
          <cell r="E224">
            <v>0</v>
          </cell>
          <cell r="H224">
            <v>0</v>
          </cell>
          <cell r="J224">
            <v>2455.9926644699999</v>
          </cell>
          <cell r="K224">
            <v>0</v>
          </cell>
          <cell r="L224">
            <v>2455.9926644699999</v>
          </cell>
          <cell r="M224">
            <v>999.58759440000017</v>
          </cell>
          <cell r="N224">
            <v>0</v>
          </cell>
          <cell r="O224">
            <v>199.96046895000003</v>
          </cell>
          <cell r="P224">
            <v>69.464734550000003</v>
          </cell>
          <cell r="Q224">
            <v>1186.9798665699998</v>
          </cell>
          <cell r="R224">
            <v>0</v>
          </cell>
          <cell r="S224">
            <v>0</v>
          </cell>
          <cell r="T224">
            <v>0</v>
          </cell>
          <cell r="U224">
            <v>0</v>
          </cell>
          <cell r="V224">
            <v>0</v>
          </cell>
          <cell r="W224">
            <v>0</v>
          </cell>
          <cell r="X224">
            <v>0</v>
          </cell>
          <cell r="Y224">
            <v>0</v>
          </cell>
          <cell r="Z224">
            <v>0</v>
          </cell>
          <cell r="AA224">
            <v>0</v>
          </cell>
          <cell r="AB224">
            <v>0</v>
          </cell>
          <cell r="AC224">
            <v>0</v>
          </cell>
          <cell r="AD224">
            <v>0</v>
          </cell>
          <cell r="AE224">
            <v>0</v>
          </cell>
          <cell r="AF224">
            <v>0</v>
          </cell>
          <cell r="AG224">
            <v>0</v>
          </cell>
          <cell r="AH224">
            <v>0</v>
          </cell>
          <cell r="AI224">
            <v>0</v>
          </cell>
          <cell r="AJ224">
            <v>0</v>
          </cell>
          <cell r="AK224">
            <v>0</v>
          </cell>
          <cell r="AL224">
            <v>0</v>
          </cell>
          <cell r="AM224">
            <v>0</v>
          </cell>
          <cell r="AN224">
            <v>0</v>
          </cell>
          <cell r="AO224">
            <v>0</v>
          </cell>
          <cell r="AP224">
            <v>0</v>
          </cell>
          <cell r="AQ224">
            <v>0</v>
          </cell>
          <cell r="AR224">
            <v>0</v>
          </cell>
          <cell r="AS224">
            <v>0</v>
          </cell>
          <cell r="AT224">
            <v>0</v>
          </cell>
          <cell r="AU224">
            <v>0</v>
          </cell>
          <cell r="AV224">
            <v>0</v>
          </cell>
          <cell r="AW224">
            <v>0</v>
          </cell>
          <cell r="AX224">
            <v>0</v>
          </cell>
          <cell r="AY224">
            <v>0</v>
          </cell>
          <cell r="AZ224">
            <v>0</v>
          </cell>
          <cell r="BA224">
            <v>0</v>
          </cell>
          <cell r="BB224" t="str">
            <v/>
          </cell>
          <cell r="BC224" t="str">
            <v/>
          </cell>
          <cell r="BD224" t="str">
            <v/>
          </cell>
          <cell r="BE224" t="str">
            <v/>
          </cell>
          <cell r="BF224">
            <v>0</v>
          </cell>
          <cell r="BG224">
            <v>0</v>
          </cell>
          <cell r="BH224">
            <v>0</v>
          </cell>
          <cell r="BI224">
            <v>0</v>
          </cell>
          <cell r="BJ224">
            <v>0</v>
          </cell>
          <cell r="BK224">
            <v>0</v>
          </cell>
          <cell r="BL224">
            <v>0</v>
          </cell>
          <cell r="BM224">
            <v>0</v>
          </cell>
          <cell r="BN224">
            <v>0</v>
          </cell>
          <cell r="BO224">
            <v>0</v>
          </cell>
          <cell r="BP224">
            <v>0</v>
          </cell>
          <cell r="BQ224">
            <v>0</v>
          </cell>
          <cell r="BR224">
            <v>0</v>
          </cell>
          <cell r="BS224">
            <v>0</v>
          </cell>
          <cell r="BT224">
            <v>0</v>
          </cell>
          <cell r="BU224">
            <v>0</v>
          </cell>
          <cell r="BV224">
            <v>0</v>
          </cell>
          <cell r="BW224">
            <v>0</v>
          </cell>
          <cell r="BX224">
            <v>0</v>
          </cell>
          <cell r="BY224">
            <v>0</v>
          </cell>
          <cell r="BZ224">
            <v>0</v>
          </cell>
          <cell r="CA224">
            <v>0</v>
          </cell>
          <cell r="CB224">
            <v>0</v>
          </cell>
          <cell r="CC224">
            <v>0</v>
          </cell>
          <cell r="CD224">
            <v>0</v>
          </cell>
          <cell r="CE224">
            <v>0</v>
          </cell>
          <cell r="CF224">
            <v>0</v>
          </cell>
          <cell r="CG224">
            <v>0</v>
          </cell>
          <cell r="CH224">
            <v>0</v>
          </cell>
          <cell r="CI224">
            <v>0</v>
          </cell>
          <cell r="CJ224">
            <v>0</v>
          </cell>
          <cell r="CK224">
            <v>0</v>
          </cell>
          <cell r="CL224">
            <v>0</v>
          </cell>
          <cell r="CM224">
            <v>0</v>
          </cell>
          <cell r="CN224">
            <v>0</v>
          </cell>
          <cell r="CO224">
            <v>0</v>
          </cell>
          <cell r="CP224">
            <v>0</v>
          </cell>
          <cell r="CQ224" t="str">
            <v/>
          </cell>
          <cell r="CR224" t="str">
            <v/>
          </cell>
          <cell r="CS224" t="str">
            <v/>
          </cell>
          <cell r="CT224" t="str">
            <v/>
          </cell>
          <cell r="CU224">
            <v>0</v>
          </cell>
          <cell r="CX224">
            <v>11773.071493446381</v>
          </cell>
          <cell r="CY224">
            <v>2007.6103241393257</v>
          </cell>
          <cell r="CZ224">
            <v>3841.5348877713004</v>
          </cell>
          <cell r="DA224">
            <v>3963.2928893735866</v>
          </cell>
          <cell r="DB224">
            <v>1960.6333921621663</v>
          </cell>
          <cell r="DE224">
            <v>0</v>
          </cell>
          <cell r="DG224">
            <v>1858.2327315399998</v>
          </cell>
          <cell r="DH224">
            <v>0</v>
          </cell>
          <cell r="DI224">
            <v>1858.2327315399998</v>
          </cell>
          <cell r="DJ224">
            <v>591.40477412999996</v>
          </cell>
          <cell r="DK224">
            <v>443.57690142000001</v>
          </cell>
          <cell r="DL224">
            <v>711.97321601999988</v>
          </cell>
          <cell r="DM224">
            <v>111.27783997</v>
          </cell>
          <cell r="DN224">
            <v>2286.1189761354112</v>
          </cell>
          <cell r="DS224">
            <v>79.441401501000001</v>
          </cell>
          <cell r="DT224">
            <v>309.44743438400002</v>
          </cell>
          <cell r="DU224">
            <v>167.1015003105</v>
          </cell>
          <cell r="DV224">
            <v>1730.1286399399112</v>
          </cell>
          <cell r="DW224">
            <v>1730.1286399399112</v>
          </cell>
          <cell r="DX224" t="str">
            <v/>
          </cell>
          <cell r="DY224" t="str">
            <v/>
          </cell>
          <cell r="DZ224" t="str">
            <v/>
          </cell>
          <cell r="EA224" t="str">
            <v/>
          </cell>
          <cell r="EB224">
            <v>0</v>
          </cell>
          <cell r="EC224">
            <v>2648.7145405400001</v>
          </cell>
          <cell r="ED224">
            <v>221.79169244000005</v>
          </cell>
          <cell r="EE224">
            <v>951.39924857999995</v>
          </cell>
          <cell r="EF224">
            <v>1337.37306115</v>
          </cell>
          <cell r="EG224">
            <v>138.15053836999996</v>
          </cell>
          <cell r="EH224">
            <v>77.123455160000006</v>
          </cell>
          <cell r="EI224">
            <v>7.1553000000000005E-2</v>
          </cell>
          <cell r="EJ224">
            <v>1.69555777</v>
          </cell>
          <cell r="EK224">
            <v>71.096784159999999</v>
          </cell>
          <cell r="EL224">
            <v>4.2595602299999999</v>
          </cell>
          <cell r="EM224">
            <v>304.15435272000002</v>
          </cell>
          <cell r="EN224">
            <v>195.49580397000003</v>
          </cell>
          <cell r="EO224">
            <v>20.31112465</v>
          </cell>
          <cell r="EP224">
            <v>84.049988920000004</v>
          </cell>
          <cell r="EQ224">
            <v>4.2974351799999999</v>
          </cell>
          <cell r="ER224">
            <v>195.49580397000003</v>
          </cell>
          <cell r="ES224">
            <v>4.9874207300000002</v>
          </cell>
          <cell r="ET224">
            <v>124.59306793999998</v>
          </cell>
          <cell r="EU224">
            <v>79.020818469999995</v>
          </cell>
          <cell r="EV224">
            <v>16.084337529999999</v>
          </cell>
          <cell r="EW224">
            <v>2042.7510879900001</v>
          </cell>
          <cell r="EX224">
            <v>21.23691474</v>
          </cell>
          <cell r="EY224">
            <v>804.79949822000003</v>
          </cell>
          <cell r="EZ224">
            <v>1103.2054695999998</v>
          </cell>
          <cell r="FA224">
            <v>113.50920542999997</v>
          </cell>
          <cell r="FB224">
            <v>2042.7510879900001</v>
          </cell>
          <cell r="FC224">
            <v>21.23691474</v>
          </cell>
          <cell r="FD224">
            <v>804.79949822000003</v>
          </cell>
          <cell r="FE224">
            <v>1103.2054695999998</v>
          </cell>
          <cell r="FF224">
            <v>113.50920542999997</v>
          </cell>
          <cell r="FG224" t="str">
            <v/>
          </cell>
          <cell r="FH224" t="str">
            <v/>
          </cell>
          <cell r="FI224" t="str">
            <v/>
          </cell>
          <cell r="FJ224" t="str">
            <v/>
          </cell>
          <cell r="FK224">
            <v>0</v>
          </cell>
          <cell r="FN224">
            <v>11773.071493446381</v>
          </cell>
          <cell r="FO224">
            <v>0</v>
          </cell>
          <cell r="FP224">
            <v>376.37899999999996</v>
          </cell>
          <cell r="FQ224">
            <v>0</v>
          </cell>
          <cell r="FR224">
            <v>2003.7250082983335</v>
          </cell>
          <cell r="FS224">
            <v>1945.1350082983336</v>
          </cell>
          <cell r="FT224">
            <v>2.74</v>
          </cell>
          <cell r="FU224">
            <v>55.85</v>
          </cell>
          <cell r="FV224">
            <v>148252</v>
          </cell>
          <cell r="FW224">
            <v>0</v>
          </cell>
          <cell r="FX224">
            <v>148252</v>
          </cell>
          <cell r="FZ224">
            <v>1199.2375608699999</v>
          </cell>
          <cell r="GA224">
            <v>0</v>
          </cell>
          <cell r="GB224">
            <v>36.483000000000004</v>
          </cell>
          <cell r="GC224">
            <v>0</v>
          </cell>
          <cell r="GD224">
            <v>545.12599999999998</v>
          </cell>
          <cell r="GE224">
            <v>545.12599999999998</v>
          </cell>
          <cell r="GF224">
            <v>0</v>
          </cell>
          <cell r="GG224">
            <v>0</v>
          </cell>
          <cell r="GH224">
            <v>13857</v>
          </cell>
          <cell r="GI224">
            <v>0</v>
          </cell>
          <cell r="GJ224">
            <v>13857</v>
          </cell>
          <cell r="GK224">
            <v>243.8612605576771</v>
          </cell>
          <cell r="GL224">
            <v>0</v>
          </cell>
          <cell r="GM224">
            <v>0</v>
          </cell>
          <cell r="GN224">
            <v>0</v>
          </cell>
          <cell r="GO224">
            <v>50.419308298333334</v>
          </cell>
          <cell r="GP224">
            <v>25.270333333333333</v>
          </cell>
          <cell r="GQ224">
            <v>0</v>
          </cell>
          <cell r="GR224">
            <v>0.53</v>
          </cell>
          <cell r="GS224">
            <v>2054</v>
          </cell>
          <cell r="GT224">
            <v>0</v>
          </cell>
          <cell r="GU224">
            <v>2054</v>
          </cell>
          <cell r="GV224">
            <v>0</v>
          </cell>
          <cell r="GW224">
            <v>0</v>
          </cell>
          <cell r="GX224">
            <v>0</v>
          </cell>
          <cell r="GY224">
            <v>0</v>
          </cell>
          <cell r="GZ224">
            <v>0</v>
          </cell>
          <cell r="HA224">
            <v>0</v>
          </cell>
          <cell r="HB224">
            <v>0</v>
          </cell>
          <cell r="HC224">
            <v>0</v>
          </cell>
          <cell r="HD224">
            <v>0</v>
          </cell>
          <cell r="HE224">
            <v>0</v>
          </cell>
          <cell r="HF224">
            <v>0</v>
          </cell>
          <cell r="HG224">
            <v>0</v>
          </cell>
          <cell r="HH224">
            <v>0</v>
          </cell>
          <cell r="HI224">
            <v>0</v>
          </cell>
          <cell r="HJ224">
            <v>0</v>
          </cell>
          <cell r="HK224">
            <v>0</v>
          </cell>
          <cell r="HL224">
            <v>0</v>
          </cell>
          <cell r="HM224">
            <v>0</v>
          </cell>
          <cell r="HN224">
            <v>0</v>
          </cell>
          <cell r="HO224">
            <v>0</v>
          </cell>
          <cell r="HP224">
            <v>0</v>
          </cell>
          <cell r="HQ224">
            <v>0</v>
          </cell>
          <cell r="HR224">
            <v>0</v>
          </cell>
          <cell r="HS224">
            <v>0</v>
          </cell>
          <cell r="HT224">
            <v>0</v>
          </cell>
          <cell r="HU224">
            <v>0</v>
          </cell>
          <cell r="HV224">
            <v>0</v>
          </cell>
          <cell r="HW224">
            <v>0</v>
          </cell>
          <cell r="HX224">
            <v>0</v>
          </cell>
          <cell r="HY224">
            <v>0</v>
          </cell>
          <cell r="HZ224">
            <v>0</v>
          </cell>
          <cell r="IA224">
            <v>0</v>
          </cell>
          <cell r="IB224">
            <v>0</v>
          </cell>
          <cell r="IC224">
            <v>243.8612605576771</v>
          </cell>
          <cell r="ID224">
            <v>0</v>
          </cell>
          <cell r="IE224">
            <v>0</v>
          </cell>
          <cell r="IF224">
            <v>0</v>
          </cell>
          <cell r="IG224">
            <v>50.419308298333334</v>
          </cell>
          <cell r="IH224">
            <v>25.270333333333333</v>
          </cell>
          <cell r="II224">
            <v>0</v>
          </cell>
          <cell r="IJ224">
            <v>0.53</v>
          </cell>
          <cell r="IK224">
            <v>2054</v>
          </cell>
          <cell r="IL224">
            <v>0</v>
          </cell>
          <cell r="IM224">
            <v>2054</v>
          </cell>
          <cell r="IN224">
            <v>243.8612605576771</v>
          </cell>
          <cell r="IO224">
            <v>0</v>
          </cell>
          <cell r="IP224">
            <v>0</v>
          </cell>
          <cell r="IQ224">
            <v>0</v>
          </cell>
          <cell r="IR224">
            <v>50.419308298333334</v>
          </cell>
          <cell r="IS224">
            <v>25.270333333333333</v>
          </cell>
          <cell r="IT224">
            <v>0</v>
          </cell>
          <cell r="IU224">
            <v>0.53</v>
          </cell>
          <cell r="IV224">
            <v>2054</v>
          </cell>
          <cell r="IW224">
            <v>0</v>
          </cell>
          <cell r="IX224">
            <v>2054</v>
          </cell>
          <cell r="IY224">
            <v>758.40588715000001</v>
          </cell>
          <cell r="IZ224">
            <v>0</v>
          </cell>
          <cell r="JA224">
            <v>14.109</v>
          </cell>
          <cell r="JB224">
            <v>0</v>
          </cell>
          <cell r="JC224">
            <v>323.55900000000003</v>
          </cell>
          <cell r="JD224">
            <v>323.55900000000003</v>
          </cell>
          <cell r="JE224">
            <v>0</v>
          </cell>
          <cell r="JF224">
            <v>0</v>
          </cell>
          <cell r="JG224">
            <v>5045</v>
          </cell>
          <cell r="JH224">
            <v>0</v>
          </cell>
          <cell r="JI224">
            <v>5045</v>
          </cell>
          <cell r="JJ224">
            <v>6.3401916800000002</v>
          </cell>
          <cell r="JK224">
            <v>0</v>
          </cell>
          <cell r="JL224">
            <v>0</v>
          </cell>
          <cell r="JM224">
            <v>0</v>
          </cell>
          <cell r="JN224">
            <v>0</v>
          </cell>
          <cell r="JO224">
            <v>0</v>
          </cell>
          <cell r="JP224">
            <v>0</v>
          </cell>
          <cell r="JQ224">
            <v>0</v>
          </cell>
          <cell r="JR224">
            <v>22</v>
          </cell>
          <cell r="JS224">
            <v>0</v>
          </cell>
          <cell r="JT224">
            <v>22</v>
          </cell>
          <cell r="JU224">
            <v>115.56319658000001</v>
          </cell>
          <cell r="JV224">
            <v>0</v>
          </cell>
          <cell r="JW224">
            <v>0</v>
          </cell>
          <cell r="JX224">
            <v>0</v>
          </cell>
          <cell r="JY224">
            <v>0</v>
          </cell>
          <cell r="JZ224">
            <v>0</v>
          </cell>
          <cell r="KA224">
            <v>0</v>
          </cell>
          <cell r="KB224">
            <v>0</v>
          </cell>
          <cell r="KC224">
            <v>251</v>
          </cell>
          <cell r="KD224">
            <v>0</v>
          </cell>
          <cell r="KE224">
            <v>251</v>
          </cell>
          <cell r="KF224">
            <v>66.820152820000004</v>
          </cell>
          <cell r="KG224">
            <v>0</v>
          </cell>
          <cell r="KH224">
            <v>0</v>
          </cell>
          <cell r="KI224">
            <v>0</v>
          </cell>
          <cell r="KJ224">
            <v>0</v>
          </cell>
          <cell r="KK224">
            <v>0</v>
          </cell>
          <cell r="KL224">
            <v>0</v>
          </cell>
          <cell r="KM224">
            <v>0</v>
          </cell>
          <cell r="KN224">
            <v>130</v>
          </cell>
          <cell r="KO224">
            <v>0</v>
          </cell>
          <cell r="KP224">
            <v>130</v>
          </cell>
          <cell r="KQ224">
            <v>569.68234606999999</v>
          </cell>
          <cell r="KR224">
            <v>0</v>
          </cell>
          <cell r="KS224">
            <v>14.109</v>
          </cell>
          <cell r="KT224">
            <v>0</v>
          </cell>
          <cell r="KU224">
            <v>323.55900000000003</v>
          </cell>
          <cell r="KV224">
            <v>323.55900000000003</v>
          </cell>
          <cell r="KW224">
            <v>0</v>
          </cell>
          <cell r="KX224">
            <v>0</v>
          </cell>
          <cell r="KY224">
            <v>4642</v>
          </cell>
          <cell r="KZ224">
            <v>0</v>
          </cell>
          <cell r="LA224">
            <v>4642</v>
          </cell>
          <cell r="LB224">
            <v>569.68234606999999</v>
          </cell>
          <cell r="LC224">
            <v>0</v>
          </cell>
          <cell r="LD224">
            <v>14.109</v>
          </cell>
          <cell r="LE224">
            <v>0</v>
          </cell>
          <cell r="LF224">
            <v>323.55900000000003</v>
          </cell>
          <cell r="LG224">
            <v>323.55900000000003</v>
          </cell>
          <cell r="LH224">
            <v>0</v>
          </cell>
          <cell r="LI224">
            <v>0</v>
          </cell>
          <cell r="LJ224">
            <v>4642</v>
          </cell>
          <cell r="LK224">
            <v>0</v>
          </cell>
          <cell r="LL224">
            <v>4642</v>
          </cell>
          <cell r="LQ224">
            <v>0</v>
          </cell>
          <cell r="LR224">
            <v>55.8</v>
          </cell>
          <cell r="LS224">
            <v>0</v>
          </cell>
          <cell r="LT224">
            <v>0</v>
          </cell>
          <cell r="LU224">
            <v>0</v>
          </cell>
          <cell r="LX224">
            <v>0</v>
          </cell>
          <cell r="LY224">
            <v>0</v>
          </cell>
          <cell r="LZ224">
            <v>0</v>
          </cell>
          <cell r="MA224">
            <v>0</v>
          </cell>
          <cell r="MB224">
            <v>0</v>
          </cell>
          <cell r="MC224">
            <v>0</v>
          </cell>
          <cell r="MD224">
            <v>0</v>
          </cell>
          <cell r="ME224">
            <v>0</v>
          </cell>
          <cell r="MF224">
            <v>0</v>
          </cell>
          <cell r="MG224">
            <v>0</v>
          </cell>
          <cell r="MH224">
            <v>0</v>
          </cell>
          <cell r="MI224">
            <v>0</v>
          </cell>
          <cell r="MJ224">
            <v>0</v>
          </cell>
          <cell r="MK224">
            <v>0</v>
          </cell>
          <cell r="ML224">
            <v>0</v>
          </cell>
          <cell r="MM224">
            <v>0</v>
          </cell>
          <cell r="MN224">
            <v>0</v>
          </cell>
          <cell r="MO224">
            <v>0</v>
          </cell>
          <cell r="MP224">
            <v>0</v>
          </cell>
          <cell r="MQ224">
            <v>0</v>
          </cell>
          <cell r="MR224">
            <v>0</v>
          </cell>
          <cell r="MS224">
            <v>0</v>
          </cell>
          <cell r="MT224">
            <v>0</v>
          </cell>
          <cell r="MU224">
            <v>0</v>
          </cell>
          <cell r="MV224">
            <v>0</v>
          </cell>
          <cell r="MW224">
            <v>0</v>
          </cell>
          <cell r="MX224">
            <v>0</v>
          </cell>
          <cell r="MY224">
            <v>0</v>
          </cell>
          <cell r="MZ224">
            <v>0</v>
          </cell>
          <cell r="NA224">
            <v>0</v>
          </cell>
          <cell r="NB224">
            <v>0</v>
          </cell>
          <cell r="NC224">
            <v>0</v>
          </cell>
          <cell r="ND224">
            <v>0</v>
          </cell>
          <cell r="NE224">
            <v>0</v>
          </cell>
          <cell r="NF224">
            <v>0</v>
          </cell>
          <cell r="NG224">
            <v>0</v>
          </cell>
          <cell r="NH224">
            <v>0</v>
          </cell>
          <cell r="NI224">
            <v>0</v>
          </cell>
          <cell r="NJ224">
            <v>0</v>
          </cell>
          <cell r="NK224">
            <v>0</v>
          </cell>
          <cell r="NL224">
            <v>0</v>
          </cell>
          <cell r="NM224">
            <v>0</v>
          </cell>
          <cell r="NN224">
            <v>0</v>
          </cell>
          <cell r="NO224">
            <v>0</v>
          </cell>
          <cell r="NP224">
            <v>0</v>
          </cell>
          <cell r="NQ224">
            <v>0</v>
          </cell>
          <cell r="NR224">
            <v>0</v>
          </cell>
          <cell r="NS224">
            <v>0</v>
          </cell>
          <cell r="NT224">
            <v>0</v>
          </cell>
          <cell r="NU224">
            <v>0</v>
          </cell>
          <cell r="NV224">
            <v>0</v>
          </cell>
          <cell r="NW224">
            <v>0</v>
          </cell>
          <cell r="NX224">
            <v>0</v>
          </cell>
          <cell r="NY224">
            <v>0</v>
          </cell>
          <cell r="NZ224">
            <v>0</v>
          </cell>
          <cell r="OA224">
            <v>0</v>
          </cell>
          <cell r="OB224">
            <v>0</v>
          </cell>
          <cell r="OC224">
            <v>0</v>
          </cell>
          <cell r="OD224">
            <v>0</v>
          </cell>
          <cell r="OE224">
            <v>0</v>
          </cell>
          <cell r="OF224">
            <v>0</v>
          </cell>
          <cell r="OG224">
            <v>0</v>
          </cell>
          <cell r="OH224">
            <v>0</v>
          </cell>
          <cell r="OI224">
            <v>0</v>
          </cell>
          <cell r="OJ224">
            <v>0</v>
          </cell>
          <cell r="OL224" t="str">
            <v>нд</v>
          </cell>
          <cell r="OM224" t="str">
            <v>нд</v>
          </cell>
          <cell r="ON224" t="str">
            <v>нд</v>
          </cell>
          <cell r="OO224" t="str">
            <v>нд</v>
          </cell>
          <cell r="OP224" t="str">
            <v>нд</v>
          </cell>
          <cell r="OT224">
            <v>14308.713215236534</v>
          </cell>
        </row>
        <row r="225">
          <cell r="D225" t="str">
            <v>Г</v>
          </cell>
          <cell r="E225">
            <v>0</v>
          </cell>
          <cell r="H225">
            <v>0</v>
          </cell>
          <cell r="J225">
            <v>2455.9926644699999</v>
          </cell>
          <cell r="K225">
            <v>0</v>
          </cell>
          <cell r="L225">
            <v>2455.9926644699999</v>
          </cell>
          <cell r="M225">
            <v>999.58759440000017</v>
          </cell>
          <cell r="N225">
            <v>0</v>
          </cell>
          <cell r="O225">
            <v>199.96046895000003</v>
          </cell>
          <cell r="P225">
            <v>69.464734550000003</v>
          </cell>
          <cell r="Q225">
            <v>1186.9798665699998</v>
          </cell>
          <cell r="R225">
            <v>0</v>
          </cell>
          <cell r="S225">
            <v>0</v>
          </cell>
          <cell r="T225">
            <v>0</v>
          </cell>
          <cell r="U225">
            <v>0</v>
          </cell>
          <cell r="V225">
            <v>0</v>
          </cell>
          <cell r="W225">
            <v>0</v>
          </cell>
          <cell r="X225">
            <v>0</v>
          </cell>
          <cell r="Y225">
            <v>0</v>
          </cell>
          <cell r="Z225">
            <v>0</v>
          </cell>
          <cell r="AA225">
            <v>0</v>
          </cell>
          <cell r="AB225">
            <v>0</v>
          </cell>
          <cell r="AC225">
            <v>0</v>
          </cell>
          <cell r="AD225">
            <v>0</v>
          </cell>
          <cell r="AE225">
            <v>0</v>
          </cell>
          <cell r="AF225">
            <v>0</v>
          </cell>
          <cell r="AG225">
            <v>0</v>
          </cell>
          <cell r="AH225">
            <v>0</v>
          </cell>
          <cell r="AI225">
            <v>0</v>
          </cell>
          <cell r="AJ225">
            <v>0</v>
          </cell>
          <cell r="AK225">
            <v>0</v>
          </cell>
          <cell r="AL225">
            <v>0</v>
          </cell>
          <cell r="AM225">
            <v>0</v>
          </cell>
          <cell r="AN225">
            <v>0</v>
          </cell>
          <cell r="AO225">
            <v>0</v>
          </cell>
          <cell r="AP225">
            <v>0</v>
          </cell>
          <cell r="AQ225">
            <v>0</v>
          </cell>
          <cell r="AR225">
            <v>0</v>
          </cell>
          <cell r="AS225">
            <v>0</v>
          </cell>
          <cell r="AT225">
            <v>0</v>
          </cell>
          <cell r="AU225">
            <v>0</v>
          </cell>
          <cell r="AV225">
            <v>0</v>
          </cell>
          <cell r="AW225">
            <v>0</v>
          </cell>
          <cell r="AX225">
            <v>0</v>
          </cell>
          <cell r="AY225">
            <v>0</v>
          </cell>
          <cell r="AZ225">
            <v>0</v>
          </cell>
          <cell r="BA225">
            <v>0</v>
          </cell>
          <cell r="BB225" t="str">
            <v/>
          </cell>
          <cell r="BC225" t="str">
            <v/>
          </cell>
          <cell r="BD225" t="str">
            <v/>
          </cell>
          <cell r="BE225" t="str">
            <v/>
          </cell>
          <cell r="BF225">
            <v>0</v>
          </cell>
          <cell r="BG225">
            <v>0</v>
          </cell>
          <cell r="BH225">
            <v>0</v>
          </cell>
          <cell r="BI225">
            <v>0</v>
          </cell>
          <cell r="BJ225">
            <v>0</v>
          </cell>
          <cell r="BK225">
            <v>0</v>
          </cell>
          <cell r="BL225">
            <v>0</v>
          </cell>
          <cell r="BM225">
            <v>0</v>
          </cell>
          <cell r="BN225">
            <v>0</v>
          </cell>
          <cell r="BO225">
            <v>0</v>
          </cell>
          <cell r="BP225">
            <v>0</v>
          </cell>
          <cell r="BQ225">
            <v>0</v>
          </cell>
          <cell r="BR225">
            <v>0</v>
          </cell>
          <cell r="BS225">
            <v>0</v>
          </cell>
          <cell r="BT225">
            <v>0</v>
          </cell>
          <cell r="BU225">
            <v>0</v>
          </cell>
          <cell r="BV225">
            <v>0</v>
          </cell>
          <cell r="BW225">
            <v>0</v>
          </cell>
          <cell r="BX225">
            <v>0</v>
          </cell>
          <cell r="BY225">
            <v>0</v>
          </cell>
          <cell r="BZ225">
            <v>0</v>
          </cell>
          <cell r="CA225">
            <v>0</v>
          </cell>
          <cell r="CB225">
            <v>0</v>
          </cell>
          <cell r="CC225">
            <v>0</v>
          </cell>
          <cell r="CD225">
            <v>0</v>
          </cell>
          <cell r="CE225">
            <v>0</v>
          </cell>
          <cell r="CF225">
            <v>0</v>
          </cell>
          <cell r="CG225">
            <v>0</v>
          </cell>
          <cell r="CH225">
            <v>0</v>
          </cell>
          <cell r="CI225">
            <v>0</v>
          </cell>
          <cell r="CJ225">
            <v>0</v>
          </cell>
          <cell r="CK225">
            <v>0</v>
          </cell>
          <cell r="CL225">
            <v>0</v>
          </cell>
          <cell r="CM225">
            <v>0</v>
          </cell>
          <cell r="CN225">
            <v>0</v>
          </cell>
          <cell r="CO225">
            <v>0</v>
          </cell>
          <cell r="CP225">
            <v>0</v>
          </cell>
          <cell r="CQ225" t="str">
            <v/>
          </cell>
          <cell r="CR225" t="str">
            <v/>
          </cell>
          <cell r="CS225" t="str">
            <v/>
          </cell>
          <cell r="CT225" t="str">
            <v/>
          </cell>
          <cell r="CU225">
            <v>0</v>
          </cell>
          <cell r="CX225">
            <v>11773.071493446381</v>
          </cell>
          <cell r="CY225">
            <v>2007.6103241393257</v>
          </cell>
          <cell r="CZ225">
            <v>3841.5348877713004</v>
          </cell>
          <cell r="DA225">
            <v>3963.2928893735866</v>
          </cell>
          <cell r="DB225">
            <v>1960.6333921621663</v>
          </cell>
          <cell r="DE225">
            <v>0</v>
          </cell>
          <cell r="DG225">
            <v>1858.2327315399998</v>
          </cell>
          <cell r="DH225">
            <v>0</v>
          </cell>
          <cell r="DI225">
            <v>1858.2327315399998</v>
          </cell>
          <cell r="DJ225">
            <v>591.40477412999996</v>
          </cell>
          <cell r="DK225">
            <v>443.57690142000001</v>
          </cell>
          <cell r="DL225">
            <v>711.97321601999988</v>
          </cell>
          <cell r="DM225">
            <v>111.27783997</v>
          </cell>
          <cell r="DN225">
            <v>2286.1189761354112</v>
          </cell>
          <cell r="DS225">
            <v>79.441401501000001</v>
          </cell>
          <cell r="DT225">
            <v>309.44743438400002</v>
          </cell>
          <cell r="DU225">
            <v>167.1015003105</v>
          </cell>
          <cell r="DV225">
            <v>1730.1286399399112</v>
          </cell>
          <cell r="DW225">
            <v>1730.1286399399112</v>
          </cell>
          <cell r="DX225" t="str">
            <v/>
          </cell>
          <cell r="DY225" t="str">
            <v/>
          </cell>
          <cell r="DZ225" t="str">
            <v/>
          </cell>
          <cell r="EA225" t="str">
            <v/>
          </cell>
          <cell r="EB225">
            <v>0</v>
          </cell>
          <cell r="EC225">
            <v>2648.7145405400001</v>
          </cell>
          <cell r="ED225">
            <v>221.79169244000005</v>
          </cell>
          <cell r="EE225">
            <v>951.39924857999995</v>
          </cell>
          <cell r="EF225">
            <v>1337.37306115</v>
          </cell>
          <cell r="EG225">
            <v>138.15053836999996</v>
          </cell>
          <cell r="EH225">
            <v>77.123455160000006</v>
          </cell>
          <cell r="EI225">
            <v>7.1553000000000005E-2</v>
          </cell>
          <cell r="EJ225">
            <v>1.69555777</v>
          </cell>
          <cell r="EK225">
            <v>71.096784159999999</v>
          </cell>
          <cell r="EL225">
            <v>4.2595602299999999</v>
          </cell>
          <cell r="EM225">
            <v>304.15435272000002</v>
          </cell>
          <cell r="EN225">
            <v>195.49580397000003</v>
          </cell>
          <cell r="EO225">
            <v>20.31112465</v>
          </cell>
          <cell r="EP225">
            <v>84.049988920000004</v>
          </cell>
          <cell r="EQ225">
            <v>4.2974351799999999</v>
          </cell>
          <cell r="ER225">
            <v>195.49580397000003</v>
          </cell>
          <cell r="ES225">
            <v>4.9874207300000002</v>
          </cell>
          <cell r="ET225">
            <v>124.59306793999998</v>
          </cell>
          <cell r="EU225">
            <v>79.020818469999995</v>
          </cell>
          <cell r="EV225">
            <v>16.084337529999999</v>
          </cell>
          <cell r="EW225">
            <v>2042.7510879900001</v>
          </cell>
          <cell r="EX225">
            <v>21.23691474</v>
          </cell>
          <cell r="EY225">
            <v>804.79949822000003</v>
          </cell>
          <cell r="EZ225">
            <v>1103.2054695999998</v>
          </cell>
          <cell r="FA225">
            <v>113.50920542999997</v>
          </cell>
          <cell r="FB225">
            <v>2042.7510879900001</v>
          </cell>
          <cell r="FC225">
            <v>21.23691474</v>
          </cell>
          <cell r="FD225">
            <v>804.79949822000003</v>
          </cell>
          <cell r="FE225">
            <v>1103.2054695999998</v>
          </cell>
          <cell r="FF225">
            <v>113.50920542999997</v>
          </cell>
          <cell r="FG225" t="str">
            <v/>
          </cell>
          <cell r="FH225" t="str">
            <v/>
          </cell>
          <cell r="FI225" t="str">
            <v/>
          </cell>
          <cell r="FJ225" t="str">
            <v/>
          </cell>
          <cell r="FK225">
            <v>0</v>
          </cell>
          <cell r="FN225">
            <v>11773.071493446381</v>
          </cell>
          <cell r="FO225">
            <v>0</v>
          </cell>
          <cell r="FP225">
            <v>376.37899999999996</v>
          </cell>
          <cell r="FQ225">
            <v>0</v>
          </cell>
          <cell r="FR225">
            <v>2003.7250082983335</v>
          </cell>
          <cell r="FS225">
            <v>1945.1350082983336</v>
          </cell>
          <cell r="FT225">
            <v>2.74</v>
          </cell>
          <cell r="FU225">
            <v>55.85</v>
          </cell>
          <cell r="FV225">
            <v>148252</v>
          </cell>
          <cell r="FW225">
            <v>0</v>
          </cell>
          <cell r="FX225">
            <v>148252</v>
          </cell>
          <cell r="FZ225">
            <v>1199.2375608699999</v>
          </cell>
          <cell r="GA225">
            <v>0</v>
          </cell>
          <cell r="GB225">
            <v>36.483000000000004</v>
          </cell>
          <cell r="GC225">
            <v>0</v>
          </cell>
          <cell r="GD225">
            <v>545.12599999999998</v>
          </cell>
          <cell r="GE225">
            <v>545.12599999999998</v>
          </cell>
          <cell r="GF225">
            <v>0</v>
          </cell>
          <cell r="GG225">
            <v>0</v>
          </cell>
          <cell r="GH225">
            <v>13857</v>
          </cell>
          <cell r="GI225">
            <v>0</v>
          </cell>
          <cell r="GJ225">
            <v>13857</v>
          </cell>
          <cell r="GK225">
            <v>243.8612605576771</v>
          </cell>
          <cell r="GL225">
            <v>0</v>
          </cell>
          <cell r="GM225">
            <v>0</v>
          </cell>
          <cell r="GN225">
            <v>0</v>
          </cell>
          <cell r="GO225">
            <v>50.419308298333334</v>
          </cell>
          <cell r="GP225">
            <v>25.270333333333333</v>
          </cell>
          <cell r="GQ225">
            <v>0</v>
          </cell>
          <cell r="GR225">
            <v>0.53</v>
          </cell>
          <cell r="GS225">
            <v>2054</v>
          </cell>
          <cell r="GT225">
            <v>0</v>
          </cell>
          <cell r="GU225">
            <v>2054</v>
          </cell>
          <cell r="GV225">
            <v>0</v>
          </cell>
          <cell r="GW225">
            <v>0</v>
          </cell>
          <cell r="GX225">
            <v>0</v>
          </cell>
          <cell r="GY225">
            <v>0</v>
          </cell>
          <cell r="GZ225">
            <v>0</v>
          </cell>
          <cell r="HA225">
            <v>0</v>
          </cell>
          <cell r="HB225">
            <v>0</v>
          </cell>
          <cell r="HC225">
            <v>0</v>
          </cell>
          <cell r="HD225">
            <v>0</v>
          </cell>
          <cell r="HE225">
            <v>0</v>
          </cell>
          <cell r="HF225">
            <v>0</v>
          </cell>
          <cell r="HG225">
            <v>0</v>
          </cell>
          <cell r="HH225">
            <v>0</v>
          </cell>
          <cell r="HI225">
            <v>0</v>
          </cell>
          <cell r="HJ225">
            <v>0</v>
          </cell>
          <cell r="HK225">
            <v>0</v>
          </cell>
          <cell r="HL225">
            <v>0</v>
          </cell>
          <cell r="HM225">
            <v>0</v>
          </cell>
          <cell r="HN225">
            <v>0</v>
          </cell>
          <cell r="HO225">
            <v>0</v>
          </cell>
          <cell r="HP225">
            <v>0</v>
          </cell>
          <cell r="HQ225">
            <v>0</v>
          </cell>
          <cell r="HR225">
            <v>0</v>
          </cell>
          <cell r="HS225">
            <v>0</v>
          </cell>
          <cell r="HT225">
            <v>0</v>
          </cell>
          <cell r="HU225">
            <v>0</v>
          </cell>
          <cell r="HV225">
            <v>0</v>
          </cell>
          <cell r="HW225">
            <v>0</v>
          </cell>
          <cell r="HX225">
            <v>0</v>
          </cell>
          <cell r="HY225">
            <v>0</v>
          </cell>
          <cell r="HZ225">
            <v>0</v>
          </cell>
          <cell r="IA225">
            <v>0</v>
          </cell>
          <cell r="IB225">
            <v>0</v>
          </cell>
          <cell r="IC225">
            <v>243.8612605576771</v>
          </cell>
          <cell r="ID225">
            <v>0</v>
          </cell>
          <cell r="IE225">
            <v>0</v>
          </cell>
          <cell r="IF225">
            <v>0</v>
          </cell>
          <cell r="IG225">
            <v>50.419308298333334</v>
          </cell>
          <cell r="IH225">
            <v>25.270333333333333</v>
          </cell>
          <cell r="II225">
            <v>0</v>
          </cell>
          <cell r="IJ225">
            <v>0.53</v>
          </cell>
          <cell r="IK225">
            <v>2054</v>
          </cell>
          <cell r="IL225">
            <v>0</v>
          </cell>
          <cell r="IM225">
            <v>2054</v>
          </cell>
          <cell r="IN225">
            <v>243.8612605576771</v>
          </cell>
          <cell r="IO225">
            <v>0</v>
          </cell>
          <cell r="IP225">
            <v>0</v>
          </cell>
          <cell r="IQ225">
            <v>0</v>
          </cell>
          <cell r="IR225">
            <v>50.419308298333334</v>
          </cell>
          <cell r="IS225">
            <v>25.270333333333333</v>
          </cell>
          <cell r="IT225">
            <v>0</v>
          </cell>
          <cell r="IU225">
            <v>0.53</v>
          </cell>
          <cell r="IV225">
            <v>2054</v>
          </cell>
          <cell r="IW225">
            <v>0</v>
          </cell>
          <cell r="IX225">
            <v>2054</v>
          </cell>
          <cell r="IY225">
            <v>758.40588715000001</v>
          </cell>
          <cell r="IZ225">
            <v>0</v>
          </cell>
          <cell r="JA225">
            <v>14.109</v>
          </cell>
          <cell r="JB225">
            <v>0</v>
          </cell>
          <cell r="JC225">
            <v>323.55900000000003</v>
          </cell>
          <cell r="JD225">
            <v>323.55900000000003</v>
          </cell>
          <cell r="JE225">
            <v>0</v>
          </cell>
          <cell r="JF225">
            <v>0</v>
          </cell>
          <cell r="JG225">
            <v>5045</v>
          </cell>
          <cell r="JH225">
            <v>0</v>
          </cell>
          <cell r="JI225">
            <v>5045</v>
          </cell>
          <cell r="JJ225">
            <v>6.3401916800000002</v>
          </cell>
          <cell r="JK225">
            <v>0</v>
          </cell>
          <cell r="JL225">
            <v>0</v>
          </cell>
          <cell r="JM225">
            <v>0</v>
          </cell>
          <cell r="JN225">
            <v>0</v>
          </cell>
          <cell r="JO225">
            <v>0</v>
          </cell>
          <cell r="JP225">
            <v>0</v>
          </cell>
          <cell r="JQ225">
            <v>0</v>
          </cell>
          <cell r="JR225">
            <v>22</v>
          </cell>
          <cell r="JS225">
            <v>0</v>
          </cell>
          <cell r="JT225">
            <v>22</v>
          </cell>
          <cell r="JU225">
            <v>115.56319658000001</v>
          </cell>
          <cell r="JV225">
            <v>0</v>
          </cell>
          <cell r="JW225">
            <v>0</v>
          </cell>
          <cell r="JX225">
            <v>0</v>
          </cell>
          <cell r="JY225">
            <v>0</v>
          </cell>
          <cell r="JZ225">
            <v>0</v>
          </cell>
          <cell r="KA225">
            <v>0</v>
          </cell>
          <cell r="KB225">
            <v>0</v>
          </cell>
          <cell r="KC225">
            <v>251</v>
          </cell>
          <cell r="KD225">
            <v>0</v>
          </cell>
          <cell r="KE225">
            <v>251</v>
          </cell>
          <cell r="KF225">
            <v>66.820152820000004</v>
          </cell>
          <cell r="KG225">
            <v>0</v>
          </cell>
          <cell r="KH225">
            <v>0</v>
          </cell>
          <cell r="KI225">
            <v>0</v>
          </cell>
          <cell r="KJ225">
            <v>0</v>
          </cell>
          <cell r="KK225">
            <v>0</v>
          </cell>
          <cell r="KL225">
            <v>0</v>
          </cell>
          <cell r="KM225">
            <v>0</v>
          </cell>
          <cell r="KN225">
            <v>130</v>
          </cell>
          <cell r="KO225">
            <v>0</v>
          </cell>
          <cell r="KP225">
            <v>130</v>
          </cell>
          <cell r="KQ225">
            <v>569.68234606999999</v>
          </cell>
          <cell r="KR225">
            <v>0</v>
          </cell>
          <cell r="KS225">
            <v>14.109</v>
          </cell>
          <cell r="KT225">
            <v>0</v>
          </cell>
          <cell r="KU225">
            <v>323.55900000000003</v>
          </cell>
          <cell r="KV225">
            <v>323.55900000000003</v>
          </cell>
          <cell r="KW225">
            <v>0</v>
          </cell>
          <cell r="KX225">
            <v>0</v>
          </cell>
          <cell r="KY225">
            <v>4642</v>
          </cell>
          <cell r="KZ225">
            <v>0</v>
          </cell>
          <cell r="LA225">
            <v>4642</v>
          </cell>
          <cell r="LB225">
            <v>569.68234606999999</v>
          </cell>
          <cell r="LC225">
            <v>0</v>
          </cell>
          <cell r="LD225">
            <v>14.109</v>
          </cell>
          <cell r="LE225">
            <v>0</v>
          </cell>
          <cell r="LF225">
            <v>323.55900000000003</v>
          </cell>
          <cell r="LG225">
            <v>323.55900000000003</v>
          </cell>
          <cell r="LH225">
            <v>0</v>
          </cell>
          <cell r="LI225">
            <v>0</v>
          </cell>
          <cell r="LJ225">
            <v>4642</v>
          </cell>
          <cell r="LK225">
            <v>0</v>
          </cell>
          <cell r="LL225">
            <v>4642</v>
          </cell>
          <cell r="LQ225">
            <v>0</v>
          </cell>
          <cell r="LR225">
            <v>55.8</v>
          </cell>
          <cell r="LS225">
            <v>0</v>
          </cell>
          <cell r="LT225">
            <v>0</v>
          </cell>
          <cell r="LU225">
            <v>0</v>
          </cell>
          <cell r="LX225">
            <v>0</v>
          </cell>
          <cell r="LY225">
            <v>0</v>
          </cell>
          <cell r="LZ225">
            <v>0</v>
          </cell>
          <cell r="MA225">
            <v>0</v>
          </cell>
          <cell r="MB225">
            <v>0</v>
          </cell>
          <cell r="MC225">
            <v>0</v>
          </cell>
          <cell r="MD225">
            <v>0</v>
          </cell>
          <cell r="ME225">
            <v>0</v>
          </cell>
          <cell r="MF225">
            <v>0</v>
          </cell>
          <cell r="MG225">
            <v>0</v>
          </cell>
          <cell r="MH225">
            <v>0</v>
          </cell>
          <cell r="MI225">
            <v>0</v>
          </cell>
          <cell r="MJ225">
            <v>0</v>
          </cell>
          <cell r="MK225">
            <v>0</v>
          </cell>
          <cell r="ML225">
            <v>0</v>
          </cell>
          <cell r="MM225">
            <v>0</v>
          </cell>
          <cell r="MN225">
            <v>0</v>
          </cell>
          <cell r="MO225">
            <v>0</v>
          </cell>
          <cell r="MP225">
            <v>0</v>
          </cell>
          <cell r="MQ225">
            <v>0</v>
          </cell>
          <cell r="MR225">
            <v>0</v>
          </cell>
          <cell r="MS225">
            <v>0</v>
          </cell>
          <cell r="MT225">
            <v>0</v>
          </cell>
          <cell r="MU225">
            <v>0</v>
          </cell>
          <cell r="MV225">
            <v>0</v>
          </cell>
          <cell r="MW225">
            <v>0</v>
          </cell>
          <cell r="MX225">
            <v>0</v>
          </cell>
          <cell r="MY225">
            <v>0</v>
          </cell>
          <cell r="MZ225">
            <v>0</v>
          </cell>
          <cell r="NA225">
            <v>0</v>
          </cell>
          <cell r="NB225">
            <v>0</v>
          </cell>
          <cell r="NC225">
            <v>0</v>
          </cell>
          <cell r="ND225">
            <v>0</v>
          </cell>
          <cell r="NE225">
            <v>0</v>
          </cell>
          <cell r="NF225">
            <v>0</v>
          </cell>
          <cell r="NG225">
            <v>0</v>
          </cell>
          <cell r="NH225">
            <v>0</v>
          </cell>
          <cell r="NI225">
            <v>0</v>
          </cell>
          <cell r="NJ225">
            <v>0</v>
          </cell>
          <cell r="NK225">
            <v>0</v>
          </cell>
          <cell r="NL225">
            <v>0</v>
          </cell>
          <cell r="NM225">
            <v>0</v>
          </cell>
          <cell r="NN225">
            <v>0</v>
          </cell>
          <cell r="NO225">
            <v>0</v>
          </cell>
          <cell r="NP225">
            <v>0</v>
          </cell>
          <cell r="NQ225">
            <v>0</v>
          </cell>
          <cell r="NR225">
            <v>0</v>
          </cell>
          <cell r="NS225">
            <v>0</v>
          </cell>
          <cell r="NT225">
            <v>0</v>
          </cell>
          <cell r="NU225">
            <v>0</v>
          </cell>
          <cell r="NV225">
            <v>0</v>
          </cell>
          <cell r="NW225">
            <v>0</v>
          </cell>
          <cell r="NX225">
            <v>0</v>
          </cell>
          <cell r="NY225">
            <v>0</v>
          </cell>
          <cell r="NZ225">
            <v>0</v>
          </cell>
          <cell r="OA225">
            <v>0</v>
          </cell>
          <cell r="OB225">
            <v>0</v>
          </cell>
          <cell r="OC225">
            <v>0</v>
          </cell>
          <cell r="OD225">
            <v>0</v>
          </cell>
          <cell r="OE225">
            <v>0</v>
          </cell>
          <cell r="OF225">
            <v>0</v>
          </cell>
          <cell r="OG225">
            <v>0</v>
          </cell>
          <cell r="OH225">
            <v>0</v>
          </cell>
          <cell r="OI225">
            <v>0</v>
          </cell>
          <cell r="OJ225">
            <v>0</v>
          </cell>
          <cell r="OL225" t="str">
            <v>нд</v>
          </cell>
          <cell r="OM225" t="str">
            <v>нд</v>
          </cell>
          <cell r="ON225" t="str">
            <v>нд</v>
          </cell>
          <cell r="OO225" t="str">
            <v>нд</v>
          </cell>
          <cell r="OP225" t="str">
            <v>нд</v>
          </cell>
          <cell r="OT225">
            <v>14308.713215236534</v>
          </cell>
        </row>
        <row r="226">
          <cell r="D226" t="str">
            <v>Г</v>
          </cell>
          <cell r="E226">
            <v>246.99646642065812</v>
          </cell>
          <cell r="H226">
            <v>42.156943049999995</v>
          </cell>
          <cell r="J226">
            <v>2702.9891308906581</v>
          </cell>
          <cell r="K226">
            <v>246.99646642065812</v>
          </cell>
          <cell r="L226">
            <v>2455.9926644699999</v>
          </cell>
          <cell r="M226">
            <v>999.58759440000017</v>
          </cell>
          <cell r="N226">
            <v>0</v>
          </cell>
          <cell r="O226">
            <v>199.96046895000003</v>
          </cell>
          <cell r="P226">
            <v>69.464734550000003</v>
          </cell>
          <cell r="Q226">
            <v>1186.9798665699998</v>
          </cell>
          <cell r="R226">
            <v>44.140589189956394</v>
          </cell>
          <cell r="S226">
            <v>0</v>
          </cell>
          <cell r="T226">
            <v>0</v>
          </cell>
          <cell r="U226">
            <v>36.783824324963661</v>
          </cell>
          <cell r="V226">
            <v>0</v>
          </cell>
          <cell r="W226">
            <v>7.3567648649927335</v>
          </cell>
          <cell r="X226">
            <v>0</v>
          </cell>
          <cell r="Y226">
            <v>0</v>
          </cell>
          <cell r="Z226">
            <v>0</v>
          </cell>
          <cell r="AA226">
            <v>0</v>
          </cell>
          <cell r="AB226">
            <v>0</v>
          </cell>
          <cell r="AC226">
            <v>0</v>
          </cell>
          <cell r="AD226">
            <v>0</v>
          </cell>
          <cell r="AE226">
            <v>0</v>
          </cell>
          <cell r="AF226">
            <v>0</v>
          </cell>
          <cell r="AG226">
            <v>0</v>
          </cell>
          <cell r="AH226">
            <v>0</v>
          </cell>
          <cell r="AI226">
            <v>0</v>
          </cell>
          <cell r="AJ226">
            <v>0</v>
          </cell>
          <cell r="AK226">
            <v>0</v>
          </cell>
          <cell r="AL226">
            <v>0</v>
          </cell>
          <cell r="AM226">
            <v>0</v>
          </cell>
          <cell r="AN226">
            <v>0</v>
          </cell>
          <cell r="AO226">
            <v>0</v>
          </cell>
          <cell r="AP226">
            <v>44.140589189956394</v>
          </cell>
          <cell r="AQ226">
            <v>0</v>
          </cell>
          <cell r="AR226">
            <v>0</v>
          </cell>
          <cell r="AS226">
            <v>36.783824324963661</v>
          </cell>
          <cell r="AT226">
            <v>0</v>
          </cell>
          <cell r="AU226">
            <v>7.3567648649927335</v>
          </cell>
          <cell r="AV226">
            <v>44.140589189956394</v>
          </cell>
          <cell r="AW226">
            <v>0</v>
          </cell>
          <cell r="AX226">
            <v>0</v>
          </cell>
          <cell r="AY226">
            <v>36.783824324963661</v>
          </cell>
          <cell r="AZ226">
            <v>0</v>
          </cell>
          <cell r="BA226">
            <v>7.3567648649927335</v>
          </cell>
          <cell r="BB226" t="str">
            <v/>
          </cell>
          <cell r="BC226" t="str">
            <v/>
          </cell>
          <cell r="BD226" t="str">
            <v/>
          </cell>
          <cell r="BE226" t="str">
            <v/>
          </cell>
          <cell r="BF226">
            <v>0</v>
          </cell>
          <cell r="BG226">
            <v>42.156943049999995</v>
          </cell>
          <cell r="BH226">
            <v>0</v>
          </cell>
          <cell r="BI226">
            <v>0</v>
          </cell>
          <cell r="BJ226">
            <v>35.130785875000001</v>
          </cell>
          <cell r="BK226">
            <v>0</v>
          </cell>
          <cell r="BL226">
            <v>7.0261571749999945</v>
          </cell>
          <cell r="BM226">
            <v>0</v>
          </cell>
          <cell r="BN226">
            <v>0</v>
          </cell>
          <cell r="BO226">
            <v>0</v>
          </cell>
          <cell r="BP226">
            <v>0</v>
          </cell>
          <cell r="BQ226">
            <v>0</v>
          </cell>
          <cell r="BR226">
            <v>0</v>
          </cell>
          <cell r="BS226">
            <v>0</v>
          </cell>
          <cell r="BT226">
            <v>0</v>
          </cell>
          <cell r="BU226">
            <v>0</v>
          </cell>
          <cell r="BV226">
            <v>0</v>
          </cell>
          <cell r="BW226">
            <v>0</v>
          </cell>
          <cell r="BX226">
            <v>0</v>
          </cell>
          <cell r="BY226">
            <v>0</v>
          </cell>
          <cell r="BZ226">
            <v>0</v>
          </cell>
          <cell r="CA226">
            <v>0</v>
          </cell>
          <cell r="CB226">
            <v>0</v>
          </cell>
          <cell r="CC226">
            <v>0</v>
          </cell>
          <cell r="CD226">
            <v>0</v>
          </cell>
          <cell r="CE226">
            <v>42.156943049999995</v>
          </cell>
          <cell r="CF226">
            <v>0</v>
          </cell>
          <cell r="CG226">
            <v>0</v>
          </cell>
          <cell r="CH226">
            <v>35.130785875000001</v>
          </cell>
          <cell r="CI226">
            <v>0</v>
          </cell>
          <cell r="CJ226">
            <v>7.0261571749999945</v>
          </cell>
          <cell r="CK226">
            <v>42.156943049999995</v>
          </cell>
          <cell r="CL226">
            <v>0</v>
          </cell>
          <cell r="CM226">
            <v>0</v>
          </cell>
          <cell r="CN226">
            <v>35.130785875000001</v>
          </cell>
          <cell r="CO226">
            <v>0</v>
          </cell>
          <cell r="CP226">
            <v>7.0261571749999945</v>
          </cell>
          <cell r="CQ226" t="str">
            <v/>
          </cell>
          <cell r="CR226" t="str">
            <v/>
          </cell>
          <cell r="CS226" t="str">
            <v/>
          </cell>
          <cell r="CT226" t="str">
            <v/>
          </cell>
          <cell r="CU226">
            <v>0</v>
          </cell>
          <cell r="CX226">
            <v>11773.071493446381</v>
          </cell>
          <cell r="CY226">
            <v>2007.6103241393257</v>
          </cell>
          <cell r="CZ226">
            <v>3841.5348877713004</v>
          </cell>
          <cell r="DA226">
            <v>3963.2928893735866</v>
          </cell>
          <cell r="DB226">
            <v>1960.6333921621663</v>
          </cell>
          <cell r="DE226">
            <v>35.173400869999995</v>
          </cell>
          <cell r="DG226">
            <v>2064.0631202238815</v>
          </cell>
          <cell r="DH226">
            <v>205.83038868388178</v>
          </cell>
          <cell r="DI226">
            <v>1858.2327315399998</v>
          </cell>
          <cell r="DJ226">
            <v>591.40477412999996</v>
          </cell>
          <cell r="DK226">
            <v>443.57690142000001</v>
          </cell>
          <cell r="DL226">
            <v>711.97321601999988</v>
          </cell>
          <cell r="DM226">
            <v>111.27783997</v>
          </cell>
          <cell r="DN226">
            <v>2286.1189761354112</v>
          </cell>
          <cell r="DS226">
            <v>79.441401501000001</v>
          </cell>
          <cell r="DT226">
            <v>309.44743438400002</v>
          </cell>
          <cell r="DU226">
            <v>167.1015003105</v>
          </cell>
          <cell r="DV226">
            <v>1730.1286399399112</v>
          </cell>
          <cell r="DW226">
            <v>1730.1286399399112</v>
          </cell>
          <cell r="DX226" t="str">
            <v/>
          </cell>
          <cell r="DY226" t="str">
            <v/>
          </cell>
          <cell r="DZ226" t="str">
            <v/>
          </cell>
          <cell r="EA226">
            <v>1</v>
          </cell>
          <cell r="EB226" t="str">
            <v>1</v>
          </cell>
          <cell r="EC226">
            <v>2648.7145405400001</v>
          </cell>
          <cell r="ED226">
            <v>221.79169244000005</v>
          </cell>
          <cell r="EE226">
            <v>951.39924857999995</v>
          </cell>
          <cell r="EF226">
            <v>1337.37306115</v>
          </cell>
          <cell r="EG226">
            <v>138.15053836999996</v>
          </cell>
          <cell r="EH226">
            <v>77.123455160000006</v>
          </cell>
          <cell r="EI226">
            <v>7.1553000000000005E-2</v>
          </cell>
          <cell r="EJ226">
            <v>1.69555777</v>
          </cell>
          <cell r="EK226">
            <v>71.096784159999999</v>
          </cell>
          <cell r="EL226">
            <v>4.2595602299999999</v>
          </cell>
          <cell r="EM226">
            <v>304.15435272000002</v>
          </cell>
          <cell r="EN226">
            <v>195.49580397000003</v>
          </cell>
          <cell r="EO226">
            <v>20.31112465</v>
          </cell>
          <cell r="EP226">
            <v>84.049988920000004</v>
          </cell>
          <cell r="EQ226">
            <v>4.2974351799999999</v>
          </cell>
          <cell r="ER226">
            <v>195.49580397000003</v>
          </cell>
          <cell r="ES226">
            <v>4.9874207300000002</v>
          </cell>
          <cell r="ET226">
            <v>124.59306793999998</v>
          </cell>
          <cell r="EU226">
            <v>79.020818469999995</v>
          </cell>
          <cell r="EV226">
            <v>16.084337529999999</v>
          </cell>
          <cell r="EW226">
            <v>2042.7510879900001</v>
          </cell>
          <cell r="EX226">
            <v>21.23691474</v>
          </cell>
          <cell r="EY226">
            <v>804.79949822000003</v>
          </cell>
          <cell r="EZ226">
            <v>1103.2054695999998</v>
          </cell>
          <cell r="FA226">
            <v>113.50920542999997</v>
          </cell>
          <cell r="FB226">
            <v>2042.7510879900001</v>
          </cell>
          <cell r="FC226">
            <v>21.23691474</v>
          </cell>
          <cell r="FD226">
            <v>804.79949822000003</v>
          </cell>
          <cell r="FE226">
            <v>1103.2054695999998</v>
          </cell>
          <cell r="FF226">
            <v>113.50920542999997</v>
          </cell>
          <cell r="FG226" t="str">
            <v/>
          </cell>
          <cell r="FH226" t="str">
            <v/>
          </cell>
          <cell r="FI226" t="str">
            <v/>
          </cell>
          <cell r="FJ226">
            <v>1</v>
          </cell>
          <cell r="FK226" t="str">
            <v>1</v>
          </cell>
          <cell r="FN226">
            <v>11773.071493446381</v>
          </cell>
          <cell r="FO226">
            <v>0</v>
          </cell>
          <cell r="FP226">
            <v>376.37899999999996</v>
          </cell>
          <cell r="FQ226">
            <v>0</v>
          </cell>
          <cell r="FR226">
            <v>2003.7250082983335</v>
          </cell>
          <cell r="FS226">
            <v>1945.1350082983336</v>
          </cell>
          <cell r="FT226">
            <v>2.74</v>
          </cell>
          <cell r="FU226">
            <v>55.85</v>
          </cell>
          <cell r="FV226">
            <v>148252</v>
          </cell>
          <cell r="FW226">
            <v>0</v>
          </cell>
          <cell r="FX226">
            <v>148252</v>
          </cell>
          <cell r="FZ226">
            <v>1199.2375608699999</v>
          </cell>
          <cell r="GA226">
            <v>0</v>
          </cell>
          <cell r="GB226">
            <v>36.483000000000004</v>
          </cell>
          <cell r="GC226">
            <v>0</v>
          </cell>
          <cell r="GD226">
            <v>545.12599999999998</v>
          </cell>
          <cell r="GE226">
            <v>545.12599999999998</v>
          </cell>
          <cell r="GF226">
            <v>0</v>
          </cell>
          <cell r="GG226">
            <v>0</v>
          </cell>
          <cell r="GH226">
            <v>13857</v>
          </cell>
          <cell r="GI226">
            <v>0</v>
          </cell>
          <cell r="GJ226">
            <v>13857</v>
          </cell>
          <cell r="GK226">
            <v>243.8612605576771</v>
          </cell>
          <cell r="GL226">
            <v>0</v>
          </cell>
          <cell r="GM226">
            <v>0</v>
          </cell>
          <cell r="GN226">
            <v>0</v>
          </cell>
          <cell r="GO226">
            <v>50.419308298333334</v>
          </cell>
          <cell r="GP226">
            <v>25.270333333333333</v>
          </cell>
          <cell r="GQ226">
            <v>0</v>
          </cell>
          <cell r="GR226">
            <v>0.53</v>
          </cell>
          <cell r="GS226">
            <v>2054</v>
          </cell>
          <cell r="GT226">
            <v>0</v>
          </cell>
          <cell r="GU226">
            <v>2054</v>
          </cell>
          <cell r="GV226">
            <v>0</v>
          </cell>
          <cell r="GW226">
            <v>0</v>
          </cell>
          <cell r="GX226">
            <v>0</v>
          </cell>
          <cell r="GY226">
            <v>0</v>
          </cell>
          <cell r="GZ226">
            <v>0</v>
          </cell>
          <cell r="HA226">
            <v>0</v>
          </cell>
          <cell r="HB226">
            <v>0</v>
          </cell>
          <cell r="HC226">
            <v>0</v>
          </cell>
          <cell r="HD226">
            <v>0</v>
          </cell>
          <cell r="HE226">
            <v>0</v>
          </cell>
          <cell r="HF226">
            <v>0</v>
          </cell>
          <cell r="HG226">
            <v>0</v>
          </cell>
          <cell r="HH226">
            <v>0</v>
          </cell>
          <cell r="HI226">
            <v>0</v>
          </cell>
          <cell r="HJ226">
            <v>0</v>
          </cell>
          <cell r="HK226">
            <v>0</v>
          </cell>
          <cell r="HL226">
            <v>0</v>
          </cell>
          <cell r="HM226">
            <v>0</v>
          </cell>
          <cell r="HN226">
            <v>0</v>
          </cell>
          <cell r="HO226">
            <v>0</v>
          </cell>
          <cell r="HP226">
            <v>0</v>
          </cell>
          <cell r="HQ226">
            <v>0</v>
          </cell>
          <cell r="HR226">
            <v>0</v>
          </cell>
          <cell r="HS226">
            <v>0</v>
          </cell>
          <cell r="HT226">
            <v>0</v>
          </cell>
          <cell r="HU226">
            <v>0</v>
          </cell>
          <cell r="HV226">
            <v>0</v>
          </cell>
          <cell r="HW226">
            <v>0</v>
          </cell>
          <cell r="HX226">
            <v>0</v>
          </cell>
          <cell r="HY226">
            <v>0</v>
          </cell>
          <cell r="HZ226">
            <v>0</v>
          </cell>
          <cell r="IA226">
            <v>0</v>
          </cell>
          <cell r="IB226">
            <v>0</v>
          </cell>
          <cell r="IC226">
            <v>243.8612605576771</v>
          </cell>
          <cell r="ID226">
            <v>0</v>
          </cell>
          <cell r="IE226">
            <v>0</v>
          </cell>
          <cell r="IF226">
            <v>0</v>
          </cell>
          <cell r="IG226">
            <v>50.419308298333334</v>
          </cell>
          <cell r="IH226">
            <v>25.270333333333333</v>
          </cell>
          <cell r="II226">
            <v>0</v>
          </cell>
          <cell r="IJ226">
            <v>0.53</v>
          </cell>
          <cell r="IK226">
            <v>2054</v>
          </cell>
          <cell r="IL226">
            <v>0</v>
          </cell>
          <cell r="IM226">
            <v>2054</v>
          </cell>
          <cell r="IN226">
            <v>243.8612605576771</v>
          </cell>
          <cell r="IO226">
            <v>0</v>
          </cell>
          <cell r="IP226">
            <v>0</v>
          </cell>
          <cell r="IQ226">
            <v>0</v>
          </cell>
          <cell r="IR226">
            <v>50.419308298333334</v>
          </cell>
          <cell r="IS226">
            <v>25.270333333333333</v>
          </cell>
          <cell r="IT226">
            <v>0</v>
          </cell>
          <cell r="IU226">
            <v>0.53</v>
          </cell>
          <cell r="IV226">
            <v>2054</v>
          </cell>
          <cell r="IW226">
            <v>0</v>
          </cell>
          <cell r="IX226">
            <v>2054</v>
          </cell>
          <cell r="IY226">
            <v>758.40588715000001</v>
          </cell>
          <cell r="IZ226">
            <v>0</v>
          </cell>
          <cell r="JA226">
            <v>14.109</v>
          </cell>
          <cell r="JB226">
            <v>0</v>
          </cell>
          <cell r="JC226">
            <v>323.55900000000003</v>
          </cell>
          <cell r="JD226">
            <v>323.55900000000003</v>
          </cell>
          <cell r="JE226">
            <v>0</v>
          </cell>
          <cell r="JF226">
            <v>0</v>
          </cell>
          <cell r="JG226">
            <v>5045</v>
          </cell>
          <cell r="JH226">
            <v>0</v>
          </cell>
          <cell r="JI226">
            <v>5045</v>
          </cell>
          <cell r="JJ226">
            <v>6.3401916800000002</v>
          </cell>
          <cell r="JK226">
            <v>0</v>
          </cell>
          <cell r="JL226">
            <v>0</v>
          </cell>
          <cell r="JM226">
            <v>0</v>
          </cell>
          <cell r="JN226">
            <v>0</v>
          </cell>
          <cell r="JO226">
            <v>0</v>
          </cell>
          <cell r="JP226">
            <v>0</v>
          </cell>
          <cell r="JQ226">
            <v>0</v>
          </cell>
          <cell r="JR226">
            <v>22</v>
          </cell>
          <cell r="JS226">
            <v>0</v>
          </cell>
          <cell r="JT226">
            <v>22</v>
          </cell>
          <cell r="JU226">
            <v>115.56319658000001</v>
          </cell>
          <cell r="JV226">
            <v>0</v>
          </cell>
          <cell r="JW226">
            <v>0</v>
          </cell>
          <cell r="JX226">
            <v>0</v>
          </cell>
          <cell r="JY226">
            <v>0</v>
          </cell>
          <cell r="JZ226">
            <v>0</v>
          </cell>
          <cell r="KA226">
            <v>0</v>
          </cell>
          <cell r="KB226">
            <v>0</v>
          </cell>
          <cell r="KC226">
            <v>251</v>
          </cell>
          <cell r="KD226">
            <v>0</v>
          </cell>
          <cell r="KE226">
            <v>251</v>
          </cell>
          <cell r="KF226">
            <v>66.820152820000004</v>
          </cell>
          <cell r="KG226">
            <v>0</v>
          </cell>
          <cell r="KH226">
            <v>0</v>
          </cell>
          <cell r="KI226">
            <v>0</v>
          </cell>
          <cell r="KJ226">
            <v>0</v>
          </cell>
          <cell r="KK226">
            <v>0</v>
          </cell>
          <cell r="KL226">
            <v>0</v>
          </cell>
          <cell r="KM226">
            <v>0</v>
          </cell>
          <cell r="KN226">
            <v>130</v>
          </cell>
          <cell r="KO226">
            <v>0</v>
          </cell>
          <cell r="KP226">
            <v>130</v>
          </cell>
          <cell r="KQ226">
            <v>569.68234606999999</v>
          </cell>
          <cell r="KR226">
            <v>0</v>
          </cell>
          <cell r="KS226">
            <v>14.109</v>
          </cell>
          <cell r="KT226">
            <v>0</v>
          </cell>
          <cell r="KU226">
            <v>323.55900000000003</v>
          </cell>
          <cell r="KV226">
            <v>323.55900000000003</v>
          </cell>
          <cell r="KW226">
            <v>0</v>
          </cell>
          <cell r="KX226">
            <v>0</v>
          </cell>
          <cell r="KY226">
            <v>4642</v>
          </cell>
          <cell r="KZ226">
            <v>0</v>
          </cell>
          <cell r="LA226">
            <v>4642</v>
          </cell>
          <cell r="LB226">
            <v>569.68234606999999</v>
          </cell>
          <cell r="LC226">
            <v>0</v>
          </cell>
          <cell r="LD226">
            <v>14.109</v>
          </cell>
          <cell r="LE226">
            <v>0</v>
          </cell>
          <cell r="LF226">
            <v>323.55900000000003</v>
          </cell>
          <cell r="LG226">
            <v>323.55900000000003</v>
          </cell>
          <cell r="LH226">
            <v>0</v>
          </cell>
          <cell r="LI226">
            <v>0</v>
          </cell>
          <cell r="LJ226">
            <v>4642</v>
          </cell>
          <cell r="LK226">
            <v>0</v>
          </cell>
          <cell r="LL226">
            <v>4642</v>
          </cell>
          <cell r="LQ226">
            <v>0</v>
          </cell>
          <cell r="LR226">
            <v>55.8</v>
          </cell>
          <cell r="LS226">
            <v>0</v>
          </cell>
          <cell r="LT226">
            <v>0</v>
          </cell>
          <cell r="LU226">
            <v>0</v>
          </cell>
          <cell r="LX226">
            <v>0</v>
          </cell>
          <cell r="LY226">
            <v>0</v>
          </cell>
          <cell r="LZ226">
            <v>0</v>
          </cell>
          <cell r="MA226">
            <v>0</v>
          </cell>
          <cell r="MB226">
            <v>0</v>
          </cell>
          <cell r="MC226">
            <v>0</v>
          </cell>
          <cell r="MD226">
            <v>0</v>
          </cell>
          <cell r="ME226">
            <v>0</v>
          </cell>
          <cell r="MF226">
            <v>0</v>
          </cell>
          <cell r="MG226">
            <v>0</v>
          </cell>
          <cell r="MH226">
            <v>0</v>
          </cell>
          <cell r="MI226">
            <v>0</v>
          </cell>
          <cell r="MJ226">
            <v>0</v>
          </cell>
          <cell r="MK226">
            <v>0</v>
          </cell>
          <cell r="ML226">
            <v>0</v>
          </cell>
          <cell r="MM226">
            <v>0</v>
          </cell>
          <cell r="MN226">
            <v>0</v>
          </cell>
          <cell r="MO226">
            <v>0</v>
          </cell>
          <cell r="MP226">
            <v>0</v>
          </cell>
          <cell r="MQ226">
            <v>0</v>
          </cell>
          <cell r="MR226">
            <v>0</v>
          </cell>
          <cell r="MS226">
            <v>0</v>
          </cell>
          <cell r="MT226">
            <v>0</v>
          </cell>
          <cell r="MU226">
            <v>0</v>
          </cell>
          <cell r="MV226">
            <v>0</v>
          </cell>
          <cell r="MW226">
            <v>0</v>
          </cell>
          <cell r="MX226">
            <v>0</v>
          </cell>
          <cell r="MY226">
            <v>0</v>
          </cell>
          <cell r="MZ226">
            <v>0</v>
          </cell>
          <cell r="NA226">
            <v>0</v>
          </cell>
          <cell r="NB226">
            <v>0</v>
          </cell>
          <cell r="NC226">
            <v>0</v>
          </cell>
          <cell r="ND226">
            <v>0</v>
          </cell>
          <cell r="NE226">
            <v>0</v>
          </cell>
          <cell r="NF226">
            <v>0</v>
          </cell>
          <cell r="NG226">
            <v>0</v>
          </cell>
          <cell r="NH226">
            <v>0</v>
          </cell>
          <cell r="NI226">
            <v>0</v>
          </cell>
          <cell r="NJ226">
            <v>0</v>
          </cell>
          <cell r="NK226">
            <v>0</v>
          </cell>
          <cell r="NL226">
            <v>0</v>
          </cell>
          <cell r="NM226">
            <v>0</v>
          </cell>
          <cell r="NN226">
            <v>0</v>
          </cell>
          <cell r="NO226">
            <v>0</v>
          </cell>
          <cell r="NP226">
            <v>0</v>
          </cell>
          <cell r="NQ226">
            <v>0</v>
          </cell>
          <cell r="NR226">
            <v>0</v>
          </cell>
          <cell r="NS226">
            <v>0</v>
          </cell>
          <cell r="NT226">
            <v>0</v>
          </cell>
          <cell r="NU226">
            <v>0</v>
          </cell>
          <cell r="NV226">
            <v>0</v>
          </cell>
          <cell r="NW226">
            <v>0</v>
          </cell>
          <cell r="NX226">
            <v>0</v>
          </cell>
          <cell r="NY226">
            <v>0</v>
          </cell>
          <cell r="NZ226">
            <v>0</v>
          </cell>
          <cell r="OA226">
            <v>0</v>
          </cell>
          <cell r="OB226">
            <v>0</v>
          </cell>
          <cell r="OC226">
            <v>0</v>
          </cell>
          <cell r="OD226">
            <v>0</v>
          </cell>
          <cell r="OE226">
            <v>0</v>
          </cell>
          <cell r="OF226">
            <v>0</v>
          </cell>
          <cell r="OG226">
            <v>0</v>
          </cell>
          <cell r="OH226">
            <v>0</v>
          </cell>
          <cell r="OI226">
            <v>0</v>
          </cell>
          <cell r="OJ226">
            <v>0</v>
          </cell>
          <cell r="OL226" t="str">
            <v>нд</v>
          </cell>
          <cell r="OM226" t="str">
            <v>нд</v>
          </cell>
          <cell r="ON226" t="str">
            <v>нд</v>
          </cell>
          <cell r="OO226" t="str">
            <v>нд</v>
          </cell>
          <cell r="OP226" t="str">
            <v>нд</v>
          </cell>
          <cell r="OT226">
            <v>14308.713215236534</v>
          </cell>
        </row>
        <row r="227">
          <cell r="D227" t="str">
            <v>Г</v>
          </cell>
          <cell r="E227">
            <v>0</v>
          </cell>
          <cell r="H227">
            <v>0</v>
          </cell>
          <cell r="J227">
            <v>2455.9926644699999</v>
          </cell>
          <cell r="K227">
            <v>0</v>
          </cell>
          <cell r="L227">
            <v>2455.9926644699999</v>
          </cell>
          <cell r="M227">
            <v>999.58759440000017</v>
          </cell>
          <cell r="N227">
            <v>0</v>
          </cell>
          <cell r="O227">
            <v>199.96046895000003</v>
          </cell>
          <cell r="P227">
            <v>69.464734550000003</v>
          </cell>
          <cell r="Q227">
            <v>1186.9798665699998</v>
          </cell>
          <cell r="R227">
            <v>0</v>
          </cell>
          <cell r="S227">
            <v>0</v>
          </cell>
          <cell r="T227">
            <v>0</v>
          </cell>
          <cell r="U227">
            <v>0</v>
          </cell>
          <cell r="V227">
            <v>0</v>
          </cell>
          <cell r="W227">
            <v>0</v>
          </cell>
          <cell r="X227">
            <v>0</v>
          </cell>
          <cell r="Y227">
            <v>0</v>
          </cell>
          <cell r="Z227">
            <v>0</v>
          </cell>
          <cell r="AA227">
            <v>0</v>
          </cell>
          <cell r="AB227">
            <v>0</v>
          </cell>
          <cell r="AC227">
            <v>0</v>
          </cell>
          <cell r="AD227">
            <v>0</v>
          </cell>
          <cell r="AE227">
            <v>0</v>
          </cell>
          <cell r="AF227">
            <v>0</v>
          </cell>
          <cell r="AG227">
            <v>0</v>
          </cell>
          <cell r="AH227">
            <v>0</v>
          </cell>
          <cell r="AI227">
            <v>0</v>
          </cell>
          <cell r="AJ227">
            <v>0</v>
          </cell>
          <cell r="AK227">
            <v>0</v>
          </cell>
          <cell r="AL227">
            <v>0</v>
          </cell>
          <cell r="AM227">
            <v>0</v>
          </cell>
          <cell r="AN227">
            <v>0</v>
          </cell>
          <cell r="AO227">
            <v>0</v>
          </cell>
          <cell r="AP227">
            <v>0</v>
          </cell>
          <cell r="AQ227">
            <v>0</v>
          </cell>
          <cell r="AR227">
            <v>0</v>
          </cell>
          <cell r="AS227">
            <v>0</v>
          </cell>
          <cell r="AT227">
            <v>0</v>
          </cell>
          <cell r="AU227">
            <v>0</v>
          </cell>
          <cell r="AV227">
            <v>0</v>
          </cell>
          <cell r="AW227">
            <v>0</v>
          </cell>
          <cell r="AX227">
            <v>0</v>
          </cell>
          <cell r="AY227">
            <v>0</v>
          </cell>
          <cell r="AZ227">
            <v>0</v>
          </cell>
          <cell r="BA227">
            <v>0</v>
          </cell>
          <cell r="BB227" t="str">
            <v/>
          </cell>
          <cell r="BC227" t="str">
            <v/>
          </cell>
          <cell r="BD227" t="str">
            <v/>
          </cell>
          <cell r="BE227" t="str">
            <v/>
          </cell>
          <cell r="BF227">
            <v>0</v>
          </cell>
          <cell r="BG227">
            <v>0</v>
          </cell>
          <cell r="BH227">
            <v>0</v>
          </cell>
          <cell r="BI227">
            <v>0</v>
          </cell>
          <cell r="BJ227">
            <v>0</v>
          </cell>
          <cell r="BK227">
            <v>0</v>
          </cell>
          <cell r="BL227">
            <v>0</v>
          </cell>
          <cell r="BM227">
            <v>0</v>
          </cell>
          <cell r="BN227">
            <v>0</v>
          </cell>
          <cell r="BO227">
            <v>0</v>
          </cell>
          <cell r="BP227">
            <v>0</v>
          </cell>
          <cell r="BQ227">
            <v>0</v>
          </cell>
          <cell r="BR227">
            <v>0</v>
          </cell>
          <cell r="BS227">
            <v>0</v>
          </cell>
          <cell r="BT227">
            <v>0</v>
          </cell>
          <cell r="BU227">
            <v>0</v>
          </cell>
          <cell r="BV227">
            <v>0</v>
          </cell>
          <cell r="BW227">
            <v>0</v>
          </cell>
          <cell r="BX227">
            <v>0</v>
          </cell>
          <cell r="BY227">
            <v>0</v>
          </cell>
          <cell r="BZ227">
            <v>0</v>
          </cell>
          <cell r="CA227">
            <v>0</v>
          </cell>
          <cell r="CB227">
            <v>0</v>
          </cell>
          <cell r="CC227">
            <v>0</v>
          </cell>
          <cell r="CD227">
            <v>0</v>
          </cell>
          <cell r="CE227">
            <v>0</v>
          </cell>
          <cell r="CF227">
            <v>0</v>
          </cell>
          <cell r="CG227">
            <v>0</v>
          </cell>
          <cell r="CH227">
            <v>0</v>
          </cell>
          <cell r="CI227">
            <v>0</v>
          </cell>
          <cell r="CJ227">
            <v>0</v>
          </cell>
          <cell r="CK227">
            <v>0</v>
          </cell>
          <cell r="CL227">
            <v>0</v>
          </cell>
          <cell r="CM227">
            <v>0</v>
          </cell>
          <cell r="CN227">
            <v>0</v>
          </cell>
          <cell r="CO227">
            <v>0</v>
          </cell>
          <cell r="CP227">
            <v>0</v>
          </cell>
          <cell r="CQ227" t="str">
            <v/>
          </cell>
          <cell r="CR227" t="str">
            <v/>
          </cell>
          <cell r="CS227" t="str">
            <v/>
          </cell>
          <cell r="CT227" t="str">
            <v/>
          </cell>
          <cell r="CU227">
            <v>0</v>
          </cell>
          <cell r="CX227">
            <v>11773.071493446381</v>
          </cell>
          <cell r="CY227">
            <v>2007.6103241393257</v>
          </cell>
          <cell r="CZ227">
            <v>3841.5348877713004</v>
          </cell>
          <cell r="DA227">
            <v>3963.2928893735866</v>
          </cell>
          <cell r="DB227">
            <v>1960.6333921621663</v>
          </cell>
          <cell r="DE227">
            <v>0</v>
          </cell>
          <cell r="DG227">
            <v>1858.2327315399998</v>
          </cell>
          <cell r="DH227">
            <v>0</v>
          </cell>
          <cell r="DI227">
            <v>1858.2327315399998</v>
          </cell>
          <cell r="DJ227">
            <v>591.40477412999996</v>
          </cell>
          <cell r="DK227">
            <v>443.57690142000001</v>
          </cell>
          <cell r="DL227">
            <v>711.97321601999988</v>
          </cell>
          <cell r="DM227">
            <v>111.27783997</v>
          </cell>
          <cell r="DN227">
            <v>2286.1189761354112</v>
          </cell>
          <cell r="DS227">
            <v>79.441401501000001</v>
          </cell>
          <cell r="DT227">
            <v>309.44743438400002</v>
          </cell>
          <cell r="DU227">
            <v>167.1015003105</v>
          </cell>
          <cell r="DV227">
            <v>1730.1286399399112</v>
          </cell>
          <cell r="DW227">
            <v>1730.1286399399112</v>
          </cell>
          <cell r="DX227" t="str">
            <v/>
          </cell>
          <cell r="DY227" t="str">
            <v/>
          </cell>
          <cell r="DZ227" t="str">
            <v/>
          </cell>
          <cell r="EA227" t="str">
            <v/>
          </cell>
          <cell r="EB227">
            <v>0</v>
          </cell>
          <cell r="EC227">
            <v>2648.7145405400001</v>
          </cell>
          <cell r="ED227">
            <v>221.79169244000005</v>
          </cell>
          <cell r="EE227">
            <v>951.39924857999995</v>
          </cell>
          <cell r="EF227">
            <v>1337.37306115</v>
          </cell>
          <cell r="EG227">
            <v>138.15053836999996</v>
          </cell>
          <cell r="EH227">
            <v>77.123455160000006</v>
          </cell>
          <cell r="EI227">
            <v>7.1553000000000005E-2</v>
          </cell>
          <cell r="EJ227">
            <v>1.69555777</v>
          </cell>
          <cell r="EK227">
            <v>71.096784159999999</v>
          </cell>
          <cell r="EL227">
            <v>4.2595602299999999</v>
          </cell>
          <cell r="EM227">
            <v>304.15435272000002</v>
          </cell>
          <cell r="EN227">
            <v>195.49580397000003</v>
          </cell>
          <cell r="EO227">
            <v>20.31112465</v>
          </cell>
          <cell r="EP227">
            <v>84.049988920000004</v>
          </cell>
          <cell r="EQ227">
            <v>4.2974351799999999</v>
          </cell>
          <cell r="ER227">
            <v>195.49580397000003</v>
          </cell>
          <cell r="ES227">
            <v>4.9874207300000002</v>
          </cell>
          <cell r="ET227">
            <v>124.59306793999998</v>
          </cell>
          <cell r="EU227">
            <v>79.020818469999995</v>
          </cell>
          <cell r="EV227">
            <v>16.084337529999999</v>
          </cell>
          <cell r="EW227">
            <v>2042.7510879900001</v>
          </cell>
          <cell r="EX227">
            <v>21.23691474</v>
          </cell>
          <cell r="EY227">
            <v>804.79949822000003</v>
          </cell>
          <cell r="EZ227">
            <v>1103.2054695999998</v>
          </cell>
          <cell r="FA227">
            <v>113.50920542999997</v>
          </cell>
          <cell r="FB227">
            <v>2042.7510879900001</v>
          </cell>
          <cell r="FC227">
            <v>21.23691474</v>
          </cell>
          <cell r="FD227">
            <v>804.79949822000003</v>
          </cell>
          <cell r="FE227">
            <v>1103.2054695999998</v>
          </cell>
          <cell r="FF227">
            <v>113.50920542999997</v>
          </cell>
          <cell r="FG227" t="str">
            <v/>
          </cell>
          <cell r="FH227" t="str">
            <v/>
          </cell>
          <cell r="FI227" t="str">
            <v/>
          </cell>
          <cell r="FJ227" t="str">
            <v/>
          </cell>
          <cell r="FK227">
            <v>0</v>
          </cell>
          <cell r="FN227">
            <v>11773.071493446381</v>
          </cell>
          <cell r="FO227">
            <v>0</v>
          </cell>
          <cell r="FP227">
            <v>376.37899999999996</v>
          </cell>
          <cell r="FQ227">
            <v>0</v>
          </cell>
          <cell r="FR227">
            <v>2003.7250082983335</v>
          </cell>
          <cell r="FS227">
            <v>1945.1350082983336</v>
          </cell>
          <cell r="FT227">
            <v>2.74</v>
          </cell>
          <cell r="FU227">
            <v>55.85</v>
          </cell>
          <cell r="FV227">
            <v>148252</v>
          </cell>
          <cell r="FW227">
            <v>0</v>
          </cell>
          <cell r="FX227">
            <v>148252</v>
          </cell>
          <cell r="FZ227">
            <v>1199.2375608699999</v>
          </cell>
          <cell r="GA227">
            <v>0</v>
          </cell>
          <cell r="GB227">
            <v>36.483000000000004</v>
          </cell>
          <cell r="GC227">
            <v>0</v>
          </cell>
          <cell r="GD227">
            <v>545.12599999999998</v>
          </cell>
          <cell r="GE227">
            <v>545.12599999999998</v>
          </cell>
          <cell r="GF227">
            <v>0</v>
          </cell>
          <cell r="GG227">
            <v>0</v>
          </cell>
          <cell r="GH227">
            <v>13857</v>
          </cell>
          <cell r="GI227">
            <v>0</v>
          </cell>
          <cell r="GJ227">
            <v>13857</v>
          </cell>
          <cell r="GK227">
            <v>243.8612605576771</v>
          </cell>
          <cell r="GL227">
            <v>0</v>
          </cell>
          <cell r="GM227">
            <v>0</v>
          </cell>
          <cell r="GN227">
            <v>0</v>
          </cell>
          <cell r="GO227">
            <v>50.419308298333334</v>
          </cell>
          <cell r="GP227">
            <v>25.270333333333333</v>
          </cell>
          <cell r="GQ227">
            <v>0</v>
          </cell>
          <cell r="GR227">
            <v>0.53</v>
          </cell>
          <cell r="GS227">
            <v>2054</v>
          </cell>
          <cell r="GT227">
            <v>0</v>
          </cell>
          <cell r="GU227">
            <v>2054</v>
          </cell>
          <cell r="GV227">
            <v>0</v>
          </cell>
          <cell r="GW227">
            <v>0</v>
          </cell>
          <cell r="GX227">
            <v>0</v>
          </cell>
          <cell r="GY227">
            <v>0</v>
          </cell>
          <cell r="GZ227">
            <v>0</v>
          </cell>
          <cell r="HA227">
            <v>0</v>
          </cell>
          <cell r="HB227">
            <v>0</v>
          </cell>
          <cell r="HC227">
            <v>0</v>
          </cell>
          <cell r="HD227">
            <v>0</v>
          </cell>
          <cell r="HE227">
            <v>0</v>
          </cell>
          <cell r="HF227">
            <v>0</v>
          </cell>
          <cell r="HG227">
            <v>0</v>
          </cell>
          <cell r="HH227">
            <v>0</v>
          </cell>
          <cell r="HI227">
            <v>0</v>
          </cell>
          <cell r="HJ227">
            <v>0</v>
          </cell>
          <cell r="HK227">
            <v>0</v>
          </cell>
          <cell r="HL227">
            <v>0</v>
          </cell>
          <cell r="HM227">
            <v>0</v>
          </cell>
          <cell r="HN227">
            <v>0</v>
          </cell>
          <cell r="HO227">
            <v>0</v>
          </cell>
          <cell r="HP227">
            <v>0</v>
          </cell>
          <cell r="HQ227">
            <v>0</v>
          </cell>
          <cell r="HR227">
            <v>0</v>
          </cell>
          <cell r="HS227">
            <v>0</v>
          </cell>
          <cell r="HT227">
            <v>0</v>
          </cell>
          <cell r="HU227">
            <v>0</v>
          </cell>
          <cell r="HV227">
            <v>0</v>
          </cell>
          <cell r="HW227">
            <v>0</v>
          </cell>
          <cell r="HX227">
            <v>0</v>
          </cell>
          <cell r="HY227">
            <v>0</v>
          </cell>
          <cell r="HZ227">
            <v>0</v>
          </cell>
          <cell r="IA227">
            <v>0</v>
          </cell>
          <cell r="IB227">
            <v>0</v>
          </cell>
          <cell r="IC227">
            <v>243.8612605576771</v>
          </cell>
          <cell r="ID227">
            <v>0</v>
          </cell>
          <cell r="IE227">
            <v>0</v>
          </cell>
          <cell r="IF227">
            <v>0</v>
          </cell>
          <cell r="IG227">
            <v>50.419308298333334</v>
          </cell>
          <cell r="IH227">
            <v>25.270333333333333</v>
          </cell>
          <cell r="II227">
            <v>0</v>
          </cell>
          <cell r="IJ227">
            <v>0.53</v>
          </cell>
          <cell r="IK227">
            <v>2054</v>
          </cell>
          <cell r="IL227">
            <v>0</v>
          </cell>
          <cell r="IM227">
            <v>2054</v>
          </cell>
          <cell r="IN227">
            <v>243.8612605576771</v>
          </cell>
          <cell r="IO227">
            <v>0</v>
          </cell>
          <cell r="IP227">
            <v>0</v>
          </cell>
          <cell r="IQ227">
            <v>0</v>
          </cell>
          <cell r="IR227">
            <v>50.419308298333334</v>
          </cell>
          <cell r="IS227">
            <v>25.270333333333333</v>
          </cell>
          <cell r="IT227">
            <v>0</v>
          </cell>
          <cell r="IU227">
            <v>0.53</v>
          </cell>
          <cell r="IV227">
            <v>2054</v>
          </cell>
          <cell r="IW227">
            <v>0</v>
          </cell>
          <cell r="IX227">
            <v>2054</v>
          </cell>
          <cell r="IY227">
            <v>758.40588715000001</v>
          </cell>
          <cell r="IZ227">
            <v>0</v>
          </cell>
          <cell r="JA227">
            <v>14.109</v>
          </cell>
          <cell r="JB227">
            <v>0</v>
          </cell>
          <cell r="JC227">
            <v>323.55900000000003</v>
          </cell>
          <cell r="JD227">
            <v>323.55900000000003</v>
          </cell>
          <cell r="JE227">
            <v>0</v>
          </cell>
          <cell r="JF227">
            <v>0</v>
          </cell>
          <cell r="JG227">
            <v>5045</v>
          </cell>
          <cell r="JH227">
            <v>0</v>
          </cell>
          <cell r="JI227">
            <v>5045</v>
          </cell>
          <cell r="JJ227">
            <v>6.3401916800000002</v>
          </cell>
          <cell r="JK227">
            <v>0</v>
          </cell>
          <cell r="JL227">
            <v>0</v>
          </cell>
          <cell r="JM227">
            <v>0</v>
          </cell>
          <cell r="JN227">
            <v>0</v>
          </cell>
          <cell r="JO227">
            <v>0</v>
          </cell>
          <cell r="JP227">
            <v>0</v>
          </cell>
          <cell r="JQ227">
            <v>0</v>
          </cell>
          <cell r="JR227">
            <v>22</v>
          </cell>
          <cell r="JS227">
            <v>0</v>
          </cell>
          <cell r="JT227">
            <v>22</v>
          </cell>
          <cell r="JU227">
            <v>115.56319658000001</v>
          </cell>
          <cell r="JV227">
            <v>0</v>
          </cell>
          <cell r="JW227">
            <v>0</v>
          </cell>
          <cell r="JX227">
            <v>0</v>
          </cell>
          <cell r="JY227">
            <v>0</v>
          </cell>
          <cell r="JZ227">
            <v>0</v>
          </cell>
          <cell r="KA227">
            <v>0</v>
          </cell>
          <cell r="KB227">
            <v>0</v>
          </cell>
          <cell r="KC227">
            <v>251</v>
          </cell>
          <cell r="KD227">
            <v>0</v>
          </cell>
          <cell r="KE227">
            <v>251</v>
          </cell>
          <cell r="KF227">
            <v>66.820152820000004</v>
          </cell>
          <cell r="KG227">
            <v>0</v>
          </cell>
          <cell r="KH227">
            <v>0</v>
          </cell>
          <cell r="KI227">
            <v>0</v>
          </cell>
          <cell r="KJ227">
            <v>0</v>
          </cell>
          <cell r="KK227">
            <v>0</v>
          </cell>
          <cell r="KL227">
            <v>0</v>
          </cell>
          <cell r="KM227">
            <v>0</v>
          </cell>
          <cell r="KN227">
            <v>130</v>
          </cell>
          <cell r="KO227">
            <v>0</v>
          </cell>
          <cell r="KP227">
            <v>130</v>
          </cell>
          <cell r="KQ227">
            <v>569.68234606999999</v>
          </cell>
          <cell r="KR227">
            <v>0</v>
          </cell>
          <cell r="KS227">
            <v>14.109</v>
          </cell>
          <cell r="KT227">
            <v>0</v>
          </cell>
          <cell r="KU227">
            <v>323.55900000000003</v>
          </cell>
          <cell r="KV227">
            <v>323.55900000000003</v>
          </cell>
          <cell r="KW227">
            <v>0</v>
          </cell>
          <cell r="KX227">
            <v>0</v>
          </cell>
          <cell r="KY227">
            <v>4642</v>
          </cell>
          <cell r="KZ227">
            <v>0</v>
          </cell>
          <cell r="LA227">
            <v>4642</v>
          </cell>
          <cell r="LB227">
            <v>569.68234606999999</v>
          </cell>
          <cell r="LC227">
            <v>0</v>
          </cell>
          <cell r="LD227">
            <v>14.109</v>
          </cell>
          <cell r="LE227">
            <v>0</v>
          </cell>
          <cell r="LF227">
            <v>323.55900000000003</v>
          </cell>
          <cell r="LG227">
            <v>323.55900000000003</v>
          </cell>
          <cell r="LH227">
            <v>0</v>
          </cell>
          <cell r="LI227">
            <v>0</v>
          </cell>
          <cell r="LJ227">
            <v>4642</v>
          </cell>
          <cell r="LK227">
            <v>0</v>
          </cell>
          <cell r="LL227">
            <v>4642</v>
          </cell>
          <cell r="LQ227">
            <v>0</v>
          </cell>
          <cell r="LR227">
            <v>55.8</v>
          </cell>
          <cell r="LS227">
            <v>0</v>
          </cell>
          <cell r="LT227">
            <v>0</v>
          </cell>
          <cell r="LU227">
            <v>0</v>
          </cell>
          <cell r="LX227">
            <v>0</v>
          </cell>
          <cell r="LY227">
            <v>0</v>
          </cell>
          <cell r="LZ227">
            <v>0</v>
          </cell>
          <cell r="MA227">
            <v>0</v>
          </cell>
          <cell r="MB227">
            <v>0</v>
          </cell>
          <cell r="MC227">
            <v>0</v>
          </cell>
          <cell r="MD227">
            <v>0</v>
          </cell>
          <cell r="ME227">
            <v>0</v>
          </cell>
          <cell r="MF227">
            <v>0</v>
          </cell>
          <cell r="MG227">
            <v>0</v>
          </cell>
          <cell r="MH227">
            <v>0</v>
          </cell>
          <cell r="MI227">
            <v>0</v>
          </cell>
          <cell r="MJ227">
            <v>0</v>
          </cell>
          <cell r="MK227">
            <v>0</v>
          </cell>
          <cell r="ML227">
            <v>0</v>
          </cell>
          <cell r="MM227">
            <v>0</v>
          </cell>
          <cell r="MN227">
            <v>0</v>
          </cell>
          <cell r="MO227">
            <v>0</v>
          </cell>
          <cell r="MP227">
            <v>0</v>
          </cell>
          <cell r="MQ227">
            <v>0</v>
          </cell>
          <cell r="MR227">
            <v>0</v>
          </cell>
          <cell r="MS227">
            <v>0</v>
          </cell>
          <cell r="MT227">
            <v>0</v>
          </cell>
          <cell r="MU227">
            <v>0</v>
          </cell>
          <cell r="MV227">
            <v>0</v>
          </cell>
          <cell r="MW227">
            <v>0</v>
          </cell>
          <cell r="MX227">
            <v>0</v>
          </cell>
          <cell r="MY227">
            <v>0</v>
          </cell>
          <cell r="MZ227">
            <v>0</v>
          </cell>
          <cell r="NA227">
            <v>0</v>
          </cell>
          <cell r="NB227">
            <v>0</v>
          </cell>
          <cell r="NC227">
            <v>0</v>
          </cell>
          <cell r="ND227">
            <v>0</v>
          </cell>
          <cell r="NE227">
            <v>0</v>
          </cell>
          <cell r="NF227">
            <v>0</v>
          </cell>
          <cell r="NG227">
            <v>0</v>
          </cell>
          <cell r="NH227">
            <v>0</v>
          </cell>
          <cell r="NI227">
            <v>0</v>
          </cell>
          <cell r="NJ227">
            <v>0</v>
          </cell>
          <cell r="NK227">
            <v>0</v>
          </cell>
          <cell r="NL227">
            <v>0</v>
          </cell>
          <cell r="NM227">
            <v>0</v>
          </cell>
          <cell r="NN227">
            <v>0</v>
          </cell>
          <cell r="NO227">
            <v>0</v>
          </cell>
          <cell r="NP227">
            <v>0</v>
          </cell>
          <cell r="NQ227">
            <v>0</v>
          </cell>
          <cell r="NR227">
            <v>0</v>
          </cell>
          <cell r="NS227">
            <v>0</v>
          </cell>
          <cell r="NT227">
            <v>0</v>
          </cell>
          <cell r="NU227">
            <v>0</v>
          </cell>
          <cell r="NV227">
            <v>0</v>
          </cell>
          <cell r="NW227">
            <v>0</v>
          </cell>
          <cell r="NX227">
            <v>0</v>
          </cell>
          <cell r="NY227">
            <v>0</v>
          </cell>
          <cell r="NZ227">
            <v>0</v>
          </cell>
          <cell r="OA227">
            <v>0</v>
          </cell>
          <cell r="OB227">
            <v>0</v>
          </cell>
          <cell r="OC227">
            <v>0</v>
          </cell>
          <cell r="OD227">
            <v>0</v>
          </cell>
          <cell r="OE227">
            <v>0</v>
          </cell>
          <cell r="OF227">
            <v>0</v>
          </cell>
          <cell r="OG227">
            <v>0</v>
          </cell>
          <cell r="OH227">
            <v>0</v>
          </cell>
          <cell r="OI227">
            <v>0</v>
          </cell>
          <cell r="OJ227">
            <v>0</v>
          </cell>
          <cell r="OL227" t="str">
            <v>нд</v>
          </cell>
          <cell r="OM227" t="str">
            <v>нд</v>
          </cell>
          <cell r="ON227" t="str">
            <v>нд</v>
          </cell>
          <cell r="OO227" t="str">
            <v>нд</v>
          </cell>
          <cell r="OP227" t="str">
            <v>нд</v>
          </cell>
          <cell r="OT227">
            <v>14308.713215236534</v>
          </cell>
        </row>
        <row r="228">
          <cell r="D228" t="str">
            <v>Г</v>
          </cell>
          <cell r="E228">
            <v>0</v>
          </cell>
          <cell r="H228">
            <v>0</v>
          </cell>
          <cell r="J228">
            <v>2455.9926644699999</v>
          </cell>
          <cell r="K228">
            <v>0</v>
          </cell>
          <cell r="L228">
            <v>2455.9926644699999</v>
          </cell>
          <cell r="M228">
            <v>999.58759440000017</v>
          </cell>
          <cell r="N228">
            <v>0</v>
          </cell>
          <cell r="O228">
            <v>199.96046895000003</v>
          </cell>
          <cell r="P228">
            <v>69.464734550000003</v>
          </cell>
          <cell r="Q228">
            <v>1186.9798665699998</v>
          </cell>
          <cell r="R228">
            <v>0</v>
          </cell>
          <cell r="S228">
            <v>0</v>
          </cell>
          <cell r="T228">
            <v>0</v>
          </cell>
          <cell r="U228">
            <v>0</v>
          </cell>
          <cell r="V228">
            <v>0</v>
          </cell>
          <cell r="W228">
            <v>0</v>
          </cell>
          <cell r="X228">
            <v>0</v>
          </cell>
          <cell r="Y228">
            <v>0</v>
          </cell>
          <cell r="Z228">
            <v>0</v>
          </cell>
          <cell r="AA228">
            <v>0</v>
          </cell>
          <cell r="AB228">
            <v>0</v>
          </cell>
          <cell r="AC228">
            <v>0</v>
          </cell>
          <cell r="AD228">
            <v>0</v>
          </cell>
          <cell r="AE228">
            <v>0</v>
          </cell>
          <cell r="AF228">
            <v>0</v>
          </cell>
          <cell r="AG228">
            <v>0</v>
          </cell>
          <cell r="AH228">
            <v>0</v>
          </cell>
          <cell r="AI228">
            <v>0</v>
          </cell>
          <cell r="AJ228">
            <v>0</v>
          </cell>
          <cell r="AK228">
            <v>0</v>
          </cell>
          <cell r="AL228">
            <v>0</v>
          </cell>
          <cell r="AM228">
            <v>0</v>
          </cell>
          <cell r="AN228">
            <v>0</v>
          </cell>
          <cell r="AO228">
            <v>0</v>
          </cell>
          <cell r="AP228">
            <v>0</v>
          </cell>
          <cell r="AQ228">
            <v>0</v>
          </cell>
          <cell r="AR228">
            <v>0</v>
          </cell>
          <cell r="AS228">
            <v>0</v>
          </cell>
          <cell r="AT228">
            <v>0</v>
          </cell>
          <cell r="AU228">
            <v>0</v>
          </cell>
          <cell r="AV228">
            <v>0</v>
          </cell>
          <cell r="AW228">
            <v>0</v>
          </cell>
          <cell r="AX228">
            <v>0</v>
          </cell>
          <cell r="AY228">
            <v>0</v>
          </cell>
          <cell r="AZ228">
            <v>0</v>
          </cell>
          <cell r="BA228">
            <v>0</v>
          </cell>
          <cell r="BB228" t="str">
            <v/>
          </cell>
          <cell r="BC228" t="str">
            <v/>
          </cell>
          <cell r="BD228" t="str">
            <v/>
          </cell>
          <cell r="BE228" t="str">
            <v/>
          </cell>
          <cell r="BF228">
            <v>0</v>
          </cell>
          <cell r="BG228">
            <v>0</v>
          </cell>
          <cell r="BH228">
            <v>0</v>
          </cell>
          <cell r="BI228">
            <v>0</v>
          </cell>
          <cell r="BJ228">
            <v>0</v>
          </cell>
          <cell r="BK228">
            <v>0</v>
          </cell>
          <cell r="BL228">
            <v>0</v>
          </cell>
          <cell r="BM228">
            <v>0</v>
          </cell>
          <cell r="BN228">
            <v>0</v>
          </cell>
          <cell r="BO228">
            <v>0</v>
          </cell>
          <cell r="BP228">
            <v>0</v>
          </cell>
          <cell r="BQ228">
            <v>0</v>
          </cell>
          <cell r="BR228">
            <v>0</v>
          </cell>
          <cell r="BS228">
            <v>0</v>
          </cell>
          <cell r="BT228">
            <v>0</v>
          </cell>
          <cell r="BU228">
            <v>0</v>
          </cell>
          <cell r="BV228">
            <v>0</v>
          </cell>
          <cell r="BW228">
            <v>0</v>
          </cell>
          <cell r="BX228">
            <v>0</v>
          </cell>
          <cell r="BY228">
            <v>0</v>
          </cell>
          <cell r="BZ228">
            <v>0</v>
          </cell>
          <cell r="CA228">
            <v>0</v>
          </cell>
          <cell r="CB228">
            <v>0</v>
          </cell>
          <cell r="CC228">
            <v>0</v>
          </cell>
          <cell r="CD228">
            <v>0</v>
          </cell>
          <cell r="CE228">
            <v>0</v>
          </cell>
          <cell r="CF228">
            <v>0</v>
          </cell>
          <cell r="CG228">
            <v>0</v>
          </cell>
          <cell r="CH228">
            <v>0</v>
          </cell>
          <cell r="CI228">
            <v>0</v>
          </cell>
          <cell r="CJ228">
            <v>0</v>
          </cell>
          <cell r="CK228">
            <v>0</v>
          </cell>
          <cell r="CL228">
            <v>0</v>
          </cell>
          <cell r="CM228">
            <v>0</v>
          </cell>
          <cell r="CN228">
            <v>0</v>
          </cell>
          <cell r="CO228">
            <v>0</v>
          </cell>
          <cell r="CP228">
            <v>0</v>
          </cell>
          <cell r="CQ228" t="str">
            <v/>
          </cell>
          <cell r="CR228" t="str">
            <v/>
          </cell>
          <cell r="CS228" t="str">
            <v/>
          </cell>
          <cell r="CT228" t="str">
            <v/>
          </cell>
          <cell r="CU228">
            <v>0</v>
          </cell>
          <cell r="CX228">
            <v>11773.071493446381</v>
          </cell>
          <cell r="CY228">
            <v>2007.6103241393257</v>
          </cell>
          <cell r="CZ228">
            <v>3841.5348877713004</v>
          </cell>
          <cell r="DA228">
            <v>3963.2928893735866</v>
          </cell>
          <cell r="DB228">
            <v>1960.6333921621663</v>
          </cell>
          <cell r="DE228">
            <v>0</v>
          </cell>
          <cell r="DG228">
            <v>1858.2327315399998</v>
          </cell>
          <cell r="DH228">
            <v>0</v>
          </cell>
          <cell r="DI228">
            <v>1858.2327315399998</v>
          </cell>
          <cell r="DJ228">
            <v>591.40477412999996</v>
          </cell>
          <cell r="DK228">
            <v>443.57690142000001</v>
          </cell>
          <cell r="DL228">
            <v>711.97321601999988</v>
          </cell>
          <cell r="DM228">
            <v>111.27783997</v>
          </cell>
          <cell r="DN228">
            <v>2286.1189761354112</v>
          </cell>
          <cell r="DS228">
            <v>79.441401501000001</v>
          </cell>
          <cell r="DT228">
            <v>309.44743438400002</v>
          </cell>
          <cell r="DU228">
            <v>167.1015003105</v>
          </cell>
          <cell r="DV228">
            <v>1730.1286399399112</v>
          </cell>
          <cell r="DW228">
            <v>1730.1286399399112</v>
          </cell>
          <cell r="DX228" t="str">
            <v/>
          </cell>
          <cell r="DY228" t="str">
            <v/>
          </cell>
          <cell r="DZ228" t="str">
            <v/>
          </cell>
          <cell r="EA228" t="str">
            <v/>
          </cell>
          <cell r="EB228">
            <v>0</v>
          </cell>
          <cell r="EC228">
            <v>2648.7145405400001</v>
          </cell>
          <cell r="ED228">
            <v>221.79169244000005</v>
          </cell>
          <cell r="EE228">
            <v>951.39924857999995</v>
          </cell>
          <cell r="EF228">
            <v>1337.37306115</v>
          </cell>
          <cell r="EG228">
            <v>138.15053836999996</v>
          </cell>
          <cell r="EH228">
            <v>77.123455160000006</v>
          </cell>
          <cell r="EI228">
            <v>7.1553000000000005E-2</v>
          </cell>
          <cell r="EJ228">
            <v>1.69555777</v>
          </cell>
          <cell r="EK228">
            <v>71.096784159999999</v>
          </cell>
          <cell r="EL228">
            <v>4.2595602299999999</v>
          </cell>
          <cell r="EM228">
            <v>304.15435272000002</v>
          </cell>
          <cell r="EN228">
            <v>195.49580397000003</v>
          </cell>
          <cell r="EO228">
            <v>20.31112465</v>
          </cell>
          <cell r="EP228">
            <v>84.049988920000004</v>
          </cell>
          <cell r="EQ228">
            <v>4.2974351799999999</v>
          </cell>
          <cell r="ER228">
            <v>195.49580397000003</v>
          </cell>
          <cell r="ES228">
            <v>4.9874207300000002</v>
          </cell>
          <cell r="ET228">
            <v>124.59306793999998</v>
          </cell>
          <cell r="EU228">
            <v>79.020818469999995</v>
          </cell>
          <cell r="EV228">
            <v>16.084337529999999</v>
          </cell>
          <cell r="EW228">
            <v>2042.7510879900001</v>
          </cell>
          <cell r="EX228">
            <v>21.23691474</v>
          </cell>
          <cell r="EY228">
            <v>804.79949822000003</v>
          </cell>
          <cell r="EZ228">
            <v>1103.2054695999998</v>
          </cell>
          <cell r="FA228">
            <v>113.50920542999997</v>
          </cell>
          <cell r="FB228">
            <v>2042.7510879900001</v>
          </cell>
          <cell r="FC228">
            <v>21.23691474</v>
          </cell>
          <cell r="FD228">
            <v>804.79949822000003</v>
          </cell>
          <cell r="FE228">
            <v>1103.2054695999998</v>
          </cell>
          <cell r="FF228">
            <v>113.50920542999997</v>
          </cell>
          <cell r="FG228" t="str">
            <v/>
          </cell>
          <cell r="FH228" t="str">
            <v/>
          </cell>
          <cell r="FI228" t="str">
            <v/>
          </cell>
          <cell r="FJ228" t="str">
            <v/>
          </cell>
          <cell r="FK228">
            <v>0</v>
          </cell>
          <cell r="FN228">
            <v>11773.071493446381</v>
          </cell>
          <cell r="FO228">
            <v>0</v>
          </cell>
          <cell r="FP228">
            <v>376.37899999999996</v>
          </cell>
          <cell r="FQ228">
            <v>0</v>
          </cell>
          <cell r="FR228">
            <v>2003.7250082983335</v>
          </cell>
          <cell r="FS228">
            <v>1945.1350082983336</v>
          </cell>
          <cell r="FT228">
            <v>2.74</v>
          </cell>
          <cell r="FU228">
            <v>55.85</v>
          </cell>
          <cell r="FV228">
            <v>148252</v>
          </cell>
          <cell r="FW228">
            <v>0</v>
          </cell>
          <cell r="FX228">
            <v>148252</v>
          </cell>
          <cell r="FZ228">
            <v>1199.2375608699999</v>
          </cell>
          <cell r="GA228">
            <v>0</v>
          </cell>
          <cell r="GB228">
            <v>36.483000000000004</v>
          </cell>
          <cell r="GC228">
            <v>0</v>
          </cell>
          <cell r="GD228">
            <v>545.12599999999998</v>
          </cell>
          <cell r="GE228">
            <v>545.12599999999998</v>
          </cell>
          <cell r="GF228">
            <v>0</v>
          </cell>
          <cell r="GG228">
            <v>0</v>
          </cell>
          <cell r="GH228">
            <v>13857</v>
          </cell>
          <cell r="GI228">
            <v>0</v>
          </cell>
          <cell r="GJ228">
            <v>13857</v>
          </cell>
          <cell r="GK228">
            <v>243.8612605576771</v>
          </cell>
          <cell r="GL228">
            <v>0</v>
          </cell>
          <cell r="GM228">
            <v>0</v>
          </cell>
          <cell r="GN228">
            <v>0</v>
          </cell>
          <cell r="GO228">
            <v>50.419308298333334</v>
          </cell>
          <cell r="GP228">
            <v>25.270333333333333</v>
          </cell>
          <cell r="GQ228">
            <v>0</v>
          </cell>
          <cell r="GR228">
            <v>0.53</v>
          </cell>
          <cell r="GS228">
            <v>2054</v>
          </cell>
          <cell r="GT228">
            <v>0</v>
          </cell>
          <cell r="GU228">
            <v>2054</v>
          </cell>
          <cell r="GV228">
            <v>0</v>
          </cell>
          <cell r="GW228">
            <v>0</v>
          </cell>
          <cell r="GX228">
            <v>0</v>
          </cell>
          <cell r="GY228">
            <v>0</v>
          </cell>
          <cell r="GZ228">
            <v>0</v>
          </cell>
          <cell r="HA228">
            <v>0</v>
          </cell>
          <cell r="HB228">
            <v>0</v>
          </cell>
          <cell r="HC228">
            <v>0</v>
          </cell>
          <cell r="HD228">
            <v>0</v>
          </cell>
          <cell r="HE228">
            <v>0</v>
          </cell>
          <cell r="HF228">
            <v>0</v>
          </cell>
          <cell r="HG228">
            <v>0</v>
          </cell>
          <cell r="HH228">
            <v>0</v>
          </cell>
          <cell r="HI228">
            <v>0</v>
          </cell>
          <cell r="HJ228">
            <v>0</v>
          </cell>
          <cell r="HK228">
            <v>0</v>
          </cell>
          <cell r="HL228">
            <v>0</v>
          </cell>
          <cell r="HM228">
            <v>0</v>
          </cell>
          <cell r="HN228">
            <v>0</v>
          </cell>
          <cell r="HO228">
            <v>0</v>
          </cell>
          <cell r="HP228">
            <v>0</v>
          </cell>
          <cell r="HQ228">
            <v>0</v>
          </cell>
          <cell r="HR228">
            <v>0</v>
          </cell>
          <cell r="HS228">
            <v>0</v>
          </cell>
          <cell r="HT228">
            <v>0</v>
          </cell>
          <cell r="HU228">
            <v>0</v>
          </cell>
          <cell r="HV228">
            <v>0</v>
          </cell>
          <cell r="HW228">
            <v>0</v>
          </cell>
          <cell r="HX228">
            <v>0</v>
          </cell>
          <cell r="HY228">
            <v>0</v>
          </cell>
          <cell r="HZ228">
            <v>0</v>
          </cell>
          <cell r="IA228">
            <v>0</v>
          </cell>
          <cell r="IB228">
            <v>0</v>
          </cell>
          <cell r="IC228">
            <v>243.8612605576771</v>
          </cell>
          <cell r="ID228">
            <v>0</v>
          </cell>
          <cell r="IE228">
            <v>0</v>
          </cell>
          <cell r="IF228">
            <v>0</v>
          </cell>
          <cell r="IG228">
            <v>50.419308298333334</v>
          </cell>
          <cell r="IH228">
            <v>25.270333333333333</v>
          </cell>
          <cell r="II228">
            <v>0</v>
          </cell>
          <cell r="IJ228">
            <v>0.53</v>
          </cell>
          <cell r="IK228">
            <v>2054</v>
          </cell>
          <cell r="IL228">
            <v>0</v>
          </cell>
          <cell r="IM228">
            <v>2054</v>
          </cell>
          <cell r="IN228">
            <v>243.8612605576771</v>
          </cell>
          <cell r="IO228">
            <v>0</v>
          </cell>
          <cell r="IP228">
            <v>0</v>
          </cell>
          <cell r="IQ228">
            <v>0</v>
          </cell>
          <cell r="IR228">
            <v>50.419308298333334</v>
          </cell>
          <cell r="IS228">
            <v>25.270333333333333</v>
          </cell>
          <cell r="IT228">
            <v>0</v>
          </cell>
          <cell r="IU228">
            <v>0.53</v>
          </cell>
          <cell r="IV228">
            <v>2054</v>
          </cell>
          <cell r="IW228">
            <v>0</v>
          </cell>
          <cell r="IX228">
            <v>2054</v>
          </cell>
          <cell r="IY228">
            <v>758.40588715000001</v>
          </cell>
          <cell r="IZ228">
            <v>0</v>
          </cell>
          <cell r="JA228">
            <v>14.109</v>
          </cell>
          <cell r="JB228">
            <v>0</v>
          </cell>
          <cell r="JC228">
            <v>323.55900000000003</v>
          </cell>
          <cell r="JD228">
            <v>323.55900000000003</v>
          </cell>
          <cell r="JE228">
            <v>0</v>
          </cell>
          <cell r="JF228">
            <v>0</v>
          </cell>
          <cell r="JG228">
            <v>5045</v>
          </cell>
          <cell r="JH228">
            <v>0</v>
          </cell>
          <cell r="JI228">
            <v>5045</v>
          </cell>
          <cell r="JJ228">
            <v>6.3401916800000002</v>
          </cell>
          <cell r="JK228">
            <v>0</v>
          </cell>
          <cell r="JL228">
            <v>0</v>
          </cell>
          <cell r="JM228">
            <v>0</v>
          </cell>
          <cell r="JN228">
            <v>0</v>
          </cell>
          <cell r="JO228">
            <v>0</v>
          </cell>
          <cell r="JP228">
            <v>0</v>
          </cell>
          <cell r="JQ228">
            <v>0</v>
          </cell>
          <cell r="JR228">
            <v>22</v>
          </cell>
          <cell r="JS228">
            <v>0</v>
          </cell>
          <cell r="JT228">
            <v>22</v>
          </cell>
          <cell r="JU228">
            <v>115.56319658000001</v>
          </cell>
          <cell r="JV228">
            <v>0</v>
          </cell>
          <cell r="JW228">
            <v>0</v>
          </cell>
          <cell r="JX228">
            <v>0</v>
          </cell>
          <cell r="JY228">
            <v>0</v>
          </cell>
          <cell r="JZ228">
            <v>0</v>
          </cell>
          <cell r="KA228">
            <v>0</v>
          </cell>
          <cell r="KB228">
            <v>0</v>
          </cell>
          <cell r="KC228">
            <v>251</v>
          </cell>
          <cell r="KD228">
            <v>0</v>
          </cell>
          <cell r="KE228">
            <v>251</v>
          </cell>
          <cell r="KF228">
            <v>66.820152820000004</v>
          </cell>
          <cell r="KG228">
            <v>0</v>
          </cell>
          <cell r="KH228">
            <v>0</v>
          </cell>
          <cell r="KI228">
            <v>0</v>
          </cell>
          <cell r="KJ228">
            <v>0</v>
          </cell>
          <cell r="KK228">
            <v>0</v>
          </cell>
          <cell r="KL228">
            <v>0</v>
          </cell>
          <cell r="KM228">
            <v>0</v>
          </cell>
          <cell r="KN228">
            <v>130</v>
          </cell>
          <cell r="KO228">
            <v>0</v>
          </cell>
          <cell r="KP228">
            <v>130</v>
          </cell>
          <cell r="KQ228">
            <v>569.68234606999999</v>
          </cell>
          <cell r="KR228">
            <v>0</v>
          </cell>
          <cell r="KS228">
            <v>14.109</v>
          </cell>
          <cell r="KT228">
            <v>0</v>
          </cell>
          <cell r="KU228">
            <v>323.55900000000003</v>
          </cell>
          <cell r="KV228">
            <v>323.55900000000003</v>
          </cell>
          <cell r="KW228">
            <v>0</v>
          </cell>
          <cell r="KX228">
            <v>0</v>
          </cell>
          <cell r="KY228">
            <v>4642</v>
          </cell>
          <cell r="KZ228">
            <v>0</v>
          </cell>
          <cell r="LA228">
            <v>4642</v>
          </cell>
          <cell r="LB228">
            <v>569.68234606999999</v>
          </cell>
          <cell r="LC228">
            <v>0</v>
          </cell>
          <cell r="LD228">
            <v>14.109</v>
          </cell>
          <cell r="LE228">
            <v>0</v>
          </cell>
          <cell r="LF228">
            <v>323.55900000000003</v>
          </cell>
          <cell r="LG228">
            <v>323.55900000000003</v>
          </cell>
          <cell r="LH228">
            <v>0</v>
          </cell>
          <cell r="LI228">
            <v>0</v>
          </cell>
          <cell r="LJ228">
            <v>4642</v>
          </cell>
          <cell r="LK228">
            <v>0</v>
          </cell>
          <cell r="LL228">
            <v>4642</v>
          </cell>
          <cell r="LQ228">
            <v>0</v>
          </cell>
          <cell r="LR228">
            <v>55.8</v>
          </cell>
          <cell r="LS228">
            <v>0</v>
          </cell>
          <cell r="LT228">
            <v>0</v>
          </cell>
          <cell r="LU228">
            <v>0</v>
          </cell>
          <cell r="LX228">
            <v>0</v>
          </cell>
          <cell r="LY228">
            <v>0</v>
          </cell>
          <cell r="LZ228">
            <v>0</v>
          </cell>
          <cell r="MA228">
            <v>0</v>
          </cell>
          <cell r="MB228">
            <v>0</v>
          </cell>
          <cell r="MC228">
            <v>0</v>
          </cell>
          <cell r="MD228">
            <v>0</v>
          </cell>
          <cell r="ME228">
            <v>0</v>
          </cell>
          <cell r="MF228">
            <v>0</v>
          </cell>
          <cell r="MG228">
            <v>0</v>
          </cell>
          <cell r="MH228">
            <v>0</v>
          </cell>
          <cell r="MI228">
            <v>0</v>
          </cell>
          <cell r="MJ228">
            <v>0</v>
          </cell>
          <cell r="MK228">
            <v>0</v>
          </cell>
          <cell r="ML228">
            <v>0</v>
          </cell>
          <cell r="MM228">
            <v>0</v>
          </cell>
          <cell r="MN228">
            <v>0</v>
          </cell>
          <cell r="MO228">
            <v>0</v>
          </cell>
          <cell r="MP228">
            <v>0</v>
          </cell>
          <cell r="MQ228">
            <v>0</v>
          </cell>
          <cell r="MR228">
            <v>0</v>
          </cell>
          <cell r="MS228">
            <v>0</v>
          </cell>
          <cell r="MT228">
            <v>0</v>
          </cell>
          <cell r="MU228">
            <v>0</v>
          </cell>
          <cell r="MV228">
            <v>0</v>
          </cell>
          <cell r="MW228">
            <v>0</v>
          </cell>
          <cell r="MX228">
            <v>0</v>
          </cell>
          <cell r="MY228">
            <v>0</v>
          </cell>
          <cell r="MZ228">
            <v>0</v>
          </cell>
          <cell r="NA228">
            <v>0</v>
          </cell>
          <cell r="NB228">
            <v>0</v>
          </cell>
          <cell r="NC228">
            <v>0</v>
          </cell>
          <cell r="ND228">
            <v>0</v>
          </cell>
          <cell r="NE228">
            <v>0</v>
          </cell>
          <cell r="NF228">
            <v>0</v>
          </cell>
          <cell r="NG228">
            <v>0</v>
          </cell>
          <cell r="NH228">
            <v>0</v>
          </cell>
          <cell r="NI228">
            <v>0</v>
          </cell>
          <cell r="NJ228">
            <v>0</v>
          </cell>
          <cell r="NK228">
            <v>0</v>
          </cell>
          <cell r="NL228">
            <v>0</v>
          </cell>
          <cell r="NM228">
            <v>0</v>
          </cell>
          <cell r="NN228">
            <v>0</v>
          </cell>
          <cell r="NO228">
            <v>0</v>
          </cell>
          <cell r="NP228">
            <v>0</v>
          </cell>
          <cell r="NQ228">
            <v>0</v>
          </cell>
          <cell r="NR228">
            <v>0</v>
          </cell>
          <cell r="NS228">
            <v>0</v>
          </cell>
          <cell r="NT228">
            <v>0</v>
          </cell>
          <cell r="NU228">
            <v>0</v>
          </cell>
          <cell r="NV228">
            <v>0</v>
          </cell>
          <cell r="NW228">
            <v>0</v>
          </cell>
          <cell r="NX228">
            <v>0</v>
          </cell>
          <cell r="NY228">
            <v>0</v>
          </cell>
          <cell r="NZ228">
            <v>0</v>
          </cell>
          <cell r="OA228">
            <v>0</v>
          </cell>
          <cell r="OB228">
            <v>0</v>
          </cell>
          <cell r="OC228">
            <v>0</v>
          </cell>
          <cell r="OD228">
            <v>0</v>
          </cell>
          <cell r="OE228">
            <v>0</v>
          </cell>
          <cell r="OF228">
            <v>0</v>
          </cell>
          <cell r="OG228">
            <v>0</v>
          </cell>
          <cell r="OH228">
            <v>0</v>
          </cell>
          <cell r="OI228">
            <v>0</v>
          </cell>
          <cell r="OJ228">
            <v>0</v>
          </cell>
          <cell r="OL228" t="str">
            <v>нд</v>
          </cell>
          <cell r="OM228" t="str">
            <v>нд</v>
          </cell>
          <cell r="ON228" t="str">
            <v>нд</v>
          </cell>
          <cell r="OO228" t="str">
            <v>нд</v>
          </cell>
          <cell r="OP228" t="str">
            <v>нд</v>
          </cell>
          <cell r="OT228">
            <v>14308.713215236534</v>
          </cell>
        </row>
        <row r="229">
          <cell r="D229" t="str">
            <v>Г</v>
          </cell>
          <cell r="E229">
            <v>0</v>
          </cell>
          <cell r="H229">
            <v>0</v>
          </cell>
          <cell r="J229">
            <v>2455.9926644699999</v>
          </cell>
          <cell r="K229">
            <v>0</v>
          </cell>
          <cell r="L229">
            <v>2455.9926644699999</v>
          </cell>
          <cell r="M229">
            <v>999.58759440000017</v>
          </cell>
          <cell r="N229">
            <v>0</v>
          </cell>
          <cell r="O229">
            <v>199.96046895000003</v>
          </cell>
          <cell r="P229">
            <v>69.464734550000003</v>
          </cell>
          <cell r="Q229">
            <v>1186.9798665699998</v>
          </cell>
          <cell r="R229">
            <v>0</v>
          </cell>
          <cell r="S229">
            <v>0</v>
          </cell>
          <cell r="T229">
            <v>0</v>
          </cell>
          <cell r="U229">
            <v>0</v>
          </cell>
          <cell r="V229">
            <v>0</v>
          </cell>
          <cell r="W229">
            <v>0</v>
          </cell>
          <cell r="X229">
            <v>0</v>
          </cell>
          <cell r="Y229">
            <v>0</v>
          </cell>
          <cell r="Z229">
            <v>0</v>
          </cell>
          <cell r="AA229">
            <v>0</v>
          </cell>
          <cell r="AB229">
            <v>0</v>
          </cell>
          <cell r="AC229">
            <v>0</v>
          </cell>
          <cell r="AD229">
            <v>0</v>
          </cell>
          <cell r="AE229">
            <v>0</v>
          </cell>
          <cell r="AF229">
            <v>0</v>
          </cell>
          <cell r="AG229">
            <v>0</v>
          </cell>
          <cell r="AH229">
            <v>0</v>
          </cell>
          <cell r="AI229">
            <v>0</v>
          </cell>
          <cell r="AJ229">
            <v>0</v>
          </cell>
          <cell r="AK229">
            <v>0</v>
          </cell>
          <cell r="AL229">
            <v>0</v>
          </cell>
          <cell r="AM229">
            <v>0</v>
          </cell>
          <cell r="AN229">
            <v>0</v>
          </cell>
          <cell r="AO229">
            <v>0</v>
          </cell>
          <cell r="AP229">
            <v>0</v>
          </cell>
          <cell r="AQ229">
            <v>0</v>
          </cell>
          <cell r="AR229">
            <v>0</v>
          </cell>
          <cell r="AS229">
            <v>0</v>
          </cell>
          <cell r="AT229">
            <v>0</v>
          </cell>
          <cell r="AU229">
            <v>0</v>
          </cell>
          <cell r="AV229">
            <v>0</v>
          </cell>
          <cell r="AW229">
            <v>0</v>
          </cell>
          <cell r="AX229">
            <v>0</v>
          </cell>
          <cell r="AY229">
            <v>0</v>
          </cell>
          <cell r="AZ229">
            <v>0</v>
          </cell>
          <cell r="BA229">
            <v>0</v>
          </cell>
          <cell r="BB229" t="str">
            <v/>
          </cell>
          <cell r="BC229" t="str">
            <v/>
          </cell>
          <cell r="BD229" t="str">
            <v/>
          </cell>
          <cell r="BE229" t="str">
            <v/>
          </cell>
          <cell r="BF229">
            <v>0</v>
          </cell>
          <cell r="BG229">
            <v>0</v>
          </cell>
          <cell r="BH229">
            <v>0</v>
          </cell>
          <cell r="BI229">
            <v>0</v>
          </cell>
          <cell r="BJ229">
            <v>0</v>
          </cell>
          <cell r="BK229">
            <v>0</v>
          </cell>
          <cell r="BL229">
            <v>0</v>
          </cell>
          <cell r="BM229">
            <v>0</v>
          </cell>
          <cell r="BN229">
            <v>0</v>
          </cell>
          <cell r="BO229">
            <v>0</v>
          </cell>
          <cell r="BP229">
            <v>0</v>
          </cell>
          <cell r="BQ229">
            <v>0</v>
          </cell>
          <cell r="BR229">
            <v>0</v>
          </cell>
          <cell r="BS229">
            <v>0</v>
          </cell>
          <cell r="BT229">
            <v>0</v>
          </cell>
          <cell r="BU229">
            <v>0</v>
          </cell>
          <cell r="BV229">
            <v>0</v>
          </cell>
          <cell r="BW229">
            <v>0</v>
          </cell>
          <cell r="BX229">
            <v>0</v>
          </cell>
          <cell r="BY229">
            <v>0</v>
          </cell>
          <cell r="BZ229">
            <v>0</v>
          </cell>
          <cell r="CA229">
            <v>0</v>
          </cell>
          <cell r="CB229">
            <v>0</v>
          </cell>
          <cell r="CC229">
            <v>0</v>
          </cell>
          <cell r="CD229">
            <v>0</v>
          </cell>
          <cell r="CE229">
            <v>0</v>
          </cell>
          <cell r="CF229">
            <v>0</v>
          </cell>
          <cell r="CG229">
            <v>0</v>
          </cell>
          <cell r="CH229">
            <v>0</v>
          </cell>
          <cell r="CI229">
            <v>0</v>
          </cell>
          <cell r="CJ229">
            <v>0</v>
          </cell>
          <cell r="CK229">
            <v>0</v>
          </cell>
          <cell r="CL229">
            <v>0</v>
          </cell>
          <cell r="CM229">
            <v>0</v>
          </cell>
          <cell r="CN229">
            <v>0</v>
          </cell>
          <cell r="CO229">
            <v>0</v>
          </cell>
          <cell r="CP229">
            <v>0</v>
          </cell>
          <cell r="CQ229" t="str">
            <v/>
          </cell>
          <cell r="CR229" t="str">
            <v/>
          </cell>
          <cell r="CS229" t="str">
            <v/>
          </cell>
          <cell r="CT229" t="str">
            <v/>
          </cell>
          <cell r="CU229">
            <v>0</v>
          </cell>
          <cell r="CX229">
            <v>11773.071493446381</v>
          </cell>
          <cell r="CY229">
            <v>2007.6103241393257</v>
          </cell>
          <cell r="CZ229">
            <v>3841.5348877713004</v>
          </cell>
          <cell r="DA229">
            <v>3963.2928893735866</v>
          </cell>
          <cell r="DB229">
            <v>1960.6333921621663</v>
          </cell>
          <cell r="DE229">
            <v>0</v>
          </cell>
          <cell r="DG229">
            <v>1858.2327315399998</v>
          </cell>
          <cell r="DH229">
            <v>0</v>
          </cell>
          <cell r="DI229">
            <v>1858.2327315399998</v>
          </cell>
          <cell r="DJ229">
            <v>591.40477412999996</v>
          </cell>
          <cell r="DK229">
            <v>443.57690142000001</v>
          </cell>
          <cell r="DL229">
            <v>711.97321601999988</v>
          </cell>
          <cell r="DM229">
            <v>111.27783997</v>
          </cell>
          <cell r="DN229">
            <v>2286.1189761354112</v>
          </cell>
          <cell r="DS229">
            <v>79.441401501000001</v>
          </cell>
          <cell r="DT229">
            <v>309.44743438400002</v>
          </cell>
          <cell r="DU229">
            <v>167.1015003105</v>
          </cell>
          <cell r="DV229">
            <v>1730.1286399399112</v>
          </cell>
          <cell r="DW229">
            <v>1730.1286399399112</v>
          </cell>
          <cell r="DX229" t="str">
            <v/>
          </cell>
          <cell r="DY229" t="str">
            <v/>
          </cell>
          <cell r="DZ229" t="str">
            <v/>
          </cell>
          <cell r="EA229" t="str">
            <v/>
          </cell>
          <cell r="EB229">
            <v>0</v>
          </cell>
          <cell r="EC229">
            <v>2648.7145405400001</v>
          </cell>
          <cell r="ED229">
            <v>221.79169244000005</v>
          </cell>
          <cell r="EE229">
            <v>951.39924857999995</v>
          </cell>
          <cell r="EF229">
            <v>1337.37306115</v>
          </cell>
          <cell r="EG229">
            <v>138.15053836999996</v>
          </cell>
          <cell r="EH229">
            <v>77.123455160000006</v>
          </cell>
          <cell r="EI229">
            <v>7.1553000000000005E-2</v>
          </cell>
          <cell r="EJ229">
            <v>1.69555777</v>
          </cell>
          <cell r="EK229">
            <v>71.096784159999999</v>
          </cell>
          <cell r="EL229">
            <v>4.2595602299999999</v>
          </cell>
          <cell r="EM229">
            <v>304.15435272000002</v>
          </cell>
          <cell r="EN229">
            <v>195.49580397000003</v>
          </cell>
          <cell r="EO229">
            <v>20.31112465</v>
          </cell>
          <cell r="EP229">
            <v>84.049988920000004</v>
          </cell>
          <cell r="EQ229">
            <v>4.2974351799999999</v>
          </cell>
          <cell r="ER229">
            <v>195.49580397000003</v>
          </cell>
          <cell r="ES229">
            <v>4.9874207300000002</v>
          </cell>
          <cell r="ET229">
            <v>124.59306793999998</v>
          </cell>
          <cell r="EU229">
            <v>79.020818469999995</v>
          </cell>
          <cell r="EV229">
            <v>16.084337529999999</v>
          </cell>
          <cell r="EW229">
            <v>2042.7510879900001</v>
          </cell>
          <cell r="EX229">
            <v>21.23691474</v>
          </cell>
          <cell r="EY229">
            <v>804.79949822000003</v>
          </cell>
          <cell r="EZ229">
            <v>1103.2054695999998</v>
          </cell>
          <cell r="FA229">
            <v>113.50920542999997</v>
          </cell>
          <cell r="FB229">
            <v>2042.7510879900001</v>
          </cell>
          <cell r="FC229">
            <v>21.23691474</v>
          </cell>
          <cell r="FD229">
            <v>804.79949822000003</v>
          </cell>
          <cell r="FE229">
            <v>1103.2054695999998</v>
          </cell>
          <cell r="FF229">
            <v>113.50920542999997</v>
          </cell>
          <cell r="FG229" t="str">
            <v/>
          </cell>
          <cell r="FH229" t="str">
            <v/>
          </cell>
          <cell r="FI229" t="str">
            <v/>
          </cell>
          <cell r="FJ229" t="str">
            <v/>
          </cell>
          <cell r="FK229">
            <v>0</v>
          </cell>
          <cell r="FN229">
            <v>11773.071493446381</v>
          </cell>
          <cell r="FO229">
            <v>0</v>
          </cell>
          <cell r="FP229">
            <v>376.37899999999996</v>
          </cell>
          <cell r="FQ229">
            <v>0</v>
          </cell>
          <cell r="FR229">
            <v>2003.7250082983335</v>
          </cell>
          <cell r="FS229">
            <v>1945.1350082983336</v>
          </cell>
          <cell r="FT229">
            <v>2.74</v>
          </cell>
          <cell r="FU229">
            <v>55.85</v>
          </cell>
          <cell r="FV229">
            <v>148252</v>
          </cell>
          <cell r="FW229">
            <v>0</v>
          </cell>
          <cell r="FX229">
            <v>148252</v>
          </cell>
          <cell r="FZ229">
            <v>1199.2375608699999</v>
          </cell>
          <cell r="GA229">
            <v>0</v>
          </cell>
          <cell r="GB229">
            <v>36.483000000000004</v>
          </cell>
          <cell r="GC229">
            <v>0</v>
          </cell>
          <cell r="GD229">
            <v>545.12599999999998</v>
          </cell>
          <cell r="GE229">
            <v>545.12599999999998</v>
          </cell>
          <cell r="GF229">
            <v>0</v>
          </cell>
          <cell r="GG229">
            <v>0</v>
          </cell>
          <cell r="GH229">
            <v>13857</v>
          </cell>
          <cell r="GI229">
            <v>0</v>
          </cell>
          <cell r="GJ229">
            <v>13857</v>
          </cell>
          <cell r="GK229">
            <v>243.8612605576771</v>
          </cell>
          <cell r="GL229">
            <v>0</v>
          </cell>
          <cell r="GM229">
            <v>0</v>
          </cell>
          <cell r="GN229">
            <v>0</v>
          </cell>
          <cell r="GO229">
            <v>50.419308298333334</v>
          </cell>
          <cell r="GP229">
            <v>25.270333333333333</v>
          </cell>
          <cell r="GQ229">
            <v>0</v>
          </cell>
          <cell r="GR229">
            <v>0.53</v>
          </cell>
          <cell r="GS229">
            <v>2054</v>
          </cell>
          <cell r="GT229">
            <v>0</v>
          </cell>
          <cell r="GU229">
            <v>2054</v>
          </cell>
          <cell r="GV229">
            <v>0</v>
          </cell>
          <cell r="GW229">
            <v>0</v>
          </cell>
          <cell r="GX229">
            <v>0</v>
          </cell>
          <cell r="GY229">
            <v>0</v>
          </cell>
          <cell r="GZ229">
            <v>0</v>
          </cell>
          <cell r="HA229">
            <v>0</v>
          </cell>
          <cell r="HB229">
            <v>0</v>
          </cell>
          <cell r="HC229">
            <v>0</v>
          </cell>
          <cell r="HD229">
            <v>0</v>
          </cell>
          <cell r="HE229">
            <v>0</v>
          </cell>
          <cell r="HF229">
            <v>0</v>
          </cell>
          <cell r="HG229">
            <v>0</v>
          </cell>
          <cell r="HH229">
            <v>0</v>
          </cell>
          <cell r="HI229">
            <v>0</v>
          </cell>
          <cell r="HJ229">
            <v>0</v>
          </cell>
          <cell r="HK229">
            <v>0</v>
          </cell>
          <cell r="HL229">
            <v>0</v>
          </cell>
          <cell r="HM229">
            <v>0</v>
          </cell>
          <cell r="HN229">
            <v>0</v>
          </cell>
          <cell r="HO229">
            <v>0</v>
          </cell>
          <cell r="HP229">
            <v>0</v>
          </cell>
          <cell r="HQ229">
            <v>0</v>
          </cell>
          <cell r="HR229">
            <v>0</v>
          </cell>
          <cell r="HS229">
            <v>0</v>
          </cell>
          <cell r="HT229">
            <v>0</v>
          </cell>
          <cell r="HU229">
            <v>0</v>
          </cell>
          <cell r="HV229">
            <v>0</v>
          </cell>
          <cell r="HW229">
            <v>0</v>
          </cell>
          <cell r="HX229">
            <v>0</v>
          </cell>
          <cell r="HY229">
            <v>0</v>
          </cell>
          <cell r="HZ229">
            <v>0</v>
          </cell>
          <cell r="IA229">
            <v>0</v>
          </cell>
          <cell r="IB229">
            <v>0</v>
          </cell>
          <cell r="IC229">
            <v>243.8612605576771</v>
          </cell>
          <cell r="ID229">
            <v>0</v>
          </cell>
          <cell r="IE229">
            <v>0</v>
          </cell>
          <cell r="IF229">
            <v>0</v>
          </cell>
          <cell r="IG229">
            <v>50.419308298333334</v>
          </cell>
          <cell r="IH229">
            <v>25.270333333333333</v>
          </cell>
          <cell r="II229">
            <v>0</v>
          </cell>
          <cell r="IJ229">
            <v>0.53</v>
          </cell>
          <cell r="IK229">
            <v>2054</v>
          </cell>
          <cell r="IL229">
            <v>0</v>
          </cell>
          <cell r="IM229">
            <v>2054</v>
          </cell>
          <cell r="IN229">
            <v>243.8612605576771</v>
          </cell>
          <cell r="IO229">
            <v>0</v>
          </cell>
          <cell r="IP229">
            <v>0</v>
          </cell>
          <cell r="IQ229">
            <v>0</v>
          </cell>
          <cell r="IR229">
            <v>50.419308298333334</v>
          </cell>
          <cell r="IS229">
            <v>25.270333333333333</v>
          </cell>
          <cell r="IT229">
            <v>0</v>
          </cell>
          <cell r="IU229">
            <v>0.53</v>
          </cell>
          <cell r="IV229">
            <v>2054</v>
          </cell>
          <cell r="IW229">
            <v>0</v>
          </cell>
          <cell r="IX229">
            <v>2054</v>
          </cell>
          <cell r="IY229">
            <v>758.40588715000001</v>
          </cell>
          <cell r="IZ229">
            <v>0</v>
          </cell>
          <cell r="JA229">
            <v>14.109</v>
          </cell>
          <cell r="JB229">
            <v>0</v>
          </cell>
          <cell r="JC229">
            <v>323.55900000000003</v>
          </cell>
          <cell r="JD229">
            <v>323.55900000000003</v>
          </cell>
          <cell r="JE229">
            <v>0</v>
          </cell>
          <cell r="JF229">
            <v>0</v>
          </cell>
          <cell r="JG229">
            <v>5045</v>
          </cell>
          <cell r="JH229">
            <v>0</v>
          </cell>
          <cell r="JI229">
            <v>5045</v>
          </cell>
          <cell r="JJ229">
            <v>6.3401916800000002</v>
          </cell>
          <cell r="JK229">
            <v>0</v>
          </cell>
          <cell r="JL229">
            <v>0</v>
          </cell>
          <cell r="JM229">
            <v>0</v>
          </cell>
          <cell r="JN229">
            <v>0</v>
          </cell>
          <cell r="JO229">
            <v>0</v>
          </cell>
          <cell r="JP229">
            <v>0</v>
          </cell>
          <cell r="JQ229">
            <v>0</v>
          </cell>
          <cell r="JR229">
            <v>22</v>
          </cell>
          <cell r="JS229">
            <v>0</v>
          </cell>
          <cell r="JT229">
            <v>22</v>
          </cell>
          <cell r="JU229">
            <v>115.56319658000001</v>
          </cell>
          <cell r="JV229">
            <v>0</v>
          </cell>
          <cell r="JW229">
            <v>0</v>
          </cell>
          <cell r="JX229">
            <v>0</v>
          </cell>
          <cell r="JY229">
            <v>0</v>
          </cell>
          <cell r="JZ229">
            <v>0</v>
          </cell>
          <cell r="KA229">
            <v>0</v>
          </cell>
          <cell r="KB229">
            <v>0</v>
          </cell>
          <cell r="KC229">
            <v>251</v>
          </cell>
          <cell r="KD229">
            <v>0</v>
          </cell>
          <cell r="KE229">
            <v>251</v>
          </cell>
          <cell r="KF229">
            <v>66.820152820000004</v>
          </cell>
          <cell r="KG229">
            <v>0</v>
          </cell>
          <cell r="KH229">
            <v>0</v>
          </cell>
          <cell r="KI229">
            <v>0</v>
          </cell>
          <cell r="KJ229">
            <v>0</v>
          </cell>
          <cell r="KK229">
            <v>0</v>
          </cell>
          <cell r="KL229">
            <v>0</v>
          </cell>
          <cell r="KM229">
            <v>0</v>
          </cell>
          <cell r="KN229">
            <v>130</v>
          </cell>
          <cell r="KO229">
            <v>0</v>
          </cell>
          <cell r="KP229">
            <v>130</v>
          </cell>
          <cell r="KQ229">
            <v>569.68234606999999</v>
          </cell>
          <cell r="KR229">
            <v>0</v>
          </cell>
          <cell r="KS229">
            <v>14.109</v>
          </cell>
          <cell r="KT229">
            <v>0</v>
          </cell>
          <cell r="KU229">
            <v>323.55900000000003</v>
          </cell>
          <cell r="KV229">
            <v>323.55900000000003</v>
          </cell>
          <cell r="KW229">
            <v>0</v>
          </cell>
          <cell r="KX229">
            <v>0</v>
          </cell>
          <cell r="KY229">
            <v>4642</v>
          </cell>
          <cell r="KZ229">
            <v>0</v>
          </cell>
          <cell r="LA229">
            <v>4642</v>
          </cell>
          <cell r="LB229">
            <v>569.68234606999999</v>
          </cell>
          <cell r="LC229">
            <v>0</v>
          </cell>
          <cell r="LD229">
            <v>14.109</v>
          </cell>
          <cell r="LE229">
            <v>0</v>
          </cell>
          <cell r="LF229">
            <v>323.55900000000003</v>
          </cell>
          <cell r="LG229">
            <v>323.55900000000003</v>
          </cell>
          <cell r="LH229">
            <v>0</v>
          </cell>
          <cell r="LI229">
            <v>0</v>
          </cell>
          <cell r="LJ229">
            <v>4642</v>
          </cell>
          <cell r="LK229">
            <v>0</v>
          </cell>
          <cell r="LL229">
            <v>4642</v>
          </cell>
          <cell r="LQ229">
            <v>0</v>
          </cell>
          <cell r="LR229">
            <v>55.8</v>
          </cell>
          <cell r="LS229">
            <v>0</v>
          </cell>
          <cell r="LT229">
            <v>0</v>
          </cell>
          <cell r="LU229">
            <v>0</v>
          </cell>
          <cell r="LX229">
            <v>0</v>
          </cell>
          <cell r="LY229">
            <v>0</v>
          </cell>
          <cell r="LZ229">
            <v>0</v>
          </cell>
          <cell r="MA229">
            <v>0</v>
          </cell>
          <cell r="MB229">
            <v>0</v>
          </cell>
          <cell r="MC229">
            <v>0</v>
          </cell>
          <cell r="MD229">
            <v>0</v>
          </cell>
          <cell r="ME229">
            <v>0</v>
          </cell>
          <cell r="MF229">
            <v>0</v>
          </cell>
          <cell r="MG229">
            <v>0</v>
          </cell>
          <cell r="MH229">
            <v>0</v>
          </cell>
          <cell r="MI229">
            <v>0</v>
          </cell>
          <cell r="MJ229">
            <v>0</v>
          </cell>
          <cell r="MK229">
            <v>0</v>
          </cell>
          <cell r="ML229">
            <v>0</v>
          </cell>
          <cell r="MM229">
            <v>0</v>
          </cell>
          <cell r="MN229">
            <v>0</v>
          </cell>
          <cell r="MO229">
            <v>0</v>
          </cell>
          <cell r="MP229">
            <v>0</v>
          </cell>
          <cell r="MQ229">
            <v>0</v>
          </cell>
          <cell r="MR229">
            <v>0</v>
          </cell>
          <cell r="MS229">
            <v>0</v>
          </cell>
          <cell r="MT229">
            <v>0</v>
          </cell>
          <cell r="MU229">
            <v>0</v>
          </cell>
          <cell r="MV229">
            <v>0</v>
          </cell>
          <cell r="MW229">
            <v>0</v>
          </cell>
          <cell r="MX229">
            <v>0</v>
          </cell>
          <cell r="MY229">
            <v>0</v>
          </cell>
          <cell r="MZ229">
            <v>0</v>
          </cell>
          <cell r="NA229">
            <v>0</v>
          </cell>
          <cell r="NB229">
            <v>0</v>
          </cell>
          <cell r="NC229">
            <v>0</v>
          </cell>
          <cell r="ND229">
            <v>0</v>
          </cell>
          <cell r="NE229">
            <v>0</v>
          </cell>
          <cell r="NF229">
            <v>0</v>
          </cell>
          <cell r="NG229">
            <v>0</v>
          </cell>
          <cell r="NH229">
            <v>0</v>
          </cell>
          <cell r="NI229">
            <v>0</v>
          </cell>
          <cell r="NJ229">
            <v>0</v>
          </cell>
          <cell r="NK229">
            <v>0</v>
          </cell>
          <cell r="NL229">
            <v>0</v>
          </cell>
          <cell r="NM229">
            <v>0</v>
          </cell>
          <cell r="NN229">
            <v>0</v>
          </cell>
          <cell r="NO229">
            <v>0</v>
          </cell>
          <cell r="NP229">
            <v>0</v>
          </cell>
          <cell r="NQ229">
            <v>0</v>
          </cell>
          <cell r="NR229">
            <v>0</v>
          </cell>
          <cell r="NS229">
            <v>0</v>
          </cell>
          <cell r="NT229">
            <v>0</v>
          </cell>
          <cell r="NU229">
            <v>0</v>
          </cell>
          <cell r="NV229">
            <v>0</v>
          </cell>
          <cell r="NW229">
            <v>0</v>
          </cell>
          <cell r="NX229">
            <v>0</v>
          </cell>
          <cell r="NY229">
            <v>0</v>
          </cell>
          <cell r="NZ229">
            <v>0</v>
          </cell>
          <cell r="OA229">
            <v>0</v>
          </cell>
          <cell r="OB229">
            <v>0</v>
          </cell>
          <cell r="OC229">
            <v>0</v>
          </cell>
          <cell r="OD229">
            <v>0</v>
          </cell>
          <cell r="OE229">
            <v>0</v>
          </cell>
          <cell r="OF229">
            <v>0</v>
          </cell>
          <cell r="OG229">
            <v>0</v>
          </cell>
          <cell r="OH229">
            <v>0</v>
          </cell>
          <cell r="OI229">
            <v>0</v>
          </cell>
          <cell r="OJ229">
            <v>0</v>
          </cell>
          <cell r="OL229" t="str">
            <v>нд</v>
          </cell>
          <cell r="OM229" t="str">
            <v>нд</v>
          </cell>
          <cell r="ON229" t="str">
            <v>нд</v>
          </cell>
          <cell r="OO229" t="str">
            <v>нд</v>
          </cell>
          <cell r="OP229" t="str">
            <v>нд</v>
          </cell>
          <cell r="OT229">
            <v>14308.713215236534</v>
          </cell>
        </row>
        <row r="230">
          <cell r="D230" t="str">
            <v>Г</v>
          </cell>
          <cell r="E230">
            <v>0</v>
          </cell>
          <cell r="H230">
            <v>0</v>
          </cell>
          <cell r="J230">
            <v>2455.9926644699999</v>
          </cell>
          <cell r="K230">
            <v>0</v>
          </cell>
          <cell r="L230">
            <v>2455.9926644699999</v>
          </cell>
          <cell r="M230">
            <v>999.58759440000017</v>
          </cell>
          <cell r="N230">
            <v>0</v>
          </cell>
          <cell r="O230">
            <v>199.96046895000003</v>
          </cell>
          <cell r="P230">
            <v>69.464734550000003</v>
          </cell>
          <cell r="Q230">
            <v>1186.9798665699998</v>
          </cell>
          <cell r="R230">
            <v>0</v>
          </cell>
          <cell r="S230">
            <v>0</v>
          </cell>
          <cell r="T230">
            <v>0</v>
          </cell>
          <cell r="U230">
            <v>0</v>
          </cell>
          <cell r="V230">
            <v>0</v>
          </cell>
          <cell r="W230">
            <v>0</v>
          </cell>
          <cell r="X230">
            <v>0</v>
          </cell>
          <cell r="Y230">
            <v>0</v>
          </cell>
          <cell r="Z230">
            <v>0</v>
          </cell>
          <cell r="AA230">
            <v>0</v>
          </cell>
          <cell r="AB230">
            <v>0</v>
          </cell>
          <cell r="AC230">
            <v>0</v>
          </cell>
          <cell r="AD230">
            <v>0</v>
          </cell>
          <cell r="AE230">
            <v>0</v>
          </cell>
          <cell r="AF230">
            <v>0</v>
          </cell>
          <cell r="AG230">
            <v>0</v>
          </cell>
          <cell r="AH230">
            <v>0</v>
          </cell>
          <cell r="AI230">
            <v>0</v>
          </cell>
          <cell r="AJ230">
            <v>0</v>
          </cell>
          <cell r="AK230">
            <v>0</v>
          </cell>
          <cell r="AL230">
            <v>0</v>
          </cell>
          <cell r="AM230">
            <v>0</v>
          </cell>
          <cell r="AN230">
            <v>0</v>
          </cell>
          <cell r="AO230">
            <v>0</v>
          </cell>
          <cell r="AP230">
            <v>0</v>
          </cell>
          <cell r="AQ230">
            <v>0</v>
          </cell>
          <cell r="AR230">
            <v>0</v>
          </cell>
          <cell r="AS230">
            <v>0</v>
          </cell>
          <cell r="AT230">
            <v>0</v>
          </cell>
          <cell r="AU230">
            <v>0</v>
          </cell>
          <cell r="AV230">
            <v>0</v>
          </cell>
          <cell r="AW230">
            <v>0</v>
          </cell>
          <cell r="AX230">
            <v>0</v>
          </cell>
          <cell r="AY230">
            <v>0</v>
          </cell>
          <cell r="AZ230">
            <v>0</v>
          </cell>
          <cell r="BA230">
            <v>0</v>
          </cell>
          <cell r="BB230" t="str">
            <v/>
          </cell>
          <cell r="BC230" t="str">
            <v/>
          </cell>
          <cell r="BD230" t="str">
            <v/>
          </cell>
          <cell r="BE230" t="str">
            <v/>
          </cell>
          <cell r="BF230">
            <v>0</v>
          </cell>
          <cell r="BG230">
            <v>0</v>
          </cell>
          <cell r="BH230">
            <v>0</v>
          </cell>
          <cell r="BI230">
            <v>0</v>
          </cell>
          <cell r="BJ230">
            <v>0</v>
          </cell>
          <cell r="BK230">
            <v>0</v>
          </cell>
          <cell r="BL230">
            <v>0</v>
          </cell>
          <cell r="BM230">
            <v>0</v>
          </cell>
          <cell r="BN230">
            <v>0</v>
          </cell>
          <cell r="BO230">
            <v>0</v>
          </cell>
          <cell r="BP230">
            <v>0</v>
          </cell>
          <cell r="BQ230">
            <v>0</v>
          </cell>
          <cell r="BR230">
            <v>0</v>
          </cell>
          <cell r="BS230">
            <v>0</v>
          </cell>
          <cell r="BT230">
            <v>0</v>
          </cell>
          <cell r="BU230">
            <v>0</v>
          </cell>
          <cell r="BV230">
            <v>0</v>
          </cell>
          <cell r="BW230">
            <v>0</v>
          </cell>
          <cell r="BX230">
            <v>0</v>
          </cell>
          <cell r="BY230">
            <v>0</v>
          </cell>
          <cell r="BZ230">
            <v>0</v>
          </cell>
          <cell r="CA230">
            <v>0</v>
          </cell>
          <cell r="CB230">
            <v>0</v>
          </cell>
          <cell r="CC230">
            <v>0</v>
          </cell>
          <cell r="CD230">
            <v>0</v>
          </cell>
          <cell r="CE230">
            <v>0</v>
          </cell>
          <cell r="CF230">
            <v>0</v>
          </cell>
          <cell r="CG230">
            <v>0</v>
          </cell>
          <cell r="CH230">
            <v>0</v>
          </cell>
          <cell r="CI230">
            <v>0</v>
          </cell>
          <cell r="CJ230">
            <v>0</v>
          </cell>
          <cell r="CK230">
            <v>0</v>
          </cell>
          <cell r="CL230">
            <v>0</v>
          </cell>
          <cell r="CM230">
            <v>0</v>
          </cell>
          <cell r="CN230">
            <v>0</v>
          </cell>
          <cell r="CO230">
            <v>0</v>
          </cell>
          <cell r="CP230">
            <v>0</v>
          </cell>
          <cell r="CQ230" t="str">
            <v/>
          </cell>
          <cell r="CR230" t="str">
            <v/>
          </cell>
          <cell r="CS230" t="str">
            <v/>
          </cell>
          <cell r="CT230" t="str">
            <v/>
          </cell>
          <cell r="CU230">
            <v>0</v>
          </cell>
          <cell r="CX230">
            <v>11773.071493446381</v>
          </cell>
          <cell r="CY230">
            <v>2007.6103241393257</v>
          </cell>
          <cell r="CZ230">
            <v>3841.5348877713004</v>
          </cell>
          <cell r="DA230">
            <v>3963.2928893735866</v>
          </cell>
          <cell r="DB230">
            <v>1960.6333921621663</v>
          </cell>
          <cell r="DE230">
            <v>0</v>
          </cell>
          <cell r="DG230">
            <v>1858.2327315399998</v>
          </cell>
          <cell r="DH230">
            <v>0</v>
          </cell>
          <cell r="DI230">
            <v>1858.2327315399998</v>
          </cell>
          <cell r="DJ230">
            <v>591.40477412999996</v>
          </cell>
          <cell r="DK230">
            <v>443.57690142000001</v>
          </cell>
          <cell r="DL230">
            <v>711.97321601999988</v>
          </cell>
          <cell r="DM230">
            <v>111.27783997</v>
          </cell>
          <cell r="DN230">
            <v>2286.1189761354112</v>
          </cell>
          <cell r="DS230">
            <v>79.441401501000001</v>
          </cell>
          <cell r="DT230">
            <v>309.44743438400002</v>
          </cell>
          <cell r="DU230">
            <v>167.1015003105</v>
          </cell>
          <cell r="DV230">
            <v>1730.1286399399112</v>
          </cell>
          <cell r="DW230">
            <v>1730.1286399399112</v>
          </cell>
          <cell r="DX230" t="str">
            <v/>
          </cell>
          <cell r="DY230" t="str">
            <v/>
          </cell>
          <cell r="DZ230" t="str">
            <v/>
          </cell>
          <cell r="EA230" t="str">
            <v/>
          </cell>
          <cell r="EB230">
            <v>0</v>
          </cell>
          <cell r="EC230">
            <v>2648.7145405400001</v>
          </cell>
          <cell r="ED230">
            <v>221.79169244000005</v>
          </cell>
          <cell r="EE230">
            <v>951.39924857999995</v>
          </cell>
          <cell r="EF230">
            <v>1337.37306115</v>
          </cell>
          <cell r="EG230">
            <v>138.15053836999996</v>
          </cell>
          <cell r="EH230">
            <v>77.123455160000006</v>
          </cell>
          <cell r="EI230">
            <v>7.1553000000000005E-2</v>
          </cell>
          <cell r="EJ230">
            <v>1.69555777</v>
          </cell>
          <cell r="EK230">
            <v>71.096784159999999</v>
          </cell>
          <cell r="EL230">
            <v>4.2595602299999999</v>
          </cell>
          <cell r="EM230">
            <v>304.15435272000002</v>
          </cell>
          <cell r="EN230">
            <v>195.49580397000003</v>
          </cell>
          <cell r="EO230">
            <v>20.31112465</v>
          </cell>
          <cell r="EP230">
            <v>84.049988920000004</v>
          </cell>
          <cell r="EQ230">
            <v>4.2974351799999999</v>
          </cell>
          <cell r="ER230">
            <v>195.49580397000003</v>
          </cell>
          <cell r="ES230">
            <v>4.9874207300000002</v>
          </cell>
          <cell r="ET230">
            <v>124.59306793999998</v>
          </cell>
          <cell r="EU230">
            <v>79.020818469999995</v>
          </cell>
          <cell r="EV230">
            <v>16.084337529999999</v>
          </cell>
          <cell r="EW230">
            <v>2042.7510879900001</v>
          </cell>
          <cell r="EX230">
            <v>21.23691474</v>
          </cell>
          <cell r="EY230">
            <v>804.79949822000003</v>
          </cell>
          <cell r="EZ230">
            <v>1103.2054695999998</v>
          </cell>
          <cell r="FA230">
            <v>113.50920542999997</v>
          </cell>
          <cell r="FB230">
            <v>2042.7510879900001</v>
          </cell>
          <cell r="FC230">
            <v>21.23691474</v>
          </cell>
          <cell r="FD230">
            <v>804.79949822000003</v>
          </cell>
          <cell r="FE230">
            <v>1103.2054695999998</v>
          </cell>
          <cell r="FF230">
            <v>113.50920542999997</v>
          </cell>
          <cell r="FG230" t="str">
            <v/>
          </cell>
          <cell r="FH230" t="str">
            <v/>
          </cell>
          <cell r="FI230" t="str">
            <v/>
          </cell>
          <cell r="FJ230" t="str">
            <v/>
          </cell>
          <cell r="FK230">
            <v>0</v>
          </cell>
          <cell r="FN230">
            <v>11773.071493446381</v>
          </cell>
          <cell r="FO230">
            <v>0</v>
          </cell>
          <cell r="FP230">
            <v>376.37899999999996</v>
          </cell>
          <cell r="FQ230">
            <v>0</v>
          </cell>
          <cell r="FR230">
            <v>2003.7250082983335</v>
          </cell>
          <cell r="FS230">
            <v>1945.1350082983336</v>
          </cell>
          <cell r="FT230">
            <v>2.74</v>
          </cell>
          <cell r="FU230">
            <v>55.85</v>
          </cell>
          <cell r="FV230">
            <v>148252</v>
          </cell>
          <cell r="FW230">
            <v>0</v>
          </cell>
          <cell r="FX230">
            <v>148252</v>
          </cell>
          <cell r="FZ230">
            <v>1199.2375608699999</v>
          </cell>
          <cell r="GA230">
            <v>0</v>
          </cell>
          <cell r="GB230">
            <v>36.483000000000004</v>
          </cell>
          <cell r="GC230">
            <v>0</v>
          </cell>
          <cell r="GD230">
            <v>545.12599999999998</v>
          </cell>
          <cell r="GE230">
            <v>545.12599999999998</v>
          </cell>
          <cell r="GF230">
            <v>0</v>
          </cell>
          <cell r="GG230">
            <v>0</v>
          </cell>
          <cell r="GH230">
            <v>13857</v>
          </cell>
          <cell r="GI230">
            <v>0</v>
          </cell>
          <cell r="GJ230">
            <v>13857</v>
          </cell>
          <cell r="GK230">
            <v>243.8612605576771</v>
          </cell>
          <cell r="GL230">
            <v>0</v>
          </cell>
          <cell r="GM230">
            <v>0</v>
          </cell>
          <cell r="GN230">
            <v>0</v>
          </cell>
          <cell r="GO230">
            <v>50.419308298333334</v>
          </cell>
          <cell r="GP230">
            <v>25.270333333333333</v>
          </cell>
          <cell r="GQ230">
            <v>0</v>
          </cell>
          <cell r="GR230">
            <v>0.53</v>
          </cell>
          <cell r="GS230">
            <v>2054</v>
          </cell>
          <cell r="GT230">
            <v>0</v>
          </cell>
          <cell r="GU230">
            <v>2054</v>
          </cell>
          <cell r="GV230">
            <v>0</v>
          </cell>
          <cell r="GW230">
            <v>0</v>
          </cell>
          <cell r="GX230">
            <v>0</v>
          </cell>
          <cell r="GY230">
            <v>0</v>
          </cell>
          <cell r="GZ230">
            <v>0</v>
          </cell>
          <cell r="HA230">
            <v>0</v>
          </cell>
          <cell r="HB230">
            <v>0</v>
          </cell>
          <cell r="HC230">
            <v>0</v>
          </cell>
          <cell r="HD230">
            <v>0</v>
          </cell>
          <cell r="HE230">
            <v>0</v>
          </cell>
          <cell r="HF230">
            <v>0</v>
          </cell>
          <cell r="HG230">
            <v>0</v>
          </cell>
          <cell r="HH230">
            <v>0</v>
          </cell>
          <cell r="HI230">
            <v>0</v>
          </cell>
          <cell r="HJ230">
            <v>0</v>
          </cell>
          <cell r="HK230">
            <v>0</v>
          </cell>
          <cell r="HL230">
            <v>0</v>
          </cell>
          <cell r="HM230">
            <v>0</v>
          </cell>
          <cell r="HN230">
            <v>0</v>
          </cell>
          <cell r="HO230">
            <v>0</v>
          </cell>
          <cell r="HP230">
            <v>0</v>
          </cell>
          <cell r="HQ230">
            <v>0</v>
          </cell>
          <cell r="HR230">
            <v>0</v>
          </cell>
          <cell r="HS230">
            <v>0</v>
          </cell>
          <cell r="HT230">
            <v>0</v>
          </cell>
          <cell r="HU230">
            <v>0</v>
          </cell>
          <cell r="HV230">
            <v>0</v>
          </cell>
          <cell r="HW230">
            <v>0</v>
          </cell>
          <cell r="HX230">
            <v>0</v>
          </cell>
          <cell r="HY230">
            <v>0</v>
          </cell>
          <cell r="HZ230">
            <v>0</v>
          </cell>
          <cell r="IA230">
            <v>0</v>
          </cell>
          <cell r="IB230">
            <v>0</v>
          </cell>
          <cell r="IC230">
            <v>243.8612605576771</v>
          </cell>
          <cell r="ID230">
            <v>0</v>
          </cell>
          <cell r="IE230">
            <v>0</v>
          </cell>
          <cell r="IF230">
            <v>0</v>
          </cell>
          <cell r="IG230">
            <v>50.419308298333334</v>
          </cell>
          <cell r="IH230">
            <v>25.270333333333333</v>
          </cell>
          <cell r="II230">
            <v>0</v>
          </cell>
          <cell r="IJ230">
            <v>0.53</v>
          </cell>
          <cell r="IK230">
            <v>2054</v>
          </cell>
          <cell r="IL230">
            <v>0</v>
          </cell>
          <cell r="IM230">
            <v>2054</v>
          </cell>
          <cell r="IN230">
            <v>243.8612605576771</v>
          </cell>
          <cell r="IO230">
            <v>0</v>
          </cell>
          <cell r="IP230">
            <v>0</v>
          </cell>
          <cell r="IQ230">
            <v>0</v>
          </cell>
          <cell r="IR230">
            <v>50.419308298333334</v>
          </cell>
          <cell r="IS230">
            <v>25.270333333333333</v>
          </cell>
          <cell r="IT230">
            <v>0</v>
          </cell>
          <cell r="IU230">
            <v>0.53</v>
          </cell>
          <cell r="IV230">
            <v>2054</v>
          </cell>
          <cell r="IW230">
            <v>0</v>
          </cell>
          <cell r="IX230">
            <v>2054</v>
          </cell>
          <cell r="IY230">
            <v>758.40588715000001</v>
          </cell>
          <cell r="IZ230">
            <v>0</v>
          </cell>
          <cell r="JA230">
            <v>14.109</v>
          </cell>
          <cell r="JB230">
            <v>0</v>
          </cell>
          <cell r="JC230">
            <v>323.55900000000003</v>
          </cell>
          <cell r="JD230">
            <v>323.55900000000003</v>
          </cell>
          <cell r="JE230">
            <v>0</v>
          </cell>
          <cell r="JF230">
            <v>0</v>
          </cell>
          <cell r="JG230">
            <v>5045</v>
          </cell>
          <cell r="JH230">
            <v>0</v>
          </cell>
          <cell r="JI230">
            <v>5045</v>
          </cell>
          <cell r="JJ230">
            <v>6.3401916800000002</v>
          </cell>
          <cell r="JK230">
            <v>0</v>
          </cell>
          <cell r="JL230">
            <v>0</v>
          </cell>
          <cell r="JM230">
            <v>0</v>
          </cell>
          <cell r="JN230">
            <v>0</v>
          </cell>
          <cell r="JO230">
            <v>0</v>
          </cell>
          <cell r="JP230">
            <v>0</v>
          </cell>
          <cell r="JQ230">
            <v>0</v>
          </cell>
          <cell r="JR230">
            <v>22</v>
          </cell>
          <cell r="JS230">
            <v>0</v>
          </cell>
          <cell r="JT230">
            <v>22</v>
          </cell>
          <cell r="JU230">
            <v>115.56319658000001</v>
          </cell>
          <cell r="JV230">
            <v>0</v>
          </cell>
          <cell r="JW230">
            <v>0</v>
          </cell>
          <cell r="JX230">
            <v>0</v>
          </cell>
          <cell r="JY230">
            <v>0</v>
          </cell>
          <cell r="JZ230">
            <v>0</v>
          </cell>
          <cell r="KA230">
            <v>0</v>
          </cell>
          <cell r="KB230">
            <v>0</v>
          </cell>
          <cell r="KC230">
            <v>251</v>
          </cell>
          <cell r="KD230">
            <v>0</v>
          </cell>
          <cell r="KE230">
            <v>251</v>
          </cell>
          <cell r="KF230">
            <v>66.820152820000004</v>
          </cell>
          <cell r="KG230">
            <v>0</v>
          </cell>
          <cell r="KH230">
            <v>0</v>
          </cell>
          <cell r="KI230">
            <v>0</v>
          </cell>
          <cell r="KJ230">
            <v>0</v>
          </cell>
          <cell r="KK230">
            <v>0</v>
          </cell>
          <cell r="KL230">
            <v>0</v>
          </cell>
          <cell r="KM230">
            <v>0</v>
          </cell>
          <cell r="KN230">
            <v>130</v>
          </cell>
          <cell r="KO230">
            <v>0</v>
          </cell>
          <cell r="KP230">
            <v>130</v>
          </cell>
          <cell r="KQ230">
            <v>569.68234606999999</v>
          </cell>
          <cell r="KR230">
            <v>0</v>
          </cell>
          <cell r="KS230">
            <v>14.109</v>
          </cell>
          <cell r="KT230">
            <v>0</v>
          </cell>
          <cell r="KU230">
            <v>323.55900000000003</v>
          </cell>
          <cell r="KV230">
            <v>323.55900000000003</v>
          </cell>
          <cell r="KW230">
            <v>0</v>
          </cell>
          <cell r="KX230">
            <v>0</v>
          </cell>
          <cell r="KY230">
            <v>4642</v>
          </cell>
          <cell r="KZ230">
            <v>0</v>
          </cell>
          <cell r="LA230">
            <v>4642</v>
          </cell>
          <cell r="LB230">
            <v>569.68234606999999</v>
          </cell>
          <cell r="LC230">
            <v>0</v>
          </cell>
          <cell r="LD230">
            <v>14.109</v>
          </cell>
          <cell r="LE230">
            <v>0</v>
          </cell>
          <cell r="LF230">
            <v>323.55900000000003</v>
          </cell>
          <cell r="LG230">
            <v>323.55900000000003</v>
          </cell>
          <cell r="LH230">
            <v>0</v>
          </cell>
          <cell r="LI230">
            <v>0</v>
          </cell>
          <cell r="LJ230">
            <v>4642</v>
          </cell>
          <cell r="LK230">
            <v>0</v>
          </cell>
          <cell r="LL230">
            <v>4642</v>
          </cell>
          <cell r="LQ230">
            <v>0</v>
          </cell>
          <cell r="LR230">
            <v>55.8</v>
          </cell>
          <cell r="LS230">
            <v>0</v>
          </cell>
          <cell r="LT230">
            <v>0</v>
          </cell>
          <cell r="LU230">
            <v>0</v>
          </cell>
          <cell r="LX230">
            <v>0</v>
          </cell>
          <cell r="LY230">
            <v>0</v>
          </cell>
          <cell r="LZ230">
            <v>0</v>
          </cell>
          <cell r="MA230">
            <v>0</v>
          </cell>
          <cell r="MB230">
            <v>0</v>
          </cell>
          <cell r="MC230">
            <v>0</v>
          </cell>
          <cell r="MD230">
            <v>0</v>
          </cell>
          <cell r="ME230">
            <v>0</v>
          </cell>
          <cell r="MF230">
            <v>0</v>
          </cell>
          <cell r="MG230">
            <v>0</v>
          </cell>
          <cell r="MH230">
            <v>0</v>
          </cell>
          <cell r="MI230">
            <v>0</v>
          </cell>
          <cell r="MJ230">
            <v>0</v>
          </cell>
          <cell r="MK230">
            <v>0</v>
          </cell>
          <cell r="ML230">
            <v>0</v>
          </cell>
          <cell r="MM230">
            <v>0</v>
          </cell>
          <cell r="MN230">
            <v>0</v>
          </cell>
          <cell r="MO230">
            <v>0</v>
          </cell>
          <cell r="MP230">
            <v>0</v>
          </cell>
          <cell r="MQ230">
            <v>0</v>
          </cell>
          <cell r="MR230">
            <v>0</v>
          </cell>
          <cell r="MS230">
            <v>0</v>
          </cell>
          <cell r="MT230">
            <v>0</v>
          </cell>
          <cell r="MU230">
            <v>0</v>
          </cell>
          <cell r="MV230">
            <v>0</v>
          </cell>
          <cell r="MW230">
            <v>0</v>
          </cell>
          <cell r="MX230">
            <v>0</v>
          </cell>
          <cell r="MY230">
            <v>0</v>
          </cell>
          <cell r="MZ230">
            <v>0</v>
          </cell>
          <cell r="NA230">
            <v>0</v>
          </cell>
          <cell r="NB230">
            <v>0</v>
          </cell>
          <cell r="NC230">
            <v>0</v>
          </cell>
          <cell r="ND230">
            <v>0</v>
          </cell>
          <cell r="NE230">
            <v>0</v>
          </cell>
          <cell r="NF230">
            <v>0</v>
          </cell>
          <cell r="NG230">
            <v>0</v>
          </cell>
          <cell r="NH230">
            <v>0</v>
          </cell>
          <cell r="NI230">
            <v>0</v>
          </cell>
          <cell r="NJ230">
            <v>0</v>
          </cell>
          <cell r="NK230">
            <v>0</v>
          </cell>
          <cell r="NL230">
            <v>0</v>
          </cell>
          <cell r="NM230">
            <v>0</v>
          </cell>
          <cell r="NN230">
            <v>0</v>
          </cell>
          <cell r="NO230">
            <v>0</v>
          </cell>
          <cell r="NP230">
            <v>0</v>
          </cell>
          <cell r="NQ230">
            <v>0</v>
          </cell>
          <cell r="NR230">
            <v>0</v>
          </cell>
          <cell r="NS230">
            <v>0</v>
          </cell>
          <cell r="NT230">
            <v>0</v>
          </cell>
          <cell r="NU230">
            <v>0</v>
          </cell>
          <cell r="NV230">
            <v>0</v>
          </cell>
          <cell r="NW230">
            <v>0</v>
          </cell>
          <cell r="NX230">
            <v>0</v>
          </cell>
          <cell r="NY230">
            <v>0</v>
          </cell>
          <cell r="NZ230">
            <v>0</v>
          </cell>
          <cell r="OA230">
            <v>0</v>
          </cell>
          <cell r="OB230">
            <v>0</v>
          </cell>
          <cell r="OC230">
            <v>0</v>
          </cell>
          <cell r="OD230">
            <v>0</v>
          </cell>
          <cell r="OE230">
            <v>0</v>
          </cell>
          <cell r="OF230">
            <v>0</v>
          </cell>
          <cell r="OG230">
            <v>0</v>
          </cell>
          <cell r="OH230">
            <v>0</v>
          </cell>
          <cell r="OI230">
            <v>0</v>
          </cell>
          <cell r="OJ230">
            <v>0</v>
          </cell>
          <cell r="OL230" t="str">
            <v>нд</v>
          </cell>
          <cell r="OM230" t="str">
            <v>нд</v>
          </cell>
          <cell r="ON230" t="str">
            <v>нд</v>
          </cell>
          <cell r="OO230" t="str">
            <v>нд</v>
          </cell>
          <cell r="OP230" t="str">
            <v>нд</v>
          </cell>
          <cell r="OT230">
            <v>14308.713215236534</v>
          </cell>
        </row>
        <row r="231">
          <cell r="D231" t="str">
            <v>Г</v>
          </cell>
          <cell r="E231">
            <v>0</v>
          </cell>
          <cell r="H231">
            <v>0</v>
          </cell>
          <cell r="J231">
            <v>2455.9926644699999</v>
          </cell>
          <cell r="K231">
            <v>0</v>
          </cell>
          <cell r="L231">
            <v>2455.9926644699999</v>
          </cell>
          <cell r="M231">
            <v>999.58759440000017</v>
          </cell>
          <cell r="N231">
            <v>0</v>
          </cell>
          <cell r="O231">
            <v>199.96046895000003</v>
          </cell>
          <cell r="P231">
            <v>69.464734550000003</v>
          </cell>
          <cell r="Q231">
            <v>1186.9798665699998</v>
          </cell>
          <cell r="R231">
            <v>0</v>
          </cell>
          <cell r="S231">
            <v>0</v>
          </cell>
          <cell r="T231">
            <v>0</v>
          </cell>
          <cell r="U231">
            <v>0</v>
          </cell>
          <cell r="V231">
            <v>0</v>
          </cell>
          <cell r="W231">
            <v>0</v>
          </cell>
          <cell r="X231">
            <v>0</v>
          </cell>
          <cell r="Y231">
            <v>0</v>
          </cell>
          <cell r="Z231">
            <v>0</v>
          </cell>
          <cell r="AA231">
            <v>0</v>
          </cell>
          <cell r="AB231">
            <v>0</v>
          </cell>
          <cell r="AC231">
            <v>0</v>
          </cell>
          <cell r="AD231">
            <v>0</v>
          </cell>
          <cell r="AE231">
            <v>0</v>
          </cell>
          <cell r="AF231">
            <v>0</v>
          </cell>
          <cell r="AG231">
            <v>0</v>
          </cell>
          <cell r="AH231">
            <v>0</v>
          </cell>
          <cell r="AI231">
            <v>0</v>
          </cell>
          <cell r="AJ231">
            <v>0</v>
          </cell>
          <cell r="AK231">
            <v>0</v>
          </cell>
          <cell r="AL231">
            <v>0</v>
          </cell>
          <cell r="AM231">
            <v>0</v>
          </cell>
          <cell r="AN231">
            <v>0</v>
          </cell>
          <cell r="AO231">
            <v>0</v>
          </cell>
          <cell r="AP231">
            <v>0</v>
          </cell>
          <cell r="AQ231">
            <v>0</v>
          </cell>
          <cell r="AR231">
            <v>0</v>
          </cell>
          <cell r="AS231">
            <v>0</v>
          </cell>
          <cell r="AT231">
            <v>0</v>
          </cell>
          <cell r="AU231">
            <v>0</v>
          </cell>
          <cell r="AV231">
            <v>0</v>
          </cell>
          <cell r="AW231">
            <v>0</v>
          </cell>
          <cell r="AX231">
            <v>0</v>
          </cell>
          <cell r="AY231">
            <v>0</v>
          </cell>
          <cell r="AZ231">
            <v>0</v>
          </cell>
          <cell r="BA231">
            <v>0</v>
          </cell>
          <cell r="BB231" t="str">
            <v/>
          </cell>
          <cell r="BC231" t="str">
            <v/>
          </cell>
          <cell r="BD231" t="str">
            <v/>
          </cell>
          <cell r="BE231" t="str">
            <v/>
          </cell>
          <cell r="BF231">
            <v>0</v>
          </cell>
          <cell r="BG231">
            <v>0</v>
          </cell>
          <cell r="BH231">
            <v>0</v>
          </cell>
          <cell r="BI231">
            <v>0</v>
          </cell>
          <cell r="BJ231">
            <v>0</v>
          </cell>
          <cell r="BK231">
            <v>0</v>
          </cell>
          <cell r="BL231">
            <v>0</v>
          </cell>
          <cell r="BM231">
            <v>0</v>
          </cell>
          <cell r="BN231">
            <v>0</v>
          </cell>
          <cell r="BO231">
            <v>0</v>
          </cell>
          <cell r="BP231">
            <v>0</v>
          </cell>
          <cell r="BQ231">
            <v>0</v>
          </cell>
          <cell r="BR231">
            <v>0</v>
          </cell>
          <cell r="BS231">
            <v>0</v>
          </cell>
          <cell r="BT231">
            <v>0</v>
          </cell>
          <cell r="BU231">
            <v>0</v>
          </cell>
          <cell r="BV231">
            <v>0</v>
          </cell>
          <cell r="BW231">
            <v>0</v>
          </cell>
          <cell r="BX231">
            <v>0</v>
          </cell>
          <cell r="BY231">
            <v>0</v>
          </cell>
          <cell r="BZ231">
            <v>0</v>
          </cell>
          <cell r="CA231">
            <v>0</v>
          </cell>
          <cell r="CB231">
            <v>0</v>
          </cell>
          <cell r="CC231">
            <v>0</v>
          </cell>
          <cell r="CD231">
            <v>0</v>
          </cell>
          <cell r="CE231">
            <v>0</v>
          </cell>
          <cell r="CF231">
            <v>0</v>
          </cell>
          <cell r="CG231">
            <v>0</v>
          </cell>
          <cell r="CH231">
            <v>0</v>
          </cell>
          <cell r="CI231">
            <v>0</v>
          </cell>
          <cell r="CJ231">
            <v>0</v>
          </cell>
          <cell r="CK231">
            <v>0</v>
          </cell>
          <cell r="CL231">
            <v>0</v>
          </cell>
          <cell r="CM231">
            <v>0</v>
          </cell>
          <cell r="CN231">
            <v>0</v>
          </cell>
          <cell r="CO231">
            <v>0</v>
          </cell>
          <cell r="CP231">
            <v>0</v>
          </cell>
          <cell r="CQ231" t="str">
            <v/>
          </cell>
          <cell r="CR231" t="str">
            <v/>
          </cell>
          <cell r="CS231" t="str">
            <v/>
          </cell>
          <cell r="CT231" t="str">
            <v/>
          </cell>
          <cell r="CU231">
            <v>0</v>
          </cell>
          <cell r="CX231">
            <v>11773.071493446381</v>
          </cell>
          <cell r="CY231">
            <v>2007.6103241393257</v>
          </cell>
          <cell r="CZ231">
            <v>3841.5348877713004</v>
          </cell>
          <cell r="DA231">
            <v>3963.2928893735866</v>
          </cell>
          <cell r="DB231">
            <v>1960.6333921621663</v>
          </cell>
          <cell r="DE231">
            <v>0</v>
          </cell>
          <cell r="DG231">
            <v>1858.2327315399998</v>
          </cell>
          <cell r="DH231">
            <v>0</v>
          </cell>
          <cell r="DI231">
            <v>1858.2327315399998</v>
          </cell>
          <cell r="DJ231">
            <v>591.40477412999996</v>
          </cell>
          <cell r="DK231">
            <v>443.57690142000001</v>
          </cell>
          <cell r="DL231">
            <v>711.97321601999988</v>
          </cell>
          <cell r="DM231">
            <v>111.27783997</v>
          </cell>
          <cell r="DN231">
            <v>2286.1189761354112</v>
          </cell>
          <cell r="DS231">
            <v>79.441401501000001</v>
          </cell>
          <cell r="DT231">
            <v>309.44743438400002</v>
          </cell>
          <cell r="DU231">
            <v>167.1015003105</v>
          </cell>
          <cell r="DV231">
            <v>1730.1286399399112</v>
          </cell>
          <cell r="DW231">
            <v>1730.1286399399112</v>
          </cell>
          <cell r="DX231" t="str">
            <v/>
          </cell>
          <cell r="DY231" t="str">
            <v/>
          </cell>
          <cell r="DZ231" t="str">
            <v/>
          </cell>
          <cell r="EA231" t="str">
            <v/>
          </cell>
          <cell r="EB231">
            <v>0</v>
          </cell>
          <cell r="EC231">
            <v>2648.7145405400001</v>
          </cell>
          <cell r="ED231">
            <v>221.79169244000005</v>
          </cell>
          <cell r="EE231">
            <v>951.39924857999995</v>
          </cell>
          <cell r="EF231">
            <v>1337.37306115</v>
          </cell>
          <cell r="EG231">
            <v>138.15053836999996</v>
          </cell>
          <cell r="EH231">
            <v>77.123455160000006</v>
          </cell>
          <cell r="EI231">
            <v>7.1553000000000005E-2</v>
          </cell>
          <cell r="EJ231">
            <v>1.69555777</v>
          </cell>
          <cell r="EK231">
            <v>71.096784159999999</v>
          </cell>
          <cell r="EL231">
            <v>4.2595602299999999</v>
          </cell>
          <cell r="EM231">
            <v>304.15435272000002</v>
          </cell>
          <cell r="EN231">
            <v>195.49580397000003</v>
          </cell>
          <cell r="EO231">
            <v>20.31112465</v>
          </cell>
          <cell r="EP231">
            <v>84.049988920000004</v>
          </cell>
          <cell r="EQ231">
            <v>4.2974351799999999</v>
          </cell>
          <cell r="ER231">
            <v>195.49580397000003</v>
          </cell>
          <cell r="ES231">
            <v>4.9874207300000002</v>
          </cell>
          <cell r="ET231">
            <v>124.59306793999998</v>
          </cell>
          <cell r="EU231">
            <v>79.020818469999995</v>
          </cell>
          <cell r="EV231">
            <v>16.084337529999999</v>
          </cell>
          <cell r="EW231">
            <v>2042.7510879900001</v>
          </cell>
          <cell r="EX231">
            <v>21.23691474</v>
          </cell>
          <cell r="EY231">
            <v>804.79949822000003</v>
          </cell>
          <cell r="EZ231">
            <v>1103.2054695999998</v>
          </cell>
          <cell r="FA231">
            <v>113.50920542999997</v>
          </cell>
          <cell r="FB231">
            <v>2042.7510879900001</v>
          </cell>
          <cell r="FC231">
            <v>21.23691474</v>
          </cell>
          <cell r="FD231">
            <v>804.79949822000003</v>
          </cell>
          <cell r="FE231">
            <v>1103.2054695999998</v>
          </cell>
          <cell r="FF231">
            <v>113.50920542999997</v>
          </cell>
          <cell r="FG231" t="str">
            <v/>
          </cell>
          <cell r="FH231" t="str">
            <v/>
          </cell>
          <cell r="FI231" t="str">
            <v/>
          </cell>
          <cell r="FJ231" t="str">
            <v/>
          </cell>
          <cell r="FK231">
            <v>0</v>
          </cell>
          <cell r="FN231">
            <v>11773.071493446381</v>
          </cell>
          <cell r="FO231">
            <v>0</v>
          </cell>
          <cell r="FP231">
            <v>376.37899999999996</v>
          </cell>
          <cell r="FQ231">
            <v>0</v>
          </cell>
          <cell r="FR231">
            <v>2003.7250082983335</v>
          </cell>
          <cell r="FS231">
            <v>1945.1350082983336</v>
          </cell>
          <cell r="FT231">
            <v>2.74</v>
          </cell>
          <cell r="FU231">
            <v>55.85</v>
          </cell>
          <cell r="FV231">
            <v>148252</v>
          </cell>
          <cell r="FW231">
            <v>0</v>
          </cell>
          <cell r="FX231">
            <v>148252</v>
          </cell>
          <cell r="FZ231">
            <v>1199.2375608699999</v>
          </cell>
          <cell r="GA231">
            <v>0</v>
          </cell>
          <cell r="GB231">
            <v>36.483000000000004</v>
          </cell>
          <cell r="GC231">
            <v>0</v>
          </cell>
          <cell r="GD231">
            <v>545.12599999999998</v>
          </cell>
          <cell r="GE231">
            <v>545.12599999999998</v>
          </cell>
          <cell r="GF231">
            <v>0</v>
          </cell>
          <cell r="GG231">
            <v>0</v>
          </cell>
          <cell r="GH231">
            <v>13857</v>
          </cell>
          <cell r="GI231">
            <v>0</v>
          </cell>
          <cell r="GJ231">
            <v>13857</v>
          </cell>
          <cell r="GK231">
            <v>243.8612605576771</v>
          </cell>
          <cell r="GL231">
            <v>0</v>
          </cell>
          <cell r="GM231">
            <v>0</v>
          </cell>
          <cell r="GN231">
            <v>0</v>
          </cell>
          <cell r="GO231">
            <v>50.419308298333334</v>
          </cell>
          <cell r="GP231">
            <v>25.270333333333333</v>
          </cell>
          <cell r="GQ231">
            <v>0</v>
          </cell>
          <cell r="GR231">
            <v>0.53</v>
          </cell>
          <cell r="GS231">
            <v>2054</v>
          </cell>
          <cell r="GT231">
            <v>0</v>
          </cell>
          <cell r="GU231">
            <v>2054</v>
          </cell>
          <cell r="GV231">
            <v>0</v>
          </cell>
          <cell r="GW231">
            <v>0</v>
          </cell>
          <cell r="GX231">
            <v>0</v>
          </cell>
          <cell r="GY231">
            <v>0</v>
          </cell>
          <cell r="GZ231">
            <v>0</v>
          </cell>
          <cell r="HA231">
            <v>0</v>
          </cell>
          <cell r="HB231">
            <v>0</v>
          </cell>
          <cell r="HC231">
            <v>0</v>
          </cell>
          <cell r="HD231">
            <v>0</v>
          </cell>
          <cell r="HE231">
            <v>0</v>
          </cell>
          <cell r="HF231">
            <v>0</v>
          </cell>
          <cell r="HG231">
            <v>0</v>
          </cell>
          <cell r="HH231">
            <v>0</v>
          </cell>
          <cell r="HI231">
            <v>0</v>
          </cell>
          <cell r="HJ231">
            <v>0</v>
          </cell>
          <cell r="HK231">
            <v>0</v>
          </cell>
          <cell r="HL231">
            <v>0</v>
          </cell>
          <cell r="HM231">
            <v>0</v>
          </cell>
          <cell r="HN231">
            <v>0</v>
          </cell>
          <cell r="HO231">
            <v>0</v>
          </cell>
          <cell r="HP231">
            <v>0</v>
          </cell>
          <cell r="HQ231">
            <v>0</v>
          </cell>
          <cell r="HR231">
            <v>0</v>
          </cell>
          <cell r="HS231">
            <v>0</v>
          </cell>
          <cell r="HT231">
            <v>0</v>
          </cell>
          <cell r="HU231">
            <v>0</v>
          </cell>
          <cell r="HV231">
            <v>0</v>
          </cell>
          <cell r="HW231">
            <v>0</v>
          </cell>
          <cell r="HX231">
            <v>0</v>
          </cell>
          <cell r="HY231">
            <v>0</v>
          </cell>
          <cell r="HZ231">
            <v>0</v>
          </cell>
          <cell r="IA231">
            <v>0</v>
          </cell>
          <cell r="IB231">
            <v>0</v>
          </cell>
          <cell r="IC231">
            <v>243.8612605576771</v>
          </cell>
          <cell r="ID231">
            <v>0</v>
          </cell>
          <cell r="IE231">
            <v>0</v>
          </cell>
          <cell r="IF231">
            <v>0</v>
          </cell>
          <cell r="IG231">
            <v>50.419308298333334</v>
          </cell>
          <cell r="IH231">
            <v>25.270333333333333</v>
          </cell>
          <cell r="II231">
            <v>0</v>
          </cell>
          <cell r="IJ231">
            <v>0.53</v>
          </cell>
          <cell r="IK231">
            <v>2054</v>
          </cell>
          <cell r="IL231">
            <v>0</v>
          </cell>
          <cell r="IM231">
            <v>2054</v>
          </cell>
          <cell r="IN231">
            <v>243.8612605576771</v>
          </cell>
          <cell r="IO231">
            <v>0</v>
          </cell>
          <cell r="IP231">
            <v>0</v>
          </cell>
          <cell r="IQ231">
            <v>0</v>
          </cell>
          <cell r="IR231">
            <v>50.419308298333334</v>
          </cell>
          <cell r="IS231">
            <v>25.270333333333333</v>
          </cell>
          <cell r="IT231">
            <v>0</v>
          </cell>
          <cell r="IU231">
            <v>0.53</v>
          </cell>
          <cell r="IV231">
            <v>2054</v>
          </cell>
          <cell r="IW231">
            <v>0</v>
          </cell>
          <cell r="IX231">
            <v>2054</v>
          </cell>
          <cell r="IY231">
            <v>758.40588715000001</v>
          </cell>
          <cell r="IZ231">
            <v>0</v>
          </cell>
          <cell r="JA231">
            <v>14.109</v>
          </cell>
          <cell r="JB231">
            <v>0</v>
          </cell>
          <cell r="JC231">
            <v>323.55900000000003</v>
          </cell>
          <cell r="JD231">
            <v>323.55900000000003</v>
          </cell>
          <cell r="JE231">
            <v>0</v>
          </cell>
          <cell r="JF231">
            <v>0</v>
          </cell>
          <cell r="JG231">
            <v>5045</v>
          </cell>
          <cell r="JH231">
            <v>0</v>
          </cell>
          <cell r="JI231">
            <v>5045</v>
          </cell>
          <cell r="JJ231">
            <v>6.3401916800000002</v>
          </cell>
          <cell r="JK231">
            <v>0</v>
          </cell>
          <cell r="JL231">
            <v>0</v>
          </cell>
          <cell r="JM231">
            <v>0</v>
          </cell>
          <cell r="JN231">
            <v>0</v>
          </cell>
          <cell r="JO231">
            <v>0</v>
          </cell>
          <cell r="JP231">
            <v>0</v>
          </cell>
          <cell r="JQ231">
            <v>0</v>
          </cell>
          <cell r="JR231">
            <v>22</v>
          </cell>
          <cell r="JS231">
            <v>0</v>
          </cell>
          <cell r="JT231">
            <v>22</v>
          </cell>
          <cell r="JU231">
            <v>115.56319658000001</v>
          </cell>
          <cell r="JV231">
            <v>0</v>
          </cell>
          <cell r="JW231">
            <v>0</v>
          </cell>
          <cell r="JX231">
            <v>0</v>
          </cell>
          <cell r="JY231">
            <v>0</v>
          </cell>
          <cell r="JZ231">
            <v>0</v>
          </cell>
          <cell r="KA231">
            <v>0</v>
          </cell>
          <cell r="KB231">
            <v>0</v>
          </cell>
          <cell r="KC231">
            <v>251</v>
          </cell>
          <cell r="KD231">
            <v>0</v>
          </cell>
          <cell r="KE231">
            <v>251</v>
          </cell>
          <cell r="KF231">
            <v>66.820152820000004</v>
          </cell>
          <cell r="KG231">
            <v>0</v>
          </cell>
          <cell r="KH231">
            <v>0</v>
          </cell>
          <cell r="KI231">
            <v>0</v>
          </cell>
          <cell r="KJ231">
            <v>0</v>
          </cell>
          <cell r="KK231">
            <v>0</v>
          </cell>
          <cell r="KL231">
            <v>0</v>
          </cell>
          <cell r="KM231">
            <v>0</v>
          </cell>
          <cell r="KN231">
            <v>130</v>
          </cell>
          <cell r="KO231">
            <v>0</v>
          </cell>
          <cell r="KP231">
            <v>130</v>
          </cell>
          <cell r="KQ231">
            <v>569.68234606999999</v>
          </cell>
          <cell r="KR231">
            <v>0</v>
          </cell>
          <cell r="KS231">
            <v>14.109</v>
          </cell>
          <cell r="KT231">
            <v>0</v>
          </cell>
          <cell r="KU231">
            <v>323.55900000000003</v>
          </cell>
          <cell r="KV231">
            <v>323.55900000000003</v>
          </cell>
          <cell r="KW231">
            <v>0</v>
          </cell>
          <cell r="KX231">
            <v>0</v>
          </cell>
          <cell r="KY231">
            <v>4642</v>
          </cell>
          <cell r="KZ231">
            <v>0</v>
          </cell>
          <cell r="LA231">
            <v>4642</v>
          </cell>
          <cell r="LB231">
            <v>569.68234606999999</v>
          </cell>
          <cell r="LC231">
            <v>0</v>
          </cell>
          <cell r="LD231">
            <v>14.109</v>
          </cell>
          <cell r="LE231">
            <v>0</v>
          </cell>
          <cell r="LF231">
            <v>323.55900000000003</v>
          </cell>
          <cell r="LG231">
            <v>323.55900000000003</v>
          </cell>
          <cell r="LH231">
            <v>0</v>
          </cell>
          <cell r="LI231">
            <v>0</v>
          </cell>
          <cell r="LJ231">
            <v>4642</v>
          </cell>
          <cell r="LK231">
            <v>0</v>
          </cell>
          <cell r="LL231">
            <v>4642</v>
          </cell>
          <cell r="LQ231">
            <v>0</v>
          </cell>
          <cell r="LR231">
            <v>55.8</v>
          </cell>
          <cell r="LS231">
            <v>0</v>
          </cell>
          <cell r="LT231">
            <v>0</v>
          </cell>
          <cell r="LU231">
            <v>0</v>
          </cell>
          <cell r="LX231">
            <v>0</v>
          </cell>
          <cell r="LY231">
            <v>0</v>
          </cell>
          <cell r="LZ231">
            <v>0</v>
          </cell>
          <cell r="MA231">
            <v>0</v>
          </cell>
          <cell r="MB231">
            <v>0</v>
          </cell>
          <cell r="MC231">
            <v>0</v>
          </cell>
          <cell r="MD231">
            <v>0</v>
          </cell>
          <cell r="ME231">
            <v>0</v>
          </cell>
          <cell r="MF231">
            <v>0</v>
          </cell>
          <cell r="MG231">
            <v>0</v>
          </cell>
          <cell r="MH231">
            <v>0</v>
          </cell>
          <cell r="MI231">
            <v>0</v>
          </cell>
          <cell r="MJ231">
            <v>0</v>
          </cell>
          <cell r="MK231">
            <v>0</v>
          </cell>
          <cell r="ML231">
            <v>0</v>
          </cell>
          <cell r="MM231">
            <v>0</v>
          </cell>
          <cell r="MN231">
            <v>0</v>
          </cell>
          <cell r="MO231">
            <v>0</v>
          </cell>
          <cell r="MP231">
            <v>0</v>
          </cell>
          <cell r="MQ231">
            <v>0</v>
          </cell>
          <cell r="MR231">
            <v>0</v>
          </cell>
          <cell r="MS231">
            <v>0</v>
          </cell>
          <cell r="MT231">
            <v>0</v>
          </cell>
          <cell r="MU231">
            <v>0</v>
          </cell>
          <cell r="MV231">
            <v>0</v>
          </cell>
          <cell r="MW231">
            <v>0</v>
          </cell>
          <cell r="MX231">
            <v>0</v>
          </cell>
          <cell r="MY231">
            <v>0</v>
          </cell>
          <cell r="MZ231">
            <v>0</v>
          </cell>
          <cell r="NA231">
            <v>0</v>
          </cell>
          <cell r="NB231">
            <v>0</v>
          </cell>
          <cell r="NC231">
            <v>0</v>
          </cell>
          <cell r="ND231">
            <v>0</v>
          </cell>
          <cell r="NE231">
            <v>0</v>
          </cell>
          <cell r="NF231">
            <v>0</v>
          </cell>
          <cell r="NG231">
            <v>0</v>
          </cell>
          <cell r="NH231">
            <v>0</v>
          </cell>
          <cell r="NI231">
            <v>0</v>
          </cell>
          <cell r="NJ231">
            <v>0</v>
          </cell>
          <cell r="NK231">
            <v>0</v>
          </cell>
          <cell r="NL231">
            <v>0</v>
          </cell>
          <cell r="NM231">
            <v>0</v>
          </cell>
          <cell r="NN231">
            <v>0</v>
          </cell>
          <cell r="NO231">
            <v>0</v>
          </cell>
          <cell r="NP231">
            <v>0</v>
          </cell>
          <cell r="NQ231">
            <v>0</v>
          </cell>
          <cell r="NR231">
            <v>0</v>
          </cell>
          <cell r="NS231">
            <v>0</v>
          </cell>
          <cell r="NT231">
            <v>0</v>
          </cell>
          <cell r="NU231">
            <v>0</v>
          </cell>
          <cell r="NV231">
            <v>0</v>
          </cell>
          <cell r="NW231">
            <v>0</v>
          </cell>
          <cell r="NX231">
            <v>0</v>
          </cell>
          <cell r="NY231">
            <v>0</v>
          </cell>
          <cell r="NZ231">
            <v>0</v>
          </cell>
          <cell r="OA231">
            <v>0</v>
          </cell>
          <cell r="OB231">
            <v>0</v>
          </cell>
          <cell r="OC231">
            <v>0</v>
          </cell>
          <cell r="OD231">
            <v>0</v>
          </cell>
          <cell r="OE231">
            <v>0</v>
          </cell>
          <cell r="OF231">
            <v>0</v>
          </cell>
          <cell r="OG231">
            <v>0</v>
          </cell>
          <cell r="OH231">
            <v>0</v>
          </cell>
          <cell r="OI231">
            <v>0</v>
          </cell>
          <cell r="OJ231">
            <v>0</v>
          </cell>
          <cell r="OL231" t="str">
            <v>нд</v>
          </cell>
          <cell r="OM231" t="str">
            <v>нд</v>
          </cell>
          <cell r="ON231" t="str">
            <v>нд</v>
          </cell>
          <cell r="OO231" t="str">
            <v>нд</v>
          </cell>
          <cell r="OP231" t="str">
            <v>нд</v>
          </cell>
          <cell r="OT231">
            <v>14308.713215236534</v>
          </cell>
        </row>
        <row r="232">
          <cell r="D232" t="str">
            <v>Г</v>
          </cell>
          <cell r="E232">
            <v>0</v>
          </cell>
          <cell r="H232">
            <v>0</v>
          </cell>
          <cell r="J232">
            <v>2455.9926644699999</v>
          </cell>
          <cell r="K232">
            <v>0</v>
          </cell>
          <cell r="L232">
            <v>2455.9926644699999</v>
          </cell>
          <cell r="M232">
            <v>999.58759440000017</v>
          </cell>
          <cell r="N232">
            <v>0</v>
          </cell>
          <cell r="O232">
            <v>199.96046895000003</v>
          </cell>
          <cell r="P232">
            <v>69.464734550000003</v>
          </cell>
          <cell r="Q232">
            <v>1186.9798665699998</v>
          </cell>
          <cell r="R232">
            <v>0</v>
          </cell>
          <cell r="S232">
            <v>0</v>
          </cell>
          <cell r="T232">
            <v>0</v>
          </cell>
          <cell r="U232">
            <v>0</v>
          </cell>
          <cell r="V232">
            <v>0</v>
          </cell>
          <cell r="W232">
            <v>0</v>
          </cell>
          <cell r="X232">
            <v>0</v>
          </cell>
          <cell r="Y232">
            <v>0</v>
          </cell>
          <cell r="Z232">
            <v>0</v>
          </cell>
          <cell r="AA232">
            <v>0</v>
          </cell>
          <cell r="AB232">
            <v>0</v>
          </cell>
          <cell r="AC232">
            <v>0</v>
          </cell>
          <cell r="AD232">
            <v>0</v>
          </cell>
          <cell r="AE232">
            <v>0</v>
          </cell>
          <cell r="AF232">
            <v>0</v>
          </cell>
          <cell r="AG232">
            <v>0</v>
          </cell>
          <cell r="AH232">
            <v>0</v>
          </cell>
          <cell r="AI232">
            <v>0</v>
          </cell>
          <cell r="AJ232">
            <v>0</v>
          </cell>
          <cell r="AK232">
            <v>0</v>
          </cell>
          <cell r="AL232">
            <v>0</v>
          </cell>
          <cell r="AM232">
            <v>0</v>
          </cell>
          <cell r="AN232">
            <v>0</v>
          </cell>
          <cell r="AO232">
            <v>0</v>
          </cell>
          <cell r="AP232">
            <v>0</v>
          </cell>
          <cell r="AQ232">
            <v>0</v>
          </cell>
          <cell r="AR232">
            <v>0</v>
          </cell>
          <cell r="AS232">
            <v>0</v>
          </cell>
          <cell r="AT232">
            <v>0</v>
          </cell>
          <cell r="AU232">
            <v>0</v>
          </cell>
          <cell r="AV232">
            <v>0</v>
          </cell>
          <cell r="AW232">
            <v>0</v>
          </cell>
          <cell r="AX232">
            <v>0</v>
          </cell>
          <cell r="AY232">
            <v>0</v>
          </cell>
          <cell r="AZ232">
            <v>0</v>
          </cell>
          <cell r="BA232">
            <v>0</v>
          </cell>
          <cell r="BB232" t="str">
            <v/>
          </cell>
          <cell r="BC232" t="str">
            <v/>
          </cell>
          <cell r="BD232" t="str">
            <v/>
          </cell>
          <cell r="BE232" t="str">
            <v/>
          </cell>
          <cell r="BF232">
            <v>0</v>
          </cell>
          <cell r="BG232">
            <v>0</v>
          </cell>
          <cell r="BH232">
            <v>0</v>
          </cell>
          <cell r="BI232">
            <v>0</v>
          </cell>
          <cell r="BJ232">
            <v>0</v>
          </cell>
          <cell r="BK232">
            <v>0</v>
          </cell>
          <cell r="BL232">
            <v>0</v>
          </cell>
          <cell r="BM232">
            <v>0</v>
          </cell>
          <cell r="BN232">
            <v>0</v>
          </cell>
          <cell r="BO232">
            <v>0</v>
          </cell>
          <cell r="BP232">
            <v>0</v>
          </cell>
          <cell r="BQ232">
            <v>0</v>
          </cell>
          <cell r="BR232">
            <v>0</v>
          </cell>
          <cell r="BS232">
            <v>0</v>
          </cell>
          <cell r="BT232">
            <v>0</v>
          </cell>
          <cell r="BU232">
            <v>0</v>
          </cell>
          <cell r="BV232">
            <v>0</v>
          </cell>
          <cell r="BW232">
            <v>0</v>
          </cell>
          <cell r="BX232">
            <v>0</v>
          </cell>
          <cell r="BY232">
            <v>0</v>
          </cell>
          <cell r="BZ232">
            <v>0</v>
          </cell>
          <cell r="CA232">
            <v>0</v>
          </cell>
          <cell r="CB232">
            <v>0</v>
          </cell>
          <cell r="CC232">
            <v>0</v>
          </cell>
          <cell r="CD232">
            <v>0</v>
          </cell>
          <cell r="CE232">
            <v>0</v>
          </cell>
          <cell r="CF232">
            <v>0</v>
          </cell>
          <cell r="CG232">
            <v>0</v>
          </cell>
          <cell r="CH232">
            <v>0</v>
          </cell>
          <cell r="CI232">
            <v>0</v>
          </cell>
          <cell r="CJ232">
            <v>0</v>
          </cell>
          <cell r="CK232">
            <v>0</v>
          </cell>
          <cell r="CL232">
            <v>0</v>
          </cell>
          <cell r="CM232">
            <v>0</v>
          </cell>
          <cell r="CN232">
            <v>0</v>
          </cell>
          <cell r="CO232">
            <v>0</v>
          </cell>
          <cell r="CP232">
            <v>0</v>
          </cell>
          <cell r="CQ232" t="str">
            <v/>
          </cell>
          <cell r="CR232" t="str">
            <v/>
          </cell>
          <cell r="CS232" t="str">
            <v/>
          </cell>
          <cell r="CT232" t="str">
            <v/>
          </cell>
          <cell r="CU232">
            <v>0</v>
          </cell>
          <cell r="CX232">
            <v>11773.071493446381</v>
          </cell>
          <cell r="CY232">
            <v>2007.6103241393257</v>
          </cell>
          <cell r="CZ232">
            <v>3841.5348877713004</v>
          </cell>
          <cell r="DA232">
            <v>3963.2928893735866</v>
          </cell>
          <cell r="DB232">
            <v>1960.6333921621663</v>
          </cell>
          <cell r="DE232">
            <v>0</v>
          </cell>
          <cell r="DG232">
            <v>1858.2327315399998</v>
          </cell>
          <cell r="DH232">
            <v>0</v>
          </cell>
          <cell r="DI232">
            <v>1858.2327315399998</v>
          </cell>
          <cell r="DJ232">
            <v>591.40477412999996</v>
          </cell>
          <cell r="DK232">
            <v>443.57690142000001</v>
          </cell>
          <cell r="DL232">
            <v>711.97321601999988</v>
          </cell>
          <cell r="DM232">
            <v>111.27783997</v>
          </cell>
          <cell r="DN232">
            <v>2286.1189761354112</v>
          </cell>
          <cell r="DS232">
            <v>79.441401501000001</v>
          </cell>
          <cell r="DT232">
            <v>309.44743438400002</v>
          </cell>
          <cell r="DU232">
            <v>167.1015003105</v>
          </cell>
          <cell r="DV232">
            <v>1730.1286399399112</v>
          </cell>
          <cell r="DW232">
            <v>1730.1286399399112</v>
          </cell>
          <cell r="DX232" t="str">
            <v/>
          </cell>
          <cell r="DY232" t="str">
            <v/>
          </cell>
          <cell r="DZ232" t="str">
            <v/>
          </cell>
          <cell r="EA232" t="str">
            <v/>
          </cell>
          <cell r="EB232">
            <v>0</v>
          </cell>
          <cell r="EC232">
            <v>2648.7145405400001</v>
          </cell>
          <cell r="ED232">
            <v>221.79169244000005</v>
          </cell>
          <cell r="EE232">
            <v>951.39924857999995</v>
          </cell>
          <cell r="EF232">
            <v>1337.37306115</v>
          </cell>
          <cell r="EG232">
            <v>138.15053836999996</v>
          </cell>
          <cell r="EH232">
            <v>77.123455160000006</v>
          </cell>
          <cell r="EI232">
            <v>7.1553000000000005E-2</v>
          </cell>
          <cell r="EJ232">
            <v>1.69555777</v>
          </cell>
          <cell r="EK232">
            <v>71.096784159999999</v>
          </cell>
          <cell r="EL232">
            <v>4.2595602299999999</v>
          </cell>
          <cell r="EM232">
            <v>304.15435272000002</v>
          </cell>
          <cell r="EN232">
            <v>195.49580397000003</v>
          </cell>
          <cell r="EO232">
            <v>20.31112465</v>
          </cell>
          <cell r="EP232">
            <v>84.049988920000004</v>
          </cell>
          <cell r="EQ232">
            <v>4.2974351799999999</v>
          </cell>
          <cell r="ER232">
            <v>195.49580397000003</v>
          </cell>
          <cell r="ES232">
            <v>4.9874207300000002</v>
          </cell>
          <cell r="ET232">
            <v>124.59306793999998</v>
          </cell>
          <cell r="EU232">
            <v>79.020818469999995</v>
          </cell>
          <cell r="EV232">
            <v>16.084337529999999</v>
          </cell>
          <cell r="EW232">
            <v>2042.7510879900001</v>
          </cell>
          <cell r="EX232">
            <v>21.23691474</v>
          </cell>
          <cell r="EY232">
            <v>804.79949822000003</v>
          </cell>
          <cell r="EZ232">
            <v>1103.2054695999998</v>
          </cell>
          <cell r="FA232">
            <v>113.50920542999997</v>
          </cell>
          <cell r="FB232">
            <v>2042.7510879900001</v>
          </cell>
          <cell r="FC232">
            <v>21.23691474</v>
          </cell>
          <cell r="FD232">
            <v>804.79949822000003</v>
          </cell>
          <cell r="FE232">
            <v>1103.2054695999998</v>
          </cell>
          <cell r="FF232">
            <v>113.50920542999997</v>
          </cell>
          <cell r="FG232" t="str">
            <v/>
          </cell>
          <cell r="FH232" t="str">
            <v/>
          </cell>
          <cell r="FI232" t="str">
            <v/>
          </cell>
          <cell r="FJ232" t="str">
            <v/>
          </cell>
          <cell r="FK232">
            <v>0</v>
          </cell>
          <cell r="FN232">
            <v>11773.071493446381</v>
          </cell>
          <cell r="FO232">
            <v>0</v>
          </cell>
          <cell r="FP232">
            <v>376.37899999999996</v>
          </cell>
          <cell r="FQ232">
            <v>0</v>
          </cell>
          <cell r="FR232">
            <v>2003.7250082983335</v>
          </cell>
          <cell r="FS232">
            <v>1945.1350082983336</v>
          </cell>
          <cell r="FT232">
            <v>2.74</v>
          </cell>
          <cell r="FU232">
            <v>55.85</v>
          </cell>
          <cell r="FV232">
            <v>148252</v>
          </cell>
          <cell r="FW232">
            <v>0</v>
          </cell>
          <cell r="FX232">
            <v>148252</v>
          </cell>
          <cell r="FZ232">
            <v>1199.2375608699999</v>
          </cell>
          <cell r="GA232">
            <v>0</v>
          </cell>
          <cell r="GB232">
            <v>36.483000000000004</v>
          </cell>
          <cell r="GC232">
            <v>0</v>
          </cell>
          <cell r="GD232">
            <v>545.12599999999998</v>
          </cell>
          <cell r="GE232">
            <v>545.12599999999998</v>
          </cell>
          <cell r="GF232">
            <v>0</v>
          </cell>
          <cell r="GG232">
            <v>0</v>
          </cell>
          <cell r="GH232">
            <v>13857</v>
          </cell>
          <cell r="GI232">
            <v>0</v>
          </cell>
          <cell r="GJ232">
            <v>13857</v>
          </cell>
          <cell r="GK232">
            <v>243.8612605576771</v>
          </cell>
          <cell r="GL232">
            <v>0</v>
          </cell>
          <cell r="GM232">
            <v>0</v>
          </cell>
          <cell r="GN232">
            <v>0</v>
          </cell>
          <cell r="GO232">
            <v>50.419308298333334</v>
          </cell>
          <cell r="GP232">
            <v>25.270333333333333</v>
          </cell>
          <cell r="GQ232">
            <v>0</v>
          </cell>
          <cell r="GR232">
            <v>0.53</v>
          </cell>
          <cell r="GS232">
            <v>2054</v>
          </cell>
          <cell r="GT232">
            <v>0</v>
          </cell>
          <cell r="GU232">
            <v>2054</v>
          </cell>
          <cell r="GV232">
            <v>0</v>
          </cell>
          <cell r="GW232">
            <v>0</v>
          </cell>
          <cell r="GX232">
            <v>0</v>
          </cell>
          <cell r="GY232">
            <v>0</v>
          </cell>
          <cell r="GZ232">
            <v>0</v>
          </cell>
          <cell r="HA232">
            <v>0</v>
          </cell>
          <cell r="HB232">
            <v>0</v>
          </cell>
          <cell r="HC232">
            <v>0</v>
          </cell>
          <cell r="HD232">
            <v>0</v>
          </cell>
          <cell r="HE232">
            <v>0</v>
          </cell>
          <cell r="HF232">
            <v>0</v>
          </cell>
          <cell r="HG232">
            <v>0</v>
          </cell>
          <cell r="HH232">
            <v>0</v>
          </cell>
          <cell r="HI232">
            <v>0</v>
          </cell>
          <cell r="HJ232">
            <v>0</v>
          </cell>
          <cell r="HK232">
            <v>0</v>
          </cell>
          <cell r="HL232">
            <v>0</v>
          </cell>
          <cell r="HM232">
            <v>0</v>
          </cell>
          <cell r="HN232">
            <v>0</v>
          </cell>
          <cell r="HO232">
            <v>0</v>
          </cell>
          <cell r="HP232">
            <v>0</v>
          </cell>
          <cell r="HQ232">
            <v>0</v>
          </cell>
          <cell r="HR232">
            <v>0</v>
          </cell>
          <cell r="HS232">
            <v>0</v>
          </cell>
          <cell r="HT232">
            <v>0</v>
          </cell>
          <cell r="HU232">
            <v>0</v>
          </cell>
          <cell r="HV232">
            <v>0</v>
          </cell>
          <cell r="HW232">
            <v>0</v>
          </cell>
          <cell r="HX232">
            <v>0</v>
          </cell>
          <cell r="HY232">
            <v>0</v>
          </cell>
          <cell r="HZ232">
            <v>0</v>
          </cell>
          <cell r="IA232">
            <v>0</v>
          </cell>
          <cell r="IB232">
            <v>0</v>
          </cell>
          <cell r="IC232">
            <v>243.8612605576771</v>
          </cell>
          <cell r="ID232">
            <v>0</v>
          </cell>
          <cell r="IE232">
            <v>0</v>
          </cell>
          <cell r="IF232">
            <v>0</v>
          </cell>
          <cell r="IG232">
            <v>50.419308298333334</v>
          </cell>
          <cell r="IH232">
            <v>25.270333333333333</v>
          </cell>
          <cell r="II232">
            <v>0</v>
          </cell>
          <cell r="IJ232">
            <v>0.53</v>
          </cell>
          <cell r="IK232">
            <v>2054</v>
          </cell>
          <cell r="IL232">
            <v>0</v>
          </cell>
          <cell r="IM232">
            <v>2054</v>
          </cell>
          <cell r="IN232">
            <v>243.8612605576771</v>
          </cell>
          <cell r="IO232">
            <v>0</v>
          </cell>
          <cell r="IP232">
            <v>0</v>
          </cell>
          <cell r="IQ232">
            <v>0</v>
          </cell>
          <cell r="IR232">
            <v>50.419308298333334</v>
          </cell>
          <cell r="IS232">
            <v>25.270333333333333</v>
          </cell>
          <cell r="IT232">
            <v>0</v>
          </cell>
          <cell r="IU232">
            <v>0.53</v>
          </cell>
          <cell r="IV232">
            <v>2054</v>
          </cell>
          <cell r="IW232">
            <v>0</v>
          </cell>
          <cell r="IX232">
            <v>2054</v>
          </cell>
          <cell r="IY232">
            <v>758.40588715000001</v>
          </cell>
          <cell r="IZ232">
            <v>0</v>
          </cell>
          <cell r="JA232">
            <v>14.109</v>
          </cell>
          <cell r="JB232">
            <v>0</v>
          </cell>
          <cell r="JC232">
            <v>323.55900000000003</v>
          </cell>
          <cell r="JD232">
            <v>323.55900000000003</v>
          </cell>
          <cell r="JE232">
            <v>0</v>
          </cell>
          <cell r="JF232">
            <v>0</v>
          </cell>
          <cell r="JG232">
            <v>5045</v>
          </cell>
          <cell r="JH232">
            <v>0</v>
          </cell>
          <cell r="JI232">
            <v>5045</v>
          </cell>
          <cell r="JJ232">
            <v>6.3401916800000002</v>
          </cell>
          <cell r="JK232">
            <v>0</v>
          </cell>
          <cell r="JL232">
            <v>0</v>
          </cell>
          <cell r="JM232">
            <v>0</v>
          </cell>
          <cell r="JN232">
            <v>0</v>
          </cell>
          <cell r="JO232">
            <v>0</v>
          </cell>
          <cell r="JP232">
            <v>0</v>
          </cell>
          <cell r="JQ232">
            <v>0</v>
          </cell>
          <cell r="JR232">
            <v>22</v>
          </cell>
          <cell r="JS232">
            <v>0</v>
          </cell>
          <cell r="JT232">
            <v>22</v>
          </cell>
          <cell r="JU232">
            <v>115.56319658000001</v>
          </cell>
          <cell r="JV232">
            <v>0</v>
          </cell>
          <cell r="JW232">
            <v>0</v>
          </cell>
          <cell r="JX232">
            <v>0</v>
          </cell>
          <cell r="JY232">
            <v>0</v>
          </cell>
          <cell r="JZ232">
            <v>0</v>
          </cell>
          <cell r="KA232">
            <v>0</v>
          </cell>
          <cell r="KB232">
            <v>0</v>
          </cell>
          <cell r="KC232">
            <v>251</v>
          </cell>
          <cell r="KD232">
            <v>0</v>
          </cell>
          <cell r="KE232">
            <v>251</v>
          </cell>
          <cell r="KF232">
            <v>66.820152820000004</v>
          </cell>
          <cell r="KG232">
            <v>0</v>
          </cell>
          <cell r="KH232">
            <v>0</v>
          </cell>
          <cell r="KI232">
            <v>0</v>
          </cell>
          <cell r="KJ232">
            <v>0</v>
          </cell>
          <cell r="KK232">
            <v>0</v>
          </cell>
          <cell r="KL232">
            <v>0</v>
          </cell>
          <cell r="KM232">
            <v>0</v>
          </cell>
          <cell r="KN232">
            <v>130</v>
          </cell>
          <cell r="KO232">
            <v>0</v>
          </cell>
          <cell r="KP232">
            <v>130</v>
          </cell>
          <cell r="KQ232">
            <v>569.68234606999999</v>
          </cell>
          <cell r="KR232">
            <v>0</v>
          </cell>
          <cell r="KS232">
            <v>14.109</v>
          </cell>
          <cell r="KT232">
            <v>0</v>
          </cell>
          <cell r="KU232">
            <v>323.55900000000003</v>
          </cell>
          <cell r="KV232">
            <v>323.55900000000003</v>
          </cell>
          <cell r="KW232">
            <v>0</v>
          </cell>
          <cell r="KX232">
            <v>0</v>
          </cell>
          <cell r="KY232">
            <v>4642</v>
          </cell>
          <cell r="KZ232">
            <v>0</v>
          </cell>
          <cell r="LA232">
            <v>4642</v>
          </cell>
          <cell r="LB232">
            <v>569.68234606999999</v>
          </cell>
          <cell r="LC232">
            <v>0</v>
          </cell>
          <cell r="LD232">
            <v>14.109</v>
          </cell>
          <cell r="LE232">
            <v>0</v>
          </cell>
          <cell r="LF232">
            <v>323.55900000000003</v>
          </cell>
          <cell r="LG232">
            <v>323.55900000000003</v>
          </cell>
          <cell r="LH232">
            <v>0</v>
          </cell>
          <cell r="LI232">
            <v>0</v>
          </cell>
          <cell r="LJ232">
            <v>4642</v>
          </cell>
          <cell r="LK232">
            <v>0</v>
          </cell>
          <cell r="LL232">
            <v>4642</v>
          </cell>
          <cell r="LQ232">
            <v>0</v>
          </cell>
          <cell r="LR232">
            <v>55.8</v>
          </cell>
          <cell r="LS232">
            <v>0</v>
          </cell>
          <cell r="LT232">
            <v>0</v>
          </cell>
          <cell r="LU232">
            <v>0</v>
          </cell>
          <cell r="LX232">
            <v>0</v>
          </cell>
          <cell r="LY232">
            <v>0</v>
          </cell>
          <cell r="LZ232">
            <v>0</v>
          </cell>
          <cell r="MA232">
            <v>0</v>
          </cell>
          <cell r="MB232">
            <v>0</v>
          </cell>
          <cell r="MC232">
            <v>0</v>
          </cell>
          <cell r="MD232">
            <v>0</v>
          </cell>
          <cell r="ME232">
            <v>0</v>
          </cell>
          <cell r="MF232">
            <v>0</v>
          </cell>
          <cell r="MG232">
            <v>0</v>
          </cell>
          <cell r="MH232">
            <v>0</v>
          </cell>
          <cell r="MI232">
            <v>0</v>
          </cell>
          <cell r="MJ232">
            <v>0</v>
          </cell>
          <cell r="MK232">
            <v>0</v>
          </cell>
          <cell r="ML232">
            <v>0</v>
          </cell>
          <cell r="MM232">
            <v>0</v>
          </cell>
          <cell r="MN232">
            <v>0</v>
          </cell>
          <cell r="MO232">
            <v>0</v>
          </cell>
          <cell r="MP232">
            <v>0</v>
          </cell>
          <cell r="MQ232">
            <v>0</v>
          </cell>
          <cell r="MR232">
            <v>0</v>
          </cell>
          <cell r="MS232">
            <v>0</v>
          </cell>
          <cell r="MT232">
            <v>0</v>
          </cell>
          <cell r="MU232">
            <v>0</v>
          </cell>
          <cell r="MV232">
            <v>0</v>
          </cell>
          <cell r="MW232">
            <v>0</v>
          </cell>
          <cell r="MX232">
            <v>0</v>
          </cell>
          <cell r="MY232">
            <v>0</v>
          </cell>
          <cell r="MZ232">
            <v>0</v>
          </cell>
          <cell r="NA232">
            <v>0</v>
          </cell>
          <cell r="NB232">
            <v>0</v>
          </cell>
          <cell r="NC232">
            <v>0</v>
          </cell>
          <cell r="ND232">
            <v>0</v>
          </cell>
          <cell r="NE232">
            <v>0</v>
          </cell>
          <cell r="NF232">
            <v>0</v>
          </cell>
          <cell r="NG232">
            <v>0</v>
          </cell>
          <cell r="NH232">
            <v>0</v>
          </cell>
          <cell r="NI232">
            <v>0</v>
          </cell>
          <cell r="NJ232">
            <v>0</v>
          </cell>
          <cell r="NK232">
            <v>0</v>
          </cell>
          <cell r="NL232">
            <v>0</v>
          </cell>
          <cell r="NM232">
            <v>0</v>
          </cell>
          <cell r="NN232">
            <v>0</v>
          </cell>
          <cell r="NO232">
            <v>0</v>
          </cell>
          <cell r="NP232">
            <v>0</v>
          </cell>
          <cell r="NQ232">
            <v>0</v>
          </cell>
          <cell r="NR232">
            <v>0</v>
          </cell>
          <cell r="NS232">
            <v>0</v>
          </cell>
          <cell r="NT232">
            <v>0</v>
          </cell>
          <cell r="NU232">
            <v>0</v>
          </cell>
          <cell r="NV232">
            <v>0</v>
          </cell>
          <cell r="NW232">
            <v>0</v>
          </cell>
          <cell r="NX232">
            <v>0</v>
          </cell>
          <cell r="NY232">
            <v>0</v>
          </cell>
          <cell r="NZ232">
            <v>0</v>
          </cell>
          <cell r="OA232">
            <v>0</v>
          </cell>
          <cell r="OB232">
            <v>0</v>
          </cell>
          <cell r="OC232">
            <v>0</v>
          </cell>
          <cell r="OD232">
            <v>0</v>
          </cell>
          <cell r="OE232">
            <v>0</v>
          </cell>
          <cell r="OF232">
            <v>0</v>
          </cell>
          <cell r="OG232">
            <v>0</v>
          </cell>
          <cell r="OH232">
            <v>0</v>
          </cell>
          <cell r="OI232">
            <v>0</v>
          </cell>
          <cell r="OJ232">
            <v>0</v>
          </cell>
          <cell r="OL232" t="str">
            <v>нд</v>
          </cell>
          <cell r="OM232" t="str">
            <v>нд</v>
          </cell>
          <cell r="ON232" t="str">
            <v>нд</v>
          </cell>
          <cell r="OO232" t="str">
            <v>нд</v>
          </cell>
          <cell r="OP232" t="str">
            <v>нд</v>
          </cell>
          <cell r="OT232">
            <v>14308.713215236534</v>
          </cell>
        </row>
        <row r="233">
          <cell r="D233" t="str">
            <v>Г</v>
          </cell>
          <cell r="E233">
            <v>0</v>
          </cell>
          <cell r="H233">
            <v>0</v>
          </cell>
          <cell r="J233">
            <v>2455.9926644699999</v>
          </cell>
          <cell r="K233">
            <v>0</v>
          </cell>
          <cell r="L233">
            <v>2455.9926644699999</v>
          </cell>
          <cell r="M233">
            <v>999.58759440000017</v>
          </cell>
          <cell r="N233">
            <v>0</v>
          </cell>
          <cell r="O233">
            <v>199.96046895000003</v>
          </cell>
          <cell r="P233">
            <v>69.464734550000003</v>
          </cell>
          <cell r="Q233">
            <v>1186.9798665699998</v>
          </cell>
          <cell r="R233">
            <v>0</v>
          </cell>
          <cell r="S233">
            <v>0</v>
          </cell>
          <cell r="T233">
            <v>0</v>
          </cell>
          <cell r="U233">
            <v>0</v>
          </cell>
          <cell r="V233">
            <v>0</v>
          </cell>
          <cell r="W233">
            <v>0</v>
          </cell>
          <cell r="X233">
            <v>0</v>
          </cell>
          <cell r="Y233">
            <v>0</v>
          </cell>
          <cell r="Z233">
            <v>0</v>
          </cell>
          <cell r="AA233">
            <v>0</v>
          </cell>
          <cell r="AB233">
            <v>0</v>
          </cell>
          <cell r="AC233">
            <v>0</v>
          </cell>
          <cell r="AD233">
            <v>0</v>
          </cell>
          <cell r="AE233">
            <v>0</v>
          </cell>
          <cell r="AF233">
            <v>0</v>
          </cell>
          <cell r="AG233">
            <v>0</v>
          </cell>
          <cell r="AH233">
            <v>0</v>
          </cell>
          <cell r="AI233">
            <v>0</v>
          </cell>
          <cell r="AJ233">
            <v>0</v>
          </cell>
          <cell r="AK233">
            <v>0</v>
          </cell>
          <cell r="AL233">
            <v>0</v>
          </cell>
          <cell r="AM233">
            <v>0</v>
          </cell>
          <cell r="AN233">
            <v>0</v>
          </cell>
          <cell r="AO233">
            <v>0</v>
          </cell>
          <cell r="AP233">
            <v>0</v>
          </cell>
          <cell r="AQ233">
            <v>0</v>
          </cell>
          <cell r="AR233">
            <v>0</v>
          </cell>
          <cell r="AS233">
            <v>0</v>
          </cell>
          <cell r="AT233">
            <v>0</v>
          </cell>
          <cell r="AU233">
            <v>0</v>
          </cell>
          <cell r="AV233">
            <v>0</v>
          </cell>
          <cell r="AW233">
            <v>0</v>
          </cell>
          <cell r="AX233">
            <v>0</v>
          </cell>
          <cell r="AY233">
            <v>0</v>
          </cell>
          <cell r="AZ233">
            <v>0</v>
          </cell>
          <cell r="BA233">
            <v>0</v>
          </cell>
          <cell r="BB233" t="str">
            <v/>
          </cell>
          <cell r="BC233" t="str">
            <v/>
          </cell>
          <cell r="BD233" t="str">
            <v/>
          </cell>
          <cell r="BE233" t="str">
            <v/>
          </cell>
          <cell r="BF233">
            <v>0</v>
          </cell>
          <cell r="BG233">
            <v>0</v>
          </cell>
          <cell r="BH233">
            <v>0</v>
          </cell>
          <cell r="BI233">
            <v>0</v>
          </cell>
          <cell r="BJ233">
            <v>0</v>
          </cell>
          <cell r="BK233">
            <v>0</v>
          </cell>
          <cell r="BL233">
            <v>0</v>
          </cell>
          <cell r="BM233">
            <v>0</v>
          </cell>
          <cell r="BN233">
            <v>0</v>
          </cell>
          <cell r="BO233">
            <v>0</v>
          </cell>
          <cell r="BP233">
            <v>0</v>
          </cell>
          <cell r="BQ233">
            <v>0</v>
          </cell>
          <cell r="BR233">
            <v>0</v>
          </cell>
          <cell r="BS233">
            <v>0</v>
          </cell>
          <cell r="BT233">
            <v>0</v>
          </cell>
          <cell r="BU233">
            <v>0</v>
          </cell>
          <cell r="BV233">
            <v>0</v>
          </cell>
          <cell r="BW233">
            <v>0</v>
          </cell>
          <cell r="BX233">
            <v>0</v>
          </cell>
          <cell r="BY233">
            <v>0</v>
          </cell>
          <cell r="BZ233">
            <v>0</v>
          </cell>
          <cell r="CA233">
            <v>0</v>
          </cell>
          <cell r="CB233">
            <v>0</v>
          </cell>
          <cell r="CC233">
            <v>0</v>
          </cell>
          <cell r="CD233">
            <v>0</v>
          </cell>
          <cell r="CE233">
            <v>0</v>
          </cell>
          <cell r="CF233">
            <v>0</v>
          </cell>
          <cell r="CG233">
            <v>0</v>
          </cell>
          <cell r="CH233">
            <v>0</v>
          </cell>
          <cell r="CI233">
            <v>0</v>
          </cell>
          <cell r="CJ233">
            <v>0</v>
          </cell>
          <cell r="CK233">
            <v>0</v>
          </cell>
          <cell r="CL233">
            <v>0</v>
          </cell>
          <cell r="CM233">
            <v>0</v>
          </cell>
          <cell r="CN233">
            <v>0</v>
          </cell>
          <cell r="CO233">
            <v>0</v>
          </cell>
          <cell r="CP233">
            <v>0</v>
          </cell>
          <cell r="CQ233" t="str">
            <v/>
          </cell>
          <cell r="CR233" t="str">
            <v/>
          </cell>
          <cell r="CS233" t="str">
            <v/>
          </cell>
          <cell r="CT233" t="str">
            <v/>
          </cell>
          <cell r="CU233">
            <v>0</v>
          </cell>
          <cell r="CX233">
            <v>11773.071493446381</v>
          </cell>
          <cell r="CY233">
            <v>2007.6103241393257</v>
          </cell>
          <cell r="CZ233">
            <v>3841.5348877713004</v>
          </cell>
          <cell r="DA233">
            <v>3963.2928893735866</v>
          </cell>
          <cell r="DB233">
            <v>1960.6333921621663</v>
          </cell>
          <cell r="DE233">
            <v>0</v>
          </cell>
          <cell r="DG233">
            <v>1858.2327315399998</v>
          </cell>
          <cell r="DH233">
            <v>0</v>
          </cell>
          <cell r="DI233">
            <v>1858.2327315399998</v>
          </cell>
          <cell r="DJ233">
            <v>591.40477412999996</v>
          </cell>
          <cell r="DK233">
            <v>443.57690142000001</v>
          </cell>
          <cell r="DL233">
            <v>711.97321601999988</v>
          </cell>
          <cell r="DM233">
            <v>111.27783997</v>
          </cell>
          <cell r="DN233">
            <v>2286.1189761354112</v>
          </cell>
          <cell r="DS233">
            <v>79.441401501000001</v>
          </cell>
          <cell r="DT233">
            <v>309.44743438400002</v>
          </cell>
          <cell r="DU233">
            <v>167.1015003105</v>
          </cell>
          <cell r="DV233">
            <v>1730.1286399399112</v>
          </cell>
          <cell r="DW233">
            <v>1730.1286399399112</v>
          </cell>
          <cell r="DX233" t="str">
            <v/>
          </cell>
          <cell r="DY233" t="str">
            <v/>
          </cell>
          <cell r="DZ233" t="str">
            <v/>
          </cell>
          <cell r="EA233" t="str">
            <v/>
          </cell>
          <cell r="EB233">
            <v>0</v>
          </cell>
          <cell r="EC233">
            <v>2648.7145405400001</v>
          </cell>
          <cell r="ED233">
            <v>221.79169244000005</v>
          </cell>
          <cell r="EE233">
            <v>951.39924857999995</v>
          </cell>
          <cell r="EF233">
            <v>1337.37306115</v>
          </cell>
          <cell r="EG233">
            <v>138.15053836999996</v>
          </cell>
          <cell r="EH233">
            <v>77.123455160000006</v>
          </cell>
          <cell r="EI233">
            <v>7.1553000000000005E-2</v>
          </cell>
          <cell r="EJ233">
            <v>1.69555777</v>
          </cell>
          <cell r="EK233">
            <v>71.096784159999999</v>
          </cell>
          <cell r="EL233">
            <v>4.2595602299999999</v>
          </cell>
          <cell r="EM233">
            <v>304.15435272000002</v>
          </cell>
          <cell r="EN233">
            <v>195.49580397000003</v>
          </cell>
          <cell r="EO233">
            <v>20.31112465</v>
          </cell>
          <cell r="EP233">
            <v>84.049988920000004</v>
          </cell>
          <cell r="EQ233">
            <v>4.2974351799999999</v>
          </cell>
          <cell r="ER233">
            <v>195.49580397000003</v>
          </cell>
          <cell r="ES233">
            <v>4.9874207300000002</v>
          </cell>
          <cell r="ET233">
            <v>124.59306793999998</v>
          </cell>
          <cell r="EU233">
            <v>79.020818469999995</v>
          </cell>
          <cell r="EV233">
            <v>16.084337529999999</v>
          </cell>
          <cell r="EW233">
            <v>2042.7510879900001</v>
          </cell>
          <cell r="EX233">
            <v>21.23691474</v>
          </cell>
          <cell r="EY233">
            <v>804.79949822000003</v>
          </cell>
          <cell r="EZ233">
            <v>1103.2054695999998</v>
          </cell>
          <cell r="FA233">
            <v>113.50920542999997</v>
          </cell>
          <cell r="FB233">
            <v>2042.7510879900001</v>
          </cell>
          <cell r="FC233">
            <v>21.23691474</v>
          </cell>
          <cell r="FD233">
            <v>804.79949822000003</v>
          </cell>
          <cell r="FE233">
            <v>1103.2054695999998</v>
          </cell>
          <cell r="FF233">
            <v>113.50920542999997</v>
          </cell>
          <cell r="FG233" t="str">
            <v/>
          </cell>
          <cell r="FH233" t="str">
            <v/>
          </cell>
          <cell r="FI233" t="str">
            <v/>
          </cell>
          <cell r="FJ233" t="str">
            <v/>
          </cell>
          <cell r="FK233">
            <v>0</v>
          </cell>
          <cell r="FN233">
            <v>11773.071493446381</v>
          </cell>
          <cell r="FO233">
            <v>0</v>
          </cell>
          <cell r="FP233">
            <v>376.37899999999996</v>
          </cell>
          <cell r="FQ233">
            <v>0</v>
          </cell>
          <cell r="FR233">
            <v>2003.7250082983335</v>
          </cell>
          <cell r="FS233">
            <v>1945.1350082983336</v>
          </cell>
          <cell r="FT233">
            <v>2.74</v>
          </cell>
          <cell r="FU233">
            <v>55.85</v>
          </cell>
          <cell r="FV233">
            <v>148252</v>
          </cell>
          <cell r="FW233">
            <v>0</v>
          </cell>
          <cell r="FX233">
            <v>148252</v>
          </cell>
          <cell r="FZ233">
            <v>1199.2375608699999</v>
          </cell>
          <cell r="GA233">
            <v>0</v>
          </cell>
          <cell r="GB233">
            <v>36.483000000000004</v>
          </cell>
          <cell r="GC233">
            <v>0</v>
          </cell>
          <cell r="GD233">
            <v>545.12599999999998</v>
          </cell>
          <cell r="GE233">
            <v>545.12599999999998</v>
          </cell>
          <cell r="GF233">
            <v>0</v>
          </cell>
          <cell r="GG233">
            <v>0</v>
          </cell>
          <cell r="GH233">
            <v>13857</v>
          </cell>
          <cell r="GI233">
            <v>0</v>
          </cell>
          <cell r="GJ233">
            <v>13857</v>
          </cell>
          <cell r="GK233">
            <v>243.8612605576771</v>
          </cell>
          <cell r="GL233">
            <v>0</v>
          </cell>
          <cell r="GM233">
            <v>0</v>
          </cell>
          <cell r="GN233">
            <v>0</v>
          </cell>
          <cell r="GO233">
            <v>50.419308298333334</v>
          </cell>
          <cell r="GP233">
            <v>25.270333333333333</v>
          </cell>
          <cell r="GQ233">
            <v>0</v>
          </cell>
          <cell r="GR233">
            <v>0.53</v>
          </cell>
          <cell r="GS233">
            <v>2054</v>
          </cell>
          <cell r="GT233">
            <v>0</v>
          </cell>
          <cell r="GU233">
            <v>2054</v>
          </cell>
          <cell r="GV233">
            <v>0</v>
          </cell>
          <cell r="GW233">
            <v>0</v>
          </cell>
          <cell r="GX233">
            <v>0</v>
          </cell>
          <cell r="GY233">
            <v>0</v>
          </cell>
          <cell r="GZ233">
            <v>0</v>
          </cell>
          <cell r="HA233">
            <v>0</v>
          </cell>
          <cell r="HB233">
            <v>0</v>
          </cell>
          <cell r="HC233">
            <v>0</v>
          </cell>
          <cell r="HD233">
            <v>0</v>
          </cell>
          <cell r="HE233">
            <v>0</v>
          </cell>
          <cell r="HF233">
            <v>0</v>
          </cell>
          <cell r="HG233">
            <v>0</v>
          </cell>
          <cell r="HH233">
            <v>0</v>
          </cell>
          <cell r="HI233">
            <v>0</v>
          </cell>
          <cell r="HJ233">
            <v>0</v>
          </cell>
          <cell r="HK233">
            <v>0</v>
          </cell>
          <cell r="HL233">
            <v>0</v>
          </cell>
          <cell r="HM233">
            <v>0</v>
          </cell>
          <cell r="HN233">
            <v>0</v>
          </cell>
          <cell r="HO233">
            <v>0</v>
          </cell>
          <cell r="HP233">
            <v>0</v>
          </cell>
          <cell r="HQ233">
            <v>0</v>
          </cell>
          <cell r="HR233">
            <v>0</v>
          </cell>
          <cell r="HS233">
            <v>0</v>
          </cell>
          <cell r="HT233">
            <v>0</v>
          </cell>
          <cell r="HU233">
            <v>0</v>
          </cell>
          <cell r="HV233">
            <v>0</v>
          </cell>
          <cell r="HW233">
            <v>0</v>
          </cell>
          <cell r="HX233">
            <v>0</v>
          </cell>
          <cell r="HY233">
            <v>0</v>
          </cell>
          <cell r="HZ233">
            <v>0</v>
          </cell>
          <cell r="IA233">
            <v>0</v>
          </cell>
          <cell r="IB233">
            <v>0</v>
          </cell>
          <cell r="IC233">
            <v>243.8612605576771</v>
          </cell>
          <cell r="ID233">
            <v>0</v>
          </cell>
          <cell r="IE233">
            <v>0</v>
          </cell>
          <cell r="IF233">
            <v>0</v>
          </cell>
          <cell r="IG233">
            <v>50.419308298333334</v>
          </cell>
          <cell r="IH233">
            <v>25.270333333333333</v>
          </cell>
          <cell r="II233">
            <v>0</v>
          </cell>
          <cell r="IJ233">
            <v>0.53</v>
          </cell>
          <cell r="IK233">
            <v>2054</v>
          </cell>
          <cell r="IL233">
            <v>0</v>
          </cell>
          <cell r="IM233">
            <v>2054</v>
          </cell>
          <cell r="IN233">
            <v>243.8612605576771</v>
          </cell>
          <cell r="IO233">
            <v>0</v>
          </cell>
          <cell r="IP233">
            <v>0</v>
          </cell>
          <cell r="IQ233">
            <v>0</v>
          </cell>
          <cell r="IR233">
            <v>50.419308298333334</v>
          </cell>
          <cell r="IS233">
            <v>25.270333333333333</v>
          </cell>
          <cell r="IT233">
            <v>0</v>
          </cell>
          <cell r="IU233">
            <v>0.53</v>
          </cell>
          <cell r="IV233">
            <v>2054</v>
          </cell>
          <cell r="IW233">
            <v>0</v>
          </cell>
          <cell r="IX233">
            <v>2054</v>
          </cell>
          <cell r="IY233">
            <v>758.40588715000001</v>
          </cell>
          <cell r="IZ233">
            <v>0</v>
          </cell>
          <cell r="JA233">
            <v>14.109</v>
          </cell>
          <cell r="JB233">
            <v>0</v>
          </cell>
          <cell r="JC233">
            <v>323.55900000000003</v>
          </cell>
          <cell r="JD233">
            <v>323.55900000000003</v>
          </cell>
          <cell r="JE233">
            <v>0</v>
          </cell>
          <cell r="JF233">
            <v>0</v>
          </cell>
          <cell r="JG233">
            <v>5045</v>
          </cell>
          <cell r="JH233">
            <v>0</v>
          </cell>
          <cell r="JI233">
            <v>5045</v>
          </cell>
          <cell r="JJ233">
            <v>6.3401916800000002</v>
          </cell>
          <cell r="JK233">
            <v>0</v>
          </cell>
          <cell r="JL233">
            <v>0</v>
          </cell>
          <cell r="JM233">
            <v>0</v>
          </cell>
          <cell r="JN233">
            <v>0</v>
          </cell>
          <cell r="JO233">
            <v>0</v>
          </cell>
          <cell r="JP233">
            <v>0</v>
          </cell>
          <cell r="JQ233">
            <v>0</v>
          </cell>
          <cell r="JR233">
            <v>22</v>
          </cell>
          <cell r="JS233">
            <v>0</v>
          </cell>
          <cell r="JT233">
            <v>22</v>
          </cell>
          <cell r="JU233">
            <v>115.56319658000001</v>
          </cell>
          <cell r="JV233">
            <v>0</v>
          </cell>
          <cell r="JW233">
            <v>0</v>
          </cell>
          <cell r="JX233">
            <v>0</v>
          </cell>
          <cell r="JY233">
            <v>0</v>
          </cell>
          <cell r="JZ233">
            <v>0</v>
          </cell>
          <cell r="KA233">
            <v>0</v>
          </cell>
          <cell r="KB233">
            <v>0</v>
          </cell>
          <cell r="KC233">
            <v>251</v>
          </cell>
          <cell r="KD233">
            <v>0</v>
          </cell>
          <cell r="KE233">
            <v>251</v>
          </cell>
          <cell r="KF233">
            <v>66.820152820000004</v>
          </cell>
          <cell r="KG233">
            <v>0</v>
          </cell>
          <cell r="KH233">
            <v>0</v>
          </cell>
          <cell r="KI233">
            <v>0</v>
          </cell>
          <cell r="KJ233">
            <v>0</v>
          </cell>
          <cell r="KK233">
            <v>0</v>
          </cell>
          <cell r="KL233">
            <v>0</v>
          </cell>
          <cell r="KM233">
            <v>0</v>
          </cell>
          <cell r="KN233">
            <v>130</v>
          </cell>
          <cell r="KO233">
            <v>0</v>
          </cell>
          <cell r="KP233">
            <v>130</v>
          </cell>
          <cell r="KQ233">
            <v>569.68234606999999</v>
          </cell>
          <cell r="KR233">
            <v>0</v>
          </cell>
          <cell r="KS233">
            <v>14.109</v>
          </cell>
          <cell r="KT233">
            <v>0</v>
          </cell>
          <cell r="KU233">
            <v>323.55900000000003</v>
          </cell>
          <cell r="KV233">
            <v>323.55900000000003</v>
          </cell>
          <cell r="KW233">
            <v>0</v>
          </cell>
          <cell r="KX233">
            <v>0</v>
          </cell>
          <cell r="KY233">
            <v>4642</v>
          </cell>
          <cell r="KZ233">
            <v>0</v>
          </cell>
          <cell r="LA233">
            <v>4642</v>
          </cell>
          <cell r="LB233">
            <v>569.68234606999999</v>
          </cell>
          <cell r="LC233">
            <v>0</v>
          </cell>
          <cell r="LD233">
            <v>14.109</v>
          </cell>
          <cell r="LE233">
            <v>0</v>
          </cell>
          <cell r="LF233">
            <v>323.55900000000003</v>
          </cell>
          <cell r="LG233">
            <v>323.55900000000003</v>
          </cell>
          <cell r="LH233">
            <v>0</v>
          </cell>
          <cell r="LI233">
            <v>0</v>
          </cell>
          <cell r="LJ233">
            <v>4642</v>
          </cell>
          <cell r="LK233">
            <v>0</v>
          </cell>
          <cell r="LL233">
            <v>4642</v>
          </cell>
          <cell r="LQ233">
            <v>0</v>
          </cell>
          <cell r="LR233">
            <v>55.8</v>
          </cell>
          <cell r="LS233">
            <v>0</v>
          </cell>
          <cell r="LT233">
            <v>0</v>
          </cell>
          <cell r="LU233">
            <v>0</v>
          </cell>
          <cell r="LX233">
            <v>0</v>
          </cell>
          <cell r="LY233">
            <v>0</v>
          </cell>
          <cell r="LZ233">
            <v>0</v>
          </cell>
          <cell r="MA233">
            <v>0</v>
          </cell>
          <cell r="MB233">
            <v>0</v>
          </cell>
          <cell r="MC233">
            <v>0</v>
          </cell>
          <cell r="MD233">
            <v>0</v>
          </cell>
          <cell r="ME233">
            <v>0</v>
          </cell>
          <cell r="MF233">
            <v>0</v>
          </cell>
          <cell r="MG233">
            <v>0</v>
          </cell>
          <cell r="MH233">
            <v>0</v>
          </cell>
          <cell r="MI233">
            <v>0</v>
          </cell>
          <cell r="MJ233">
            <v>0</v>
          </cell>
          <cell r="MK233">
            <v>0</v>
          </cell>
          <cell r="ML233">
            <v>0</v>
          </cell>
          <cell r="MM233">
            <v>0</v>
          </cell>
          <cell r="MN233">
            <v>0</v>
          </cell>
          <cell r="MO233">
            <v>0</v>
          </cell>
          <cell r="MP233">
            <v>0</v>
          </cell>
          <cell r="MQ233">
            <v>0</v>
          </cell>
          <cell r="MR233">
            <v>0</v>
          </cell>
          <cell r="MS233">
            <v>0</v>
          </cell>
          <cell r="MT233">
            <v>0</v>
          </cell>
          <cell r="MU233">
            <v>0</v>
          </cell>
          <cell r="MV233">
            <v>0</v>
          </cell>
          <cell r="MW233">
            <v>0</v>
          </cell>
          <cell r="MX233">
            <v>0</v>
          </cell>
          <cell r="MY233">
            <v>0</v>
          </cell>
          <cell r="MZ233">
            <v>0</v>
          </cell>
          <cell r="NA233">
            <v>0</v>
          </cell>
          <cell r="NB233">
            <v>0</v>
          </cell>
          <cell r="NC233">
            <v>0</v>
          </cell>
          <cell r="ND233">
            <v>0</v>
          </cell>
          <cell r="NE233">
            <v>0</v>
          </cell>
          <cell r="NF233">
            <v>0</v>
          </cell>
          <cell r="NG233">
            <v>0</v>
          </cell>
          <cell r="NH233">
            <v>0</v>
          </cell>
          <cell r="NI233">
            <v>0</v>
          </cell>
          <cell r="NJ233">
            <v>0</v>
          </cell>
          <cell r="NK233">
            <v>0</v>
          </cell>
          <cell r="NL233">
            <v>0</v>
          </cell>
          <cell r="NM233">
            <v>0</v>
          </cell>
          <cell r="NN233">
            <v>0</v>
          </cell>
          <cell r="NO233">
            <v>0</v>
          </cell>
          <cell r="NP233">
            <v>0</v>
          </cell>
          <cell r="NQ233">
            <v>0</v>
          </cell>
          <cell r="NR233">
            <v>0</v>
          </cell>
          <cell r="NS233">
            <v>0</v>
          </cell>
          <cell r="NT233">
            <v>0</v>
          </cell>
          <cell r="NU233">
            <v>0</v>
          </cell>
          <cell r="NV233">
            <v>0</v>
          </cell>
          <cell r="NW233">
            <v>0</v>
          </cell>
          <cell r="NX233">
            <v>0</v>
          </cell>
          <cell r="NY233">
            <v>0</v>
          </cell>
          <cell r="NZ233">
            <v>0</v>
          </cell>
          <cell r="OA233">
            <v>0</v>
          </cell>
          <cell r="OB233">
            <v>0</v>
          </cell>
          <cell r="OC233">
            <v>0</v>
          </cell>
          <cell r="OD233">
            <v>0</v>
          </cell>
          <cell r="OE233">
            <v>0</v>
          </cell>
          <cell r="OF233">
            <v>0</v>
          </cell>
          <cell r="OG233">
            <v>0</v>
          </cell>
          <cell r="OH233">
            <v>0</v>
          </cell>
          <cell r="OI233">
            <v>0</v>
          </cell>
          <cell r="OJ233">
            <v>0</v>
          </cell>
          <cell r="OL233" t="str">
            <v>нд</v>
          </cell>
          <cell r="OM233" t="str">
            <v>нд</v>
          </cell>
          <cell r="ON233" t="str">
            <v>нд</v>
          </cell>
          <cell r="OO233" t="str">
            <v>нд</v>
          </cell>
          <cell r="OP233" t="str">
            <v>нд</v>
          </cell>
          <cell r="OT233">
            <v>14308.713215236534</v>
          </cell>
        </row>
        <row r="234">
          <cell r="D234" t="str">
            <v>Г</v>
          </cell>
          <cell r="E234">
            <v>0</v>
          </cell>
          <cell r="H234">
            <v>0</v>
          </cell>
          <cell r="J234">
            <v>2455.9926644699999</v>
          </cell>
          <cell r="K234">
            <v>0</v>
          </cell>
          <cell r="L234">
            <v>2455.9926644699999</v>
          </cell>
          <cell r="M234">
            <v>999.58759440000017</v>
          </cell>
          <cell r="N234">
            <v>0</v>
          </cell>
          <cell r="O234">
            <v>199.96046895000003</v>
          </cell>
          <cell r="P234">
            <v>69.464734550000003</v>
          </cell>
          <cell r="Q234">
            <v>1186.9798665699998</v>
          </cell>
          <cell r="R234">
            <v>0</v>
          </cell>
          <cell r="S234">
            <v>0</v>
          </cell>
          <cell r="T234">
            <v>0</v>
          </cell>
          <cell r="U234">
            <v>0</v>
          </cell>
          <cell r="V234">
            <v>0</v>
          </cell>
          <cell r="W234">
            <v>0</v>
          </cell>
          <cell r="X234">
            <v>0</v>
          </cell>
          <cell r="Y234">
            <v>0</v>
          </cell>
          <cell r="Z234">
            <v>0</v>
          </cell>
          <cell r="AA234">
            <v>0</v>
          </cell>
          <cell r="AB234">
            <v>0</v>
          </cell>
          <cell r="AC234">
            <v>0</v>
          </cell>
          <cell r="AD234">
            <v>0</v>
          </cell>
          <cell r="AE234">
            <v>0</v>
          </cell>
          <cell r="AF234">
            <v>0</v>
          </cell>
          <cell r="AG234">
            <v>0</v>
          </cell>
          <cell r="AH234">
            <v>0</v>
          </cell>
          <cell r="AI234">
            <v>0</v>
          </cell>
          <cell r="AJ234">
            <v>0</v>
          </cell>
          <cell r="AK234">
            <v>0</v>
          </cell>
          <cell r="AL234">
            <v>0</v>
          </cell>
          <cell r="AM234">
            <v>0</v>
          </cell>
          <cell r="AN234">
            <v>0</v>
          </cell>
          <cell r="AO234">
            <v>0</v>
          </cell>
          <cell r="AP234">
            <v>0</v>
          </cell>
          <cell r="AQ234">
            <v>0</v>
          </cell>
          <cell r="AR234">
            <v>0</v>
          </cell>
          <cell r="AS234">
            <v>0</v>
          </cell>
          <cell r="AT234">
            <v>0</v>
          </cell>
          <cell r="AU234">
            <v>0</v>
          </cell>
          <cell r="AV234">
            <v>0</v>
          </cell>
          <cell r="AW234">
            <v>0</v>
          </cell>
          <cell r="AX234">
            <v>0</v>
          </cell>
          <cell r="AY234">
            <v>0</v>
          </cell>
          <cell r="AZ234">
            <v>0</v>
          </cell>
          <cell r="BA234">
            <v>0</v>
          </cell>
          <cell r="BB234" t="str">
            <v/>
          </cell>
          <cell r="BC234" t="str">
            <v/>
          </cell>
          <cell r="BD234" t="str">
            <v/>
          </cell>
          <cell r="BE234" t="str">
            <v/>
          </cell>
          <cell r="BF234">
            <v>0</v>
          </cell>
          <cell r="BG234">
            <v>0</v>
          </cell>
          <cell r="BH234">
            <v>0</v>
          </cell>
          <cell r="BI234">
            <v>0</v>
          </cell>
          <cell r="BJ234">
            <v>0</v>
          </cell>
          <cell r="BK234">
            <v>0</v>
          </cell>
          <cell r="BL234">
            <v>0</v>
          </cell>
          <cell r="BM234">
            <v>0</v>
          </cell>
          <cell r="BN234">
            <v>0</v>
          </cell>
          <cell r="BO234">
            <v>0</v>
          </cell>
          <cell r="BP234">
            <v>0</v>
          </cell>
          <cell r="BQ234">
            <v>0</v>
          </cell>
          <cell r="BR234">
            <v>0</v>
          </cell>
          <cell r="BS234">
            <v>0</v>
          </cell>
          <cell r="BT234">
            <v>0</v>
          </cell>
          <cell r="BU234">
            <v>0</v>
          </cell>
          <cell r="BV234">
            <v>0</v>
          </cell>
          <cell r="BW234">
            <v>0</v>
          </cell>
          <cell r="BX234">
            <v>0</v>
          </cell>
          <cell r="BY234">
            <v>0</v>
          </cell>
          <cell r="BZ234">
            <v>0</v>
          </cell>
          <cell r="CA234">
            <v>0</v>
          </cell>
          <cell r="CB234">
            <v>0</v>
          </cell>
          <cell r="CC234">
            <v>0</v>
          </cell>
          <cell r="CD234">
            <v>0</v>
          </cell>
          <cell r="CE234">
            <v>0</v>
          </cell>
          <cell r="CF234">
            <v>0</v>
          </cell>
          <cell r="CG234">
            <v>0</v>
          </cell>
          <cell r="CH234">
            <v>0</v>
          </cell>
          <cell r="CI234">
            <v>0</v>
          </cell>
          <cell r="CJ234">
            <v>0</v>
          </cell>
          <cell r="CK234">
            <v>0</v>
          </cell>
          <cell r="CL234">
            <v>0</v>
          </cell>
          <cell r="CM234">
            <v>0</v>
          </cell>
          <cell r="CN234">
            <v>0</v>
          </cell>
          <cell r="CO234">
            <v>0</v>
          </cell>
          <cell r="CP234">
            <v>0</v>
          </cell>
          <cell r="CQ234" t="str">
            <v/>
          </cell>
          <cell r="CR234" t="str">
            <v/>
          </cell>
          <cell r="CS234" t="str">
            <v/>
          </cell>
          <cell r="CT234" t="str">
            <v/>
          </cell>
          <cell r="CU234">
            <v>0</v>
          </cell>
          <cell r="CX234">
            <v>11773.071493446381</v>
          </cell>
          <cell r="CY234">
            <v>2007.6103241393257</v>
          </cell>
          <cell r="CZ234">
            <v>3841.5348877713004</v>
          </cell>
          <cell r="DA234">
            <v>3963.2928893735866</v>
          </cell>
          <cell r="DB234">
            <v>1960.6333921621663</v>
          </cell>
          <cell r="DE234">
            <v>0</v>
          </cell>
          <cell r="DG234">
            <v>1858.2327315399998</v>
          </cell>
          <cell r="DH234">
            <v>0</v>
          </cell>
          <cell r="DI234">
            <v>1858.2327315399998</v>
          </cell>
          <cell r="DJ234">
            <v>591.40477412999996</v>
          </cell>
          <cell r="DK234">
            <v>443.57690142000001</v>
          </cell>
          <cell r="DL234">
            <v>711.97321601999988</v>
          </cell>
          <cell r="DM234">
            <v>111.27783997</v>
          </cell>
          <cell r="DN234">
            <v>2286.1189761354112</v>
          </cell>
          <cell r="DS234">
            <v>79.441401501000001</v>
          </cell>
          <cell r="DT234">
            <v>309.44743438400002</v>
          </cell>
          <cell r="DU234">
            <v>167.1015003105</v>
          </cell>
          <cell r="DV234">
            <v>1730.1286399399112</v>
          </cell>
          <cell r="DW234">
            <v>1730.1286399399112</v>
          </cell>
          <cell r="DX234" t="str">
            <v/>
          </cell>
          <cell r="DY234" t="str">
            <v/>
          </cell>
          <cell r="DZ234" t="str">
            <v/>
          </cell>
          <cell r="EA234" t="str">
            <v/>
          </cell>
          <cell r="EB234">
            <v>0</v>
          </cell>
          <cell r="EC234">
            <v>2648.7145405400001</v>
          </cell>
          <cell r="ED234">
            <v>221.79169244000005</v>
          </cell>
          <cell r="EE234">
            <v>951.39924857999995</v>
          </cell>
          <cell r="EF234">
            <v>1337.37306115</v>
          </cell>
          <cell r="EG234">
            <v>138.15053836999996</v>
          </cell>
          <cell r="EH234">
            <v>77.123455160000006</v>
          </cell>
          <cell r="EI234">
            <v>7.1553000000000005E-2</v>
          </cell>
          <cell r="EJ234">
            <v>1.69555777</v>
          </cell>
          <cell r="EK234">
            <v>71.096784159999999</v>
          </cell>
          <cell r="EL234">
            <v>4.2595602299999999</v>
          </cell>
          <cell r="EM234">
            <v>304.15435272000002</v>
          </cell>
          <cell r="EN234">
            <v>195.49580397000003</v>
          </cell>
          <cell r="EO234">
            <v>20.31112465</v>
          </cell>
          <cell r="EP234">
            <v>84.049988920000004</v>
          </cell>
          <cell r="EQ234">
            <v>4.2974351799999999</v>
          </cell>
          <cell r="ER234">
            <v>195.49580397000003</v>
          </cell>
          <cell r="ES234">
            <v>4.9874207300000002</v>
          </cell>
          <cell r="ET234">
            <v>124.59306793999998</v>
          </cell>
          <cell r="EU234">
            <v>79.020818469999995</v>
          </cell>
          <cell r="EV234">
            <v>16.084337529999999</v>
          </cell>
          <cell r="EW234">
            <v>2042.7510879900001</v>
          </cell>
          <cell r="EX234">
            <v>21.23691474</v>
          </cell>
          <cell r="EY234">
            <v>804.79949822000003</v>
          </cell>
          <cell r="EZ234">
            <v>1103.2054695999998</v>
          </cell>
          <cell r="FA234">
            <v>113.50920542999997</v>
          </cell>
          <cell r="FB234">
            <v>2042.7510879900001</v>
          </cell>
          <cell r="FC234">
            <v>21.23691474</v>
          </cell>
          <cell r="FD234">
            <v>804.79949822000003</v>
          </cell>
          <cell r="FE234">
            <v>1103.2054695999998</v>
          </cell>
          <cell r="FF234">
            <v>113.50920542999997</v>
          </cell>
          <cell r="FG234" t="str">
            <v/>
          </cell>
          <cell r="FH234" t="str">
            <v/>
          </cell>
          <cell r="FI234" t="str">
            <v/>
          </cell>
          <cell r="FJ234" t="str">
            <v/>
          </cell>
          <cell r="FK234">
            <v>0</v>
          </cell>
          <cell r="FN234">
            <v>11773.071493446381</v>
          </cell>
          <cell r="FO234">
            <v>0</v>
          </cell>
          <cell r="FP234">
            <v>376.37899999999996</v>
          </cell>
          <cell r="FQ234">
            <v>0</v>
          </cell>
          <cell r="FR234">
            <v>2003.7250082983335</v>
          </cell>
          <cell r="FS234">
            <v>1945.1350082983336</v>
          </cell>
          <cell r="FT234">
            <v>2.74</v>
          </cell>
          <cell r="FU234">
            <v>55.85</v>
          </cell>
          <cell r="FV234">
            <v>148252</v>
          </cell>
          <cell r="FW234">
            <v>0</v>
          </cell>
          <cell r="FX234">
            <v>148252</v>
          </cell>
          <cell r="FZ234">
            <v>1199.2375608699999</v>
          </cell>
          <cell r="GA234">
            <v>0</v>
          </cell>
          <cell r="GB234">
            <v>36.483000000000004</v>
          </cell>
          <cell r="GC234">
            <v>0</v>
          </cell>
          <cell r="GD234">
            <v>545.12599999999998</v>
          </cell>
          <cell r="GE234">
            <v>545.12599999999998</v>
          </cell>
          <cell r="GF234">
            <v>0</v>
          </cell>
          <cell r="GG234">
            <v>0</v>
          </cell>
          <cell r="GH234">
            <v>13857</v>
          </cell>
          <cell r="GI234">
            <v>0</v>
          </cell>
          <cell r="GJ234">
            <v>13857</v>
          </cell>
          <cell r="GK234">
            <v>243.8612605576771</v>
          </cell>
          <cell r="GL234">
            <v>0</v>
          </cell>
          <cell r="GM234">
            <v>0</v>
          </cell>
          <cell r="GN234">
            <v>0</v>
          </cell>
          <cell r="GO234">
            <v>50.419308298333334</v>
          </cell>
          <cell r="GP234">
            <v>25.270333333333333</v>
          </cell>
          <cell r="GQ234">
            <v>0</v>
          </cell>
          <cell r="GR234">
            <v>0.53</v>
          </cell>
          <cell r="GS234">
            <v>2054</v>
          </cell>
          <cell r="GT234">
            <v>0</v>
          </cell>
          <cell r="GU234">
            <v>2054</v>
          </cell>
          <cell r="GV234">
            <v>0</v>
          </cell>
          <cell r="GW234">
            <v>0</v>
          </cell>
          <cell r="GX234">
            <v>0</v>
          </cell>
          <cell r="GY234">
            <v>0</v>
          </cell>
          <cell r="GZ234">
            <v>0</v>
          </cell>
          <cell r="HA234">
            <v>0</v>
          </cell>
          <cell r="HB234">
            <v>0</v>
          </cell>
          <cell r="HC234">
            <v>0</v>
          </cell>
          <cell r="HD234">
            <v>0</v>
          </cell>
          <cell r="HE234">
            <v>0</v>
          </cell>
          <cell r="HF234">
            <v>0</v>
          </cell>
          <cell r="HG234">
            <v>0</v>
          </cell>
          <cell r="HH234">
            <v>0</v>
          </cell>
          <cell r="HI234">
            <v>0</v>
          </cell>
          <cell r="HJ234">
            <v>0</v>
          </cell>
          <cell r="HK234">
            <v>0</v>
          </cell>
          <cell r="HL234">
            <v>0</v>
          </cell>
          <cell r="HM234">
            <v>0</v>
          </cell>
          <cell r="HN234">
            <v>0</v>
          </cell>
          <cell r="HO234">
            <v>0</v>
          </cell>
          <cell r="HP234">
            <v>0</v>
          </cell>
          <cell r="HQ234">
            <v>0</v>
          </cell>
          <cell r="HR234">
            <v>0</v>
          </cell>
          <cell r="HS234">
            <v>0</v>
          </cell>
          <cell r="HT234">
            <v>0</v>
          </cell>
          <cell r="HU234">
            <v>0</v>
          </cell>
          <cell r="HV234">
            <v>0</v>
          </cell>
          <cell r="HW234">
            <v>0</v>
          </cell>
          <cell r="HX234">
            <v>0</v>
          </cell>
          <cell r="HY234">
            <v>0</v>
          </cell>
          <cell r="HZ234">
            <v>0</v>
          </cell>
          <cell r="IA234">
            <v>0</v>
          </cell>
          <cell r="IB234">
            <v>0</v>
          </cell>
          <cell r="IC234">
            <v>243.8612605576771</v>
          </cell>
          <cell r="ID234">
            <v>0</v>
          </cell>
          <cell r="IE234">
            <v>0</v>
          </cell>
          <cell r="IF234">
            <v>0</v>
          </cell>
          <cell r="IG234">
            <v>50.419308298333334</v>
          </cell>
          <cell r="IH234">
            <v>25.270333333333333</v>
          </cell>
          <cell r="II234">
            <v>0</v>
          </cell>
          <cell r="IJ234">
            <v>0.53</v>
          </cell>
          <cell r="IK234">
            <v>2054</v>
          </cell>
          <cell r="IL234">
            <v>0</v>
          </cell>
          <cell r="IM234">
            <v>2054</v>
          </cell>
          <cell r="IN234">
            <v>243.8612605576771</v>
          </cell>
          <cell r="IO234">
            <v>0</v>
          </cell>
          <cell r="IP234">
            <v>0</v>
          </cell>
          <cell r="IQ234">
            <v>0</v>
          </cell>
          <cell r="IR234">
            <v>50.419308298333334</v>
          </cell>
          <cell r="IS234">
            <v>25.270333333333333</v>
          </cell>
          <cell r="IT234">
            <v>0</v>
          </cell>
          <cell r="IU234">
            <v>0.53</v>
          </cell>
          <cell r="IV234">
            <v>2054</v>
          </cell>
          <cell r="IW234">
            <v>0</v>
          </cell>
          <cell r="IX234">
            <v>2054</v>
          </cell>
          <cell r="IY234">
            <v>758.40588715000001</v>
          </cell>
          <cell r="IZ234">
            <v>0</v>
          </cell>
          <cell r="JA234">
            <v>14.109</v>
          </cell>
          <cell r="JB234">
            <v>0</v>
          </cell>
          <cell r="JC234">
            <v>323.55900000000003</v>
          </cell>
          <cell r="JD234">
            <v>323.55900000000003</v>
          </cell>
          <cell r="JE234">
            <v>0</v>
          </cell>
          <cell r="JF234">
            <v>0</v>
          </cell>
          <cell r="JG234">
            <v>5045</v>
          </cell>
          <cell r="JH234">
            <v>0</v>
          </cell>
          <cell r="JI234">
            <v>5045</v>
          </cell>
          <cell r="JJ234">
            <v>6.3401916800000002</v>
          </cell>
          <cell r="JK234">
            <v>0</v>
          </cell>
          <cell r="JL234">
            <v>0</v>
          </cell>
          <cell r="JM234">
            <v>0</v>
          </cell>
          <cell r="JN234">
            <v>0</v>
          </cell>
          <cell r="JO234">
            <v>0</v>
          </cell>
          <cell r="JP234">
            <v>0</v>
          </cell>
          <cell r="JQ234">
            <v>0</v>
          </cell>
          <cell r="JR234">
            <v>22</v>
          </cell>
          <cell r="JS234">
            <v>0</v>
          </cell>
          <cell r="JT234">
            <v>22</v>
          </cell>
          <cell r="JU234">
            <v>115.56319658000001</v>
          </cell>
          <cell r="JV234">
            <v>0</v>
          </cell>
          <cell r="JW234">
            <v>0</v>
          </cell>
          <cell r="JX234">
            <v>0</v>
          </cell>
          <cell r="JY234">
            <v>0</v>
          </cell>
          <cell r="JZ234">
            <v>0</v>
          </cell>
          <cell r="KA234">
            <v>0</v>
          </cell>
          <cell r="KB234">
            <v>0</v>
          </cell>
          <cell r="KC234">
            <v>251</v>
          </cell>
          <cell r="KD234">
            <v>0</v>
          </cell>
          <cell r="KE234">
            <v>251</v>
          </cell>
          <cell r="KF234">
            <v>66.820152820000004</v>
          </cell>
          <cell r="KG234">
            <v>0</v>
          </cell>
          <cell r="KH234">
            <v>0</v>
          </cell>
          <cell r="KI234">
            <v>0</v>
          </cell>
          <cell r="KJ234">
            <v>0</v>
          </cell>
          <cell r="KK234">
            <v>0</v>
          </cell>
          <cell r="KL234">
            <v>0</v>
          </cell>
          <cell r="KM234">
            <v>0</v>
          </cell>
          <cell r="KN234">
            <v>130</v>
          </cell>
          <cell r="KO234">
            <v>0</v>
          </cell>
          <cell r="KP234">
            <v>130</v>
          </cell>
          <cell r="KQ234">
            <v>569.68234606999999</v>
          </cell>
          <cell r="KR234">
            <v>0</v>
          </cell>
          <cell r="KS234">
            <v>14.109</v>
          </cell>
          <cell r="KT234">
            <v>0</v>
          </cell>
          <cell r="KU234">
            <v>323.55900000000003</v>
          </cell>
          <cell r="KV234">
            <v>323.55900000000003</v>
          </cell>
          <cell r="KW234">
            <v>0</v>
          </cell>
          <cell r="KX234">
            <v>0</v>
          </cell>
          <cell r="KY234">
            <v>4642</v>
          </cell>
          <cell r="KZ234">
            <v>0</v>
          </cell>
          <cell r="LA234">
            <v>4642</v>
          </cell>
          <cell r="LB234">
            <v>569.68234606999999</v>
          </cell>
          <cell r="LC234">
            <v>0</v>
          </cell>
          <cell r="LD234">
            <v>14.109</v>
          </cell>
          <cell r="LE234">
            <v>0</v>
          </cell>
          <cell r="LF234">
            <v>323.55900000000003</v>
          </cell>
          <cell r="LG234">
            <v>323.55900000000003</v>
          </cell>
          <cell r="LH234">
            <v>0</v>
          </cell>
          <cell r="LI234">
            <v>0</v>
          </cell>
          <cell r="LJ234">
            <v>4642</v>
          </cell>
          <cell r="LK234">
            <v>0</v>
          </cell>
          <cell r="LL234">
            <v>4642</v>
          </cell>
          <cell r="LQ234">
            <v>0</v>
          </cell>
          <cell r="LR234">
            <v>55.8</v>
          </cell>
          <cell r="LS234">
            <v>0</v>
          </cell>
          <cell r="LT234">
            <v>0</v>
          </cell>
          <cell r="LU234">
            <v>0</v>
          </cell>
          <cell r="LX234">
            <v>0</v>
          </cell>
          <cell r="LY234">
            <v>0</v>
          </cell>
          <cell r="LZ234">
            <v>0</v>
          </cell>
          <cell r="MA234">
            <v>0</v>
          </cell>
          <cell r="MB234">
            <v>0</v>
          </cell>
          <cell r="MC234">
            <v>0</v>
          </cell>
          <cell r="MD234">
            <v>0</v>
          </cell>
          <cell r="ME234">
            <v>0</v>
          </cell>
          <cell r="MF234">
            <v>0</v>
          </cell>
          <cell r="MG234">
            <v>0</v>
          </cell>
          <cell r="MH234">
            <v>0</v>
          </cell>
          <cell r="MI234">
            <v>0</v>
          </cell>
          <cell r="MJ234">
            <v>0</v>
          </cell>
          <cell r="MK234">
            <v>0</v>
          </cell>
          <cell r="ML234">
            <v>0</v>
          </cell>
          <cell r="MM234">
            <v>0</v>
          </cell>
          <cell r="MN234">
            <v>0</v>
          </cell>
          <cell r="MO234">
            <v>0</v>
          </cell>
          <cell r="MP234">
            <v>0</v>
          </cell>
          <cell r="MQ234">
            <v>0</v>
          </cell>
          <cell r="MR234">
            <v>0</v>
          </cell>
          <cell r="MS234">
            <v>0</v>
          </cell>
          <cell r="MT234">
            <v>0</v>
          </cell>
          <cell r="MU234">
            <v>0</v>
          </cell>
          <cell r="MV234">
            <v>0</v>
          </cell>
          <cell r="MW234">
            <v>0</v>
          </cell>
          <cell r="MX234">
            <v>0</v>
          </cell>
          <cell r="MY234">
            <v>0</v>
          </cell>
          <cell r="MZ234">
            <v>0</v>
          </cell>
          <cell r="NA234">
            <v>0</v>
          </cell>
          <cell r="NB234">
            <v>0</v>
          </cell>
          <cell r="NC234">
            <v>0</v>
          </cell>
          <cell r="ND234">
            <v>0</v>
          </cell>
          <cell r="NE234">
            <v>0</v>
          </cell>
          <cell r="NF234">
            <v>0</v>
          </cell>
          <cell r="NG234">
            <v>0</v>
          </cell>
          <cell r="NH234">
            <v>0</v>
          </cell>
          <cell r="NI234">
            <v>0</v>
          </cell>
          <cell r="NJ234">
            <v>0</v>
          </cell>
          <cell r="NK234">
            <v>0</v>
          </cell>
          <cell r="NL234">
            <v>0</v>
          </cell>
          <cell r="NM234">
            <v>0</v>
          </cell>
          <cell r="NN234">
            <v>0</v>
          </cell>
          <cell r="NO234">
            <v>0</v>
          </cell>
          <cell r="NP234">
            <v>0</v>
          </cell>
          <cell r="NQ234">
            <v>0</v>
          </cell>
          <cell r="NR234">
            <v>0</v>
          </cell>
          <cell r="NS234">
            <v>0</v>
          </cell>
          <cell r="NT234">
            <v>0</v>
          </cell>
          <cell r="NU234">
            <v>0</v>
          </cell>
          <cell r="NV234">
            <v>0</v>
          </cell>
          <cell r="NW234">
            <v>0</v>
          </cell>
          <cell r="NX234">
            <v>0</v>
          </cell>
          <cell r="NY234">
            <v>0</v>
          </cell>
          <cell r="NZ234">
            <v>0</v>
          </cell>
          <cell r="OA234">
            <v>0</v>
          </cell>
          <cell r="OB234">
            <v>0</v>
          </cell>
          <cell r="OC234">
            <v>0</v>
          </cell>
          <cell r="OD234">
            <v>0</v>
          </cell>
          <cell r="OE234">
            <v>0</v>
          </cell>
          <cell r="OF234">
            <v>0</v>
          </cell>
          <cell r="OG234">
            <v>0</v>
          </cell>
          <cell r="OH234">
            <v>0</v>
          </cell>
          <cell r="OI234">
            <v>0</v>
          </cell>
          <cell r="OJ234">
            <v>0</v>
          </cell>
          <cell r="OL234" t="str">
            <v>нд</v>
          </cell>
          <cell r="OM234" t="str">
            <v>нд</v>
          </cell>
          <cell r="ON234" t="str">
            <v>нд</v>
          </cell>
          <cell r="OO234" t="str">
            <v>нд</v>
          </cell>
          <cell r="OP234" t="str">
            <v>нд</v>
          </cell>
          <cell r="OT234">
            <v>14308.713215236534</v>
          </cell>
        </row>
        <row r="235">
          <cell r="D235" t="str">
            <v>Г</v>
          </cell>
          <cell r="E235">
            <v>0</v>
          </cell>
          <cell r="H235">
            <v>0</v>
          </cell>
          <cell r="J235">
            <v>2455.9926644699999</v>
          </cell>
          <cell r="K235">
            <v>0</v>
          </cell>
          <cell r="L235">
            <v>2455.9926644699999</v>
          </cell>
          <cell r="M235">
            <v>999.58759440000017</v>
          </cell>
          <cell r="N235">
            <v>0</v>
          </cell>
          <cell r="O235">
            <v>199.96046895000003</v>
          </cell>
          <cell r="P235">
            <v>69.464734550000003</v>
          </cell>
          <cell r="Q235">
            <v>1186.9798665699998</v>
          </cell>
          <cell r="R235">
            <v>0</v>
          </cell>
          <cell r="S235">
            <v>0</v>
          </cell>
          <cell r="T235">
            <v>0</v>
          </cell>
          <cell r="U235">
            <v>0</v>
          </cell>
          <cell r="V235">
            <v>0</v>
          </cell>
          <cell r="W235">
            <v>0</v>
          </cell>
          <cell r="X235">
            <v>0</v>
          </cell>
          <cell r="Y235">
            <v>0</v>
          </cell>
          <cell r="Z235">
            <v>0</v>
          </cell>
          <cell r="AA235">
            <v>0</v>
          </cell>
          <cell r="AB235">
            <v>0</v>
          </cell>
          <cell r="AC235">
            <v>0</v>
          </cell>
          <cell r="AD235">
            <v>0</v>
          </cell>
          <cell r="AE235">
            <v>0</v>
          </cell>
          <cell r="AF235">
            <v>0</v>
          </cell>
          <cell r="AG235">
            <v>0</v>
          </cell>
          <cell r="AH235">
            <v>0</v>
          </cell>
          <cell r="AI235">
            <v>0</v>
          </cell>
          <cell r="AJ235">
            <v>0</v>
          </cell>
          <cell r="AK235">
            <v>0</v>
          </cell>
          <cell r="AL235">
            <v>0</v>
          </cell>
          <cell r="AM235">
            <v>0</v>
          </cell>
          <cell r="AN235">
            <v>0</v>
          </cell>
          <cell r="AO235">
            <v>0</v>
          </cell>
          <cell r="AP235">
            <v>0</v>
          </cell>
          <cell r="AQ235">
            <v>0</v>
          </cell>
          <cell r="AR235">
            <v>0</v>
          </cell>
          <cell r="AS235">
            <v>0</v>
          </cell>
          <cell r="AT235">
            <v>0</v>
          </cell>
          <cell r="AU235">
            <v>0</v>
          </cell>
          <cell r="AV235">
            <v>0</v>
          </cell>
          <cell r="AW235">
            <v>0</v>
          </cell>
          <cell r="AX235">
            <v>0</v>
          </cell>
          <cell r="AY235">
            <v>0</v>
          </cell>
          <cell r="AZ235">
            <v>0</v>
          </cell>
          <cell r="BA235">
            <v>0</v>
          </cell>
          <cell r="BB235" t="str">
            <v/>
          </cell>
          <cell r="BC235" t="str">
            <v/>
          </cell>
          <cell r="BD235" t="str">
            <v/>
          </cell>
          <cell r="BE235" t="str">
            <v/>
          </cell>
          <cell r="BF235">
            <v>0</v>
          </cell>
          <cell r="BG235">
            <v>0</v>
          </cell>
          <cell r="BH235">
            <v>0</v>
          </cell>
          <cell r="BI235">
            <v>0</v>
          </cell>
          <cell r="BJ235">
            <v>0</v>
          </cell>
          <cell r="BK235">
            <v>0</v>
          </cell>
          <cell r="BL235">
            <v>0</v>
          </cell>
          <cell r="BM235">
            <v>0</v>
          </cell>
          <cell r="BN235">
            <v>0</v>
          </cell>
          <cell r="BO235">
            <v>0</v>
          </cell>
          <cell r="BP235">
            <v>0</v>
          </cell>
          <cell r="BQ235">
            <v>0</v>
          </cell>
          <cell r="BR235">
            <v>0</v>
          </cell>
          <cell r="BS235">
            <v>0</v>
          </cell>
          <cell r="BT235">
            <v>0</v>
          </cell>
          <cell r="BU235">
            <v>0</v>
          </cell>
          <cell r="BV235">
            <v>0</v>
          </cell>
          <cell r="BW235">
            <v>0</v>
          </cell>
          <cell r="BX235">
            <v>0</v>
          </cell>
          <cell r="BY235">
            <v>0</v>
          </cell>
          <cell r="BZ235">
            <v>0</v>
          </cell>
          <cell r="CA235">
            <v>0</v>
          </cell>
          <cell r="CB235">
            <v>0</v>
          </cell>
          <cell r="CC235">
            <v>0</v>
          </cell>
          <cell r="CD235">
            <v>0</v>
          </cell>
          <cell r="CE235">
            <v>0</v>
          </cell>
          <cell r="CF235">
            <v>0</v>
          </cell>
          <cell r="CG235">
            <v>0</v>
          </cell>
          <cell r="CH235">
            <v>0</v>
          </cell>
          <cell r="CI235">
            <v>0</v>
          </cell>
          <cell r="CJ235">
            <v>0</v>
          </cell>
          <cell r="CK235">
            <v>0</v>
          </cell>
          <cell r="CL235">
            <v>0</v>
          </cell>
          <cell r="CM235">
            <v>0</v>
          </cell>
          <cell r="CN235">
            <v>0</v>
          </cell>
          <cell r="CO235">
            <v>0</v>
          </cell>
          <cell r="CP235">
            <v>0</v>
          </cell>
          <cell r="CQ235" t="str">
            <v/>
          </cell>
          <cell r="CR235" t="str">
            <v/>
          </cell>
          <cell r="CS235" t="str">
            <v/>
          </cell>
          <cell r="CT235" t="str">
            <v/>
          </cell>
          <cell r="CU235">
            <v>0</v>
          </cell>
          <cell r="CX235">
            <v>11773.071493446381</v>
          </cell>
          <cell r="CY235">
            <v>2007.6103241393257</v>
          </cell>
          <cell r="CZ235">
            <v>3841.5348877713004</v>
          </cell>
          <cell r="DA235">
            <v>3963.2928893735866</v>
          </cell>
          <cell r="DB235">
            <v>1960.6333921621663</v>
          </cell>
          <cell r="DE235">
            <v>0</v>
          </cell>
          <cell r="DG235">
            <v>1858.2327315399998</v>
          </cell>
          <cell r="DH235">
            <v>0</v>
          </cell>
          <cell r="DI235">
            <v>1858.2327315399998</v>
          </cell>
          <cell r="DJ235">
            <v>591.40477412999996</v>
          </cell>
          <cell r="DK235">
            <v>443.57690142000001</v>
          </cell>
          <cell r="DL235">
            <v>711.97321601999988</v>
          </cell>
          <cell r="DM235">
            <v>111.27783997</v>
          </cell>
          <cell r="DN235">
            <v>2286.1189761354112</v>
          </cell>
          <cell r="DS235">
            <v>79.441401501000001</v>
          </cell>
          <cell r="DT235">
            <v>309.44743438400002</v>
          </cell>
          <cell r="DU235">
            <v>167.1015003105</v>
          </cell>
          <cell r="DV235">
            <v>1730.1286399399112</v>
          </cell>
          <cell r="DW235">
            <v>1730.1286399399112</v>
          </cell>
          <cell r="DX235" t="str">
            <v/>
          </cell>
          <cell r="DY235" t="str">
            <v/>
          </cell>
          <cell r="DZ235" t="str">
            <v/>
          </cell>
          <cell r="EA235" t="str">
            <v/>
          </cell>
          <cell r="EB235">
            <v>0</v>
          </cell>
          <cell r="EC235">
            <v>2648.7145405400001</v>
          </cell>
          <cell r="ED235">
            <v>221.79169244000005</v>
          </cell>
          <cell r="EE235">
            <v>951.39924857999995</v>
          </cell>
          <cell r="EF235">
            <v>1337.37306115</v>
          </cell>
          <cell r="EG235">
            <v>138.15053836999996</v>
          </cell>
          <cell r="EH235">
            <v>77.123455160000006</v>
          </cell>
          <cell r="EI235">
            <v>7.1553000000000005E-2</v>
          </cell>
          <cell r="EJ235">
            <v>1.69555777</v>
          </cell>
          <cell r="EK235">
            <v>71.096784159999999</v>
          </cell>
          <cell r="EL235">
            <v>4.2595602299999999</v>
          </cell>
          <cell r="EM235">
            <v>304.15435272000002</v>
          </cell>
          <cell r="EN235">
            <v>195.49580397000003</v>
          </cell>
          <cell r="EO235">
            <v>20.31112465</v>
          </cell>
          <cell r="EP235">
            <v>84.049988920000004</v>
          </cell>
          <cell r="EQ235">
            <v>4.2974351799999999</v>
          </cell>
          <cell r="ER235">
            <v>195.49580397000003</v>
          </cell>
          <cell r="ES235">
            <v>4.9874207300000002</v>
          </cell>
          <cell r="ET235">
            <v>124.59306793999998</v>
          </cell>
          <cell r="EU235">
            <v>79.020818469999995</v>
          </cell>
          <cell r="EV235">
            <v>16.084337529999999</v>
          </cell>
          <cell r="EW235">
            <v>2042.7510879900001</v>
          </cell>
          <cell r="EX235">
            <v>21.23691474</v>
          </cell>
          <cell r="EY235">
            <v>804.79949822000003</v>
          </cell>
          <cell r="EZ235">
            <v>1103.2054695999998</v>
          </cell>
          <cell r="FA235">
            <v>113.50920542999997</v>
          </cell>
          <cell r="FB235">
            <v>2042.7510879900001</v>
          </cell>
          <cell r="FC235">
            <v>21.23691474</v>
          </cell>
          <cell r="FD235">
            <v>804.79949822000003</v>
          </cell>
          <cell r="FE235">
            <v>1103.2054695999998</v>
          </cell>
          <cell r="FF235">
            <v>113.50920542999997</v>
          </cell>
          <cell r="FG235" t="str">
            <v/>
          </cell>
          <cell r="FH235" t="str">
            <v/>
          </cell>
          <cell r="FI235" t="str">
            <v/>
          </cell>
          <cell r="FJ235" t="str">
            <v/>
          </cell>
          <cell r="FK235">
            <v>0</v>
          </cell>
          <cell r="FN235">
            <v>11773.071493446381</v>
          </cell>
          <cell r="FO235">
            <v>0</v>
          </cell>
          <cell r="FP235">
            <v>376.37899999999996</v>
          </cell>
          <cell r="FQ235">
            <v>0</v>
          </cell>
          <cell r="FR235">
            <v>2003.7250082983335</v>
          </cell>
          <cell r="FS235">
            <v>1945.1350082983336</v>
          </cell>
          <cell r="FT235">
            <v>2.74</v>
          </cell>
          <cell r="FU235">
            <v>55.85</v>
          </cell>
          <cell r="FV235">
            <v>148252</v>
          </cell>
          <cell r="FW235">
            <v>0</v>
          </cell>
          <cell r="FX235">
            <v>148252</v>
          </cell>
          <cell r="FZ235">
            <v>1199.2375608699999</v>
          </cell>
          <cell r="GA235">
            <v>0</v>
          </cell>
          <cell r="GB235">
            <v>36.483000000000004</v>
          </cell>
          <cell r="GC235">
            <v>0</v>
          </cell>
          <cell r="GD235">
            <v>545.12599999999998</v>
          </cell>
          <cell r="GE235">
            <v>545.12599999999998</v>
          </cell>
          <cell r="GF235">
            <v>0</v>
          </cell>
          <cell r="GG235">
            <v>0</v>
          </cell>
          <cell r="GH235">
            <v>13857</v>
          </cell>
          <cell r="GI235">
            <v>0</v>
          </cell>
          <cell r="GJ235">
            <v>13857</v>
          </cell>
          <cell r="GK235">
            <v>243.8612605576771</v>
          </cell>
          <cell r="GL235">
            <v>0</v>
          </cell>
          <cell r="GM235">
            <v>0</v>
          </cell>
          <cell r="GN235">
            <v>0</v>
          </cell>
          <cell r="GO235">
            <v>50.419308298333334</v>
          </cell>
          <cell r="GP235">
            <v>25.270333333333333</v>
          </cell>
          <cell r="GQ235">
            <v>0</v>
          </cell>
          <cell r="GR235">
            <v>0.53</v>
          </cell>
          <cell r="GS235">
            <v>2054</v>
          </cell>
          <cell r="GT235">
            <v>0</v>
          </cell>
          <cell r="GU235">
            <v>2054</v>
          </cell>
          <cell r="GV235">
            <v>0</v>
          </cell>
          <cell r="GW235">
            <v>0</v>
          </cell>
          <cell r="GX235">
            <v>0</v>
          </cell>
          <cell r="GY235">
            <v>0</v>
          </cell>
          <cell r="GZ235">
            <v>0</v>
          </cell>
          <cell r="HA235">
            <v>0</v>
          </cell>
          <cell r="HB235">
            <v>0</v>
          </cell>
          <cell r="HC235">
            <v>0</v>
          </cell>
          <cell r="HD235">
            <v>0</v>
          </cell>
          <cell r="HE235">
            <v>0</v>
          </cell>
          <cell r="HF235">
            <v>0</v>
          </cell>
          <cell r="HG235">
            <v>0</v>
          </cell>
          <cell r="HH235">
            <v>0</v>
          </cell>
          <cell r="HI235">
            <v>0</v>
          </cell>
          <cell r="HJ235">
            <v>0</v>
          </cell>
          <cell r="HK235">
            <v>0</v>
          </cell>
          <cell r="HL235">
            <v>0</v>
          </cell>
          <cell r="HM235">
            <v>0</v>
          </cell>
          <cell r="HN235">
            <v>0</v>
          </cell>
          <cell r="HO235">
            <v>0</v>
          </cell>
          <cell r="HP235">
            <v>0</v>
          </cell>
          <cell r="HQ235">
            <v>0</v>
          </cell>
          <cell r="HR235">
            <v>0</v>
          </cell>
          <cell r="HS235">
            <v>0</v>
          </cell>
          <cell r="HT235">
            <v>0</v>
          </cell>
          <cell r="HU235">
            <v>0</v>
          </cell>
          <cell r="HV235">
            <v>0</v>
          </cell>
          <cell r="HW235">
            <v>0</v>
          </cell>
          <cell r="HX235">
            <v>0</v>
          </cell>
          <cell r="HY235">
            <v>0</v>
          </cell>
          <cell r="HZ235">
            <v>0</v>
          </cell>
          <cell r="IA235">
            <v>0</v>
          </cell>
          <cell r="IB235">
            <v>0</v>
          </cell>
          <cell r="IC235">
            <v>243.8612605576771</v>
          </cell>
          <cell r="ID235">
            <v>0</v>
          </cell>
          <cell r="IE235">
            <v>0</v>
          </cell>
          <cell r="IF235">
            <v>0</v>
          </cell>
          <cell r="IG235">
            <v>50.419308298333334</v>
          </cell>
          <cell r="IH235">
            <v>25.270333333333333</v>
          </cell>
          <cell r="II235">
            <v>0</v>
          </cell>
          <cell r="IJ235">
            <v>0.53</v>
          </cell>
          <cell r="IK235">
            <v>2054</v>
          </cell>
          <cell r="IL235">
            <v>0</v>
          </cell>
          <cell r="IM235">
            <v>2054</v>
          </cell>
          <cell r="IN235">
            <v>243.8612605576771</v>
          </cell>
          <cell r="IO235">
            <v>0</v>
          </cell>
          <cell r="IP235">
            <v>0</v>
          </cell>
          <cell r="IQ235">
            <v>0</v>
          </cell>
          <cell r="IR235">
            <v>50.419308298333334</v>
          </cell>
          <cell r="IS235">
            <v>25.270333333333333</v>
          </cell>
          <cell r="IT235">
            <v>0</v>
          </cell>
          <cell r="IU235">
            <v>0.53</v>
          </cell>
          <cell r="IV235">
            <v>2054</v>
          </cell>
          <cell r="IW235">
            <v>0</v>
          </cell>
          <cell r="IX235">
            <v>2054</v>
          </cell>
          <cell r="IY235">
            <v>758.40588715000001</v>
          </cell>
          <cell r="IZ235">
            <v>0</v>
          </cell>
          <cell r="JA235">
            <v>14.109</v>
          </cell>
          <cell r="JB235">
            <v>0</v>
          </cell>
          <cell r="JC235">
            <v>323.55900000000003</v>
          </cell>
          <cell r="JD235">
            <v>323.55900000000003</v>
          </cell>
          <cell r="JE235">
            <v>0</v>
          </cell>
          <cell r="JF235">
            <v>0</v>
          </cell>
          <cell r="JG235">
            <v>5045</v>
          </cell>
          <cell r="JH235">
            <v>0</v>
          </cell>
          <cell r="JI235">
            <v>5045</v>
          </cell>
          <cell r="JJ235">
            <v>6.3401916800000002</v>
          </cell>
          <cell r="JK235">
            <v>0</v>
          </cell>
          <cell r="JL235">
            <v>0</v>
          </cell>
          <cell r="JM235">
            <v>0</v>
          </cell>
          <cell r="JN235">
            <v>0</v>
          </cell>
          <cell r="JO235">
            <v>0</v>
          </cell>
          <cell r="JP235">
            <v>0</v>
          </cell>
          <cell r="JQ235">
            <v>0</v>
          </cell>
          <cell r="JR235">
            <v>22</v>
          </cell>
          <cell r="JS235">
            <v>0</v>
          </cell>
          <cell r="JT235">
            <v>22</v>
          </cell>
          <cell r="JU235">
            <v>115.56319658000001</v>
          </cell>
          <cell r="JV235">
            <v>0</v>
          </cell>
          <cell r="JW235">
            <v>0</v>
          </cell>
          <cell r="JX235">
            <v>0</v>
          </cell>
          <cell r="JY235">
            <v>0</v>
          </cell>
          <cell r="JZ235">
            <v>0</v>
          </cell>
          <cell r="KA235">
            <v>0</v>
          </cell>
          <cell r="KB235">
            <v>0</v>
          </cell>
          <cell r="KC235">
            <v>251</v>
          </cell>
          <cell r="KD235">
            <v>0</v>
          </cell>
          <cell r="KE235">
            <v>251</v>
          </cell>
          <cell r="KF235">
            <v>66.820152820000004</v>
          </cell>
          <cell r="KG235">
            <v>0</v>
          </cell>
          <cell r="KH235">
            <v>0</v>
          </cell>
          <cell r="KI235">
            <v>0</v>
          </cell>
          <cell r="KJ235">
            <v>0</v>
          </cell>
          <cell r="KK235">
            <v>0</v>
          </cell>
          <cell r="KL235">
            <v>0</v>
          </cell>
          <cell r="KM235">
            <v>0</v>
          </cell>
          <cell r="KN235">
            <v>130</v>
          </cell>
          <cell r="KO235">
            <v>0</v>
          </cell>
          <cell r="KP235">
            <v>130</v>
          </cell>
          <cell r="KQ235">
            <v>569.68234606999999</v>
          </cell>
          <cell r="KR235">
            <v>0</v>
          </cell>
          <cell r="KS235">
            <v>14.109</v>
          </cell>
          <cell r="KT235">
            <v>0</v>
          </cell>
          <cell r="KU235">
            <v>323.55900000000003</v>
          </cell>
          <cell r="KV235">
            <v>323.55900000000003</v>
          </cell>
          <cell r="KW235">
            <v>0</v>
          </cell>
          <cell r="KX235">
            <v>0</v>
          </cell>
          <cell r="KY235">
            <v>4642</v>
          </cell>
          <cell r="KZ235">
            <v>0</v>
          </cell>
          <cell r="LA235">
            <v>4642</v>
          </cell>
          <cell r="LB235">
            <v>569.68234606999999</v>
          </cell>
          <cell r="LC235">
            <v>0</v>
          </cell>
          <cell r="LD235">
            <v>14.109</v>
          </cell>
          <cell r="LE235">
            <v>0</v>
          </cell>
          <cell r="LF235">
            <v>323.55900000000003</v>
          </cell>
          <cell r="LG235">
            <v>323.55900000000003</v>
          </cell>
          <cell r="LH235">
            <v>0</v>
          </cell>
          <cell r="LI235">
            <v>0</v>
          </cell>
          <cell r="LJ235">
            <v>4642</v>
          </cell>
          <cell r="LK235">
            <v>0</v>
          </cell>
          <cell r="LL235">
            <v>4642</v>
          </cell>
          <cell r="LQ235">
            <v>0</v>
          </cell>
          <cell r="LR235">
            <v>55.8</v>
          </cell>
          <cell r="LS235">
            <v>0</v>
          </cell>
          <cell r="LT235">
            <v>0</v>
          </cell>
          <cell r="LU235">
            <v>0</v>
          </cell>
          <cell r="LX235">
            <v>0</v>
          </cell>
          <cell r="LY235">
            <v>0</v>
          </cell>
          <cell r="LZ235">
            <v>0</v>
          </cell>
          <cell r="MA235">
            <v>0</v>
          </cell>
          <cell r="MB235">
            <v>0</v>
          </cell>
          <cell r="MC235">
            <v>0</v>
          </cell>
          <cell r="MD235">
            <v>0</v>
          </cell>
          <cell r="ME235">
            <v>0</v>
          </cell>
          <cell r="MF235">
            <v>0</v>
          </cell>
          <cell r="MG235">
            <v>0</v>
          </cell>
          <cell r="MH235">
            <v>0</v>
          </cell>
          <cell r="MI235">
            <v>0</v>
          </cell>
          <cell r="MJ235">
            <v>0</v>
          </cell>
          <cell r="MK235">
            <v>0</v>
          </cell>
          <cell r="ML235">
            <v>0</v>
          </cell>
          <cell r="MM235">
            <v>0</v>
          </cell>
          <cell r="MN235">
            <v>0</v>
          </cell>
          <cell r="MO235">
            <v>0</v>
          </cell>
          <cell r="MP235">
            <v>0</v>
          </cell>
          <cell r="MQ235">
            <v>0</v>
          </cell>
          <cell r="MR235">
            <v>0</v>
          </cell>
          <cell r="MS235">
            <v>0</v>
          </cell>
          <cell r="MT235">
            <v>0</v>
          </cell>
          <cell r="MU235">
            <v>0</v>
          </cell>
          <cell r="MV235">
            <v>0</v>
          </cell>
          <cell r="MW235">
            <v>0</v>
          </cell>
          <cell r="MX235">
            <v>0</v>
          </cell>
          <cell r="MY235">
            <v>0</v>
          </cell>
          <cell r="MZ235">
            <v>0</v>
          </cell>
          <cell r="NA235">
            <v>0</v>
          </cell>
          <cell r="NB235">
            <v>0</v>
          </cell>
          <cell r="NC235">
            <v>0</v>
          </cell>
          <cell r="ND235">
            <v>0</v>
          </cell>
          <cell r="NE235">
            <v>0</v>
          </cell>
          <cell r="NF235">
            <v>0</v>
          </cell>
          <cell r="NG235">
            <v>0</v>
          </cell>
          <cell r="NH235">
            <v>0</v>
          </cell>
          <cell r="NI235">
            <v>0</v>
          </cell>
          <cell r="NJ235">
            <v>0</v>
          </cell>
          <cell r="NK235">
            <v>0</v>
          </cell>
          <cell r="NL235">
            <v>0</v>
          </cell>
          <cell r="NM235">
            <v>0</v>
          </cell>
          <cell r="NN235">
            <v>0</v>
          </cell>
          <cell r="NO235">
            <v>0</v>
          </cell>
          <cell r="NP235">
            <v>0</v>
          </cell>
          <cell r="NQ235">
            <v>0</v>
          </cell>
          <cell r="NR235">
            <v>0</v>
          </cell>
          <cell r="NS235">
            <v>0</v>
          </cell>
          <cell r="NT235">
            <v>0</v>
          </cell>
          <cell r="NU235">
            <v>0</v>
          </cell>
          <cell r="NV235">
            <v>0</v>
          </cell>
          <cell r="NW235">
            <v>0</v>
          </cell>
          <cell r="NX235">
            <v>0</v>
          </cell>
          <cell r="NY235">
            <v>0</v>
          </cell>
          <cell r="NZ235">
            <v>0</v>
          </cell>
          <cell r="OA235">
            <v>0</v>
          </cell>
          <cell r="OB235">
            <v>0</v>
          </cell>
          <cell r="OC235">
            <v>0</v>
          </cell>
          <cell r="OD235">
            <v>0</v>
          </cell>
          <cell r="OE235">
            <v>0</v>
          </cell>
          <cell r="OF235">
            <v>0</v>
          </cell>
          <cell r="OG235">
            <v>0</v>
          </cell>
          <cell r="OH235">
            <v>0</v>
          </cell>
          <cell r="OI235">
            <v>0</v>
          </cell>
          <cell r="OJ235">
            <v>0</v>
          </cell>
          <cell r="OL235" t="str">
            <v>нд</v>
          </cell>
          <cell r="OM235" t="str">
            <v>нд</v>
          </cell>
          <cell r="ON235" t="str">
            <v>нд</v>
          </cell>
          <cell r="OO235" t="str">
            <v>нд</v>
          </cell>
          <cell r="OP235" t="str">
            <v>нд</v>
          </cell>
          <cell r="OT235">
            <v>14308.713215236534</v>
          </cell>
        </row>
        <row r="236">
          <cell r="D236" t="str">
            <v>Г</v>
          </cell>
          <cell r="E236">
            <v>0</v>
          </cell>
          <cell r="H236">
            <v>0</v>
          </cell>
          <cell r="J236">
            <v>2455.9926644699999</v>
          </cell>
          <cell r="K236">
            <v>0</v>
          </cell>
          <cell r="L236">
            <v>2455.9926644699999</v>
          </cell>
          <cell r="M236">
            <v>999.58759440000017</v>
          </cell>
          <cell r="N236">
            <v>0</v>
          </cell>
          <cell r="O236">
            <v>199.96046895000003</v>
          </cell>
          <cell r="P236">
            <v>69.464734550000003</v>
          </cell>
          <cell r="Q236">
            <v>1186.9798665699998</v>
          </cell>
          <cell r="R236">
            <v>0</v>
          </cell>
          <cell r="S236">
            <v>0</v>
          </cell>
          <cell r="T236">
            <v>0</v>
          </cell>
          <cell r="U236">
            <v>0</v>
          </cell>
          <cell r="V236">
            <v>0</v>
          </cell>
          <cell r="W236">
            <v>0</v>
          </cell>
          <cell r="X236">
            <v>0</v>
          </cell>
          <cell r="Y236">
            <v>0</v>
          </cell>
          <cell r="Z236">
            <v>0</v>
          </cell>
          <cell r="AA236">
            <v>0</v>
          </cell>
          <cell r="AB236">
            <v>0</v>
          </cell>
          <cell r="AC236">
            <v>0</v>
          </cell>
          <cell r="AD236">
            <v>0</v>
          </cell>
          <cell r="AE236">
            <v>0</v>
          </cell>
          <cell r="AF236">
            <v>0</v>
          </cell>
          <cell r="AG236">
            <v>0</v>
          </cell>
          <cell r="AH236">
            <v>0</v>
          </cell>
          <cell r="AI236">
            <v>0</v>
          </cell>
          <cell r="AJ236">
            <v>0</v>
          </cell>
          <cell r="AK236">
            <v>0</v>
          </cell>
          <cell r="AL236">
            <v>0</v>
          </cell>
          <cell r="AM236">
            <v>0</v>
          </cell>
          <cell r="AN236">
            <v>0</v>
          </cell>
          <cell r="AO236">
            <v>0</v>
          </cell>
          <cell r="AP236">
            <v>0</v>
          </cell>
          <cell r="AQ236">
            <v>0</v>
          </cell>
          <cell r="AR236">
            <v>0</v>
          </cell>
          <cell r="AS236">
            <v>0</v>
          </cell>
          <cell r="AT236">
            <v>0</v>
          </cell>
          <cell r="AU236">
            <v>0</v>
          </cell>
          <cell r="AV236">
            <v>0</v>
          </cell>
          <cell r="AW236">
            <v>0</v>
          </cell>
          <cell r="AX236">
            <v>0</v>
          </cell>
          <cell r="AY236">
            <v>0</v>
          </cell>
          <cell r="AZ236">
            <v>0</v>
          </cell>
          <cell r="BA236">
            <v>0</v>
          </cell>
          <cell r="BB236" t="str">
            <v/>
          </cell>
          <cell r="BC236" t="str">
            <v/>
          </cell>
          <cell r="BD236" t="str">
            <v/>
          </cell>
          <cell r="BE236" t="str">
            <v/>
          </cell>
          <cell r="BF236">
            <v>0</v>
          </cell>
          <cell r="BG236">
            <v>0</v>
          </cell>
          <cell r="BH236">
            <v>0</v>
          </cell>
          <cell r="BI236">
            <v>0</v>
          </cell>
          <cell r="BJ236">
            <v>0</v>
          </cell>
          <cell r="BK236">
            <v>0</v>
          </cell>
          <cell r="BL236">
            <v>0</v>
          </cell>
          <cell r="BM236">
            <v>0</v>
          </cell>
          <cell r="BN236">
            <v>0</v>
          </cell>
          <cell r="BO236">
            <v>0</v>
          </cell>
          <cell r="BP236">
            <v>0</v>
          </cell>
          <cell r="BQ236">
            <v>0</v>
          </cell>
          <cell r="BR236">
            <v>0</v>
          </cell>
          <cell r="BS236">
            <v>0</v>
          </cell>
          <cell r="BT236">
            <v>0</v>
          </cell>
          <cell r="BU236">
            <v>0</v>
          </cell>
          <cell r="BV236">
            <v>0</v>
          </cell>
          <cell r="BW236">
            <v>0</v>
          </cell>
          <cell r="BX236">
            <v>0</v>
          </cell>
          <cell r="BY236">
            <v>0</v>
          </cell>
          <cell r="BZ236">
            <v>0</v>
          </cell>
          <cell r="CA236">
            <v>0</v>
          </cell>
          <cell r="CB236">
            <v>0</v>
          </cell>
          <cell r="CC236">
            <v>0</v>
          </cell>
          <cell r="CD236">
            <v>0</v>
          </cell>
          <cell r="CE236">
            <v>0</v>
          </cell>
          <cell r="CF236">
            <v>0</v>
          </cell>
          <cell r="CG236">
            <v>0</v>
          </cell>
          <cell r="CH236">
            <v>0</v>
          </cell>
          <cell r="CI236">
            <v>0</v>
          </cell>
          <cell r="CJ236">
            <v>0</v>
          </cell>
          <cell r="CK236">
            <v>0</v>
          </cell>
          <cell r="CL236">
            <v>0</v>
          </cell>
          <cell r="CM236">
            <v>0</v>
          </cell>
          <cell r="CN236">
            <v>0</v>
          </cell>
          <cell r="CO236">
            <v>0</v>
          </cell>
          <cell r="CP236">
            <v>0</v>
          </cell>
          <cell r="CQ236" t="str">
            <v/>
          </cell>
          <cell r="CR236" t="str">
            <v/>
          </cell>
          <cell r="CS236" t="str">
            <v/>
          </cell>
          <cell r="CT236" t="str">
            <v/>
          </cell>
          <cell r="CU236">
            <v>0</v>
          </cell>
          <cell r="CX236">
            <v>11773.071493446381</v>
          </cell>
          <cell r="CY236">
            <v>2007.6103241393257</v>
          </cell>
          <cell r="CZ236">
            <v>3841.5348877713004</v>
          </cell>
          <cell r="DA236">
            <v>3963.2928893735866</v>
          </cell>
          <cell r="DB236">
            <v>1960.6333921621663</v>
          </cell>
          <cell r="DE236">
            <v>0</v>
          </cell>
          <cell r="DG236">
            <v>1858.2327315399998</v>
          </cell>
          <cell r="DH236">
            <v>0</v>
          </cell>
          <cell r="DI236">
            <v>1858.2327315399998</v>
          </cell>
          <cell r="DJ236">
            <v>591.40477412999996</v>
          </cell>
          <cell r="DK236">
            <v>443.57690142000001</v>
          </cell>
          <cell r="DL236">
            <v>711.97321601999988</v>
          </cell>
          <cell r="DM236">
            <v>111.27783997</v>
          </cell>
          <cell r="DN236">
            <v>2286.1189761354112</v>
          </cell>
          <cell r="DS236">
            <v>79.441401501000001</v>
          </cell>
          <cell r="DT236">
            <v>309.44743438400002</v>
          </cell>
          <cell r="DU236">
            <v>167.1015003105</v>
          </cell>
          <cell r="DV236">
            <v>1730.1286399399112</v>
          </cell>
          <cell r="DW236">
            <v>1730.1286399399112</v>
          </cell>
          <cell r="DX236" t="str">
            <v/>
          </cell>
          <cell r="DY236" t="str">
            <v/>
          </cell>
          <cell r="DZ236" t="str">
            <v/>
          </cell>
          <cell r="EA236" t="str">
            <v/>
          </cell>
          <cell r="EB236">
            <v>0</v>
          </cell>
          <cell r="EC236">
            <v>2648.7145405400001</v>
          </cell>
          <cell r="ED236">
            <v>221.79169244000005</v>
          </cell>
          <cell r="EE236">
            <v>951.39924857999995</v>
          </cell>
          <cell r="EF236">
            <v>1337.37306115</v>
          </cell>
          <cell r="EG236">
            <v>138.15053836999996</v>
          </cell>
          <cell r="EH236">
            <v>77.123455160000006</v>
          </cell>
          <cell r="EI236">
            <v>7.1553000000000005E-2</v>
          </cell>
          <cell r="EJ236">
            <v>1.69555777</v>
          </cell>
          <cell r="EK236">
            <v>71.096784159999999</v>
          </cell>
          <cell r="EL236">
            <v>4.2595602299999999</v>
          </cell>
          <cell r="EM236">
            <v>304.15435272000002</v>
          </cell>
          <cell r="EN236">
            <v>195.49580397000003</v>
          </cell>
          <cell r="EO236">
            <v>20.31112465</v>
          </cell>
          <cell r="EP236">
            <v>84.049988920000004</v>
          </cell>
          <cell r="EQ236">
            <v>4.2974351799999999</v>
          </cell>
          <cell r="ER236">
            <v>195.49580397000003</v>
          </cell>
          <cell r="ES236">
            <v>4.9874207300000002</v>
          </cell>
          <cell r="ET236">
            <v>124.59306793999998</v>
          </cell>
          <cell r="EU236">
            <v>79.020818469999995</v>
          </cell>
          <cell r="EV236">
            <v>16.084337529999999</v>
          </cell>
          <cell r="EW236">
            <v>2042.7510879900001</v>
          </cell>
          <cell r="EX236">
            <v>21.23691474</v>
          </cell>
          <cell r="EY236">
            <v>804.79949822000003</v>
          </cell>
          <cell r="EZ236">
            <v>1103.2054695999998</v>
          </cell>
          <cell r="FA236">
            <v>113.50920542999997</v>
          </cell>
          <cell r="FB236">
            <v>2042.7510879900001</v>
          </cell>
          <cell r="FC236">
            <v>21.23691474</v>
          </cell>
          <cell r="FD236">
            <v>804.79949822000003</v>
          </cell>
          <cell r="FE236">
            <v>1103.2054695999998</v>
          </cell>
          <cell r="FF236">
            <v>113.50920542999997</v>
          </cell>
          <cell r="FG236" t="str">
            <v/>
          </cell>
          <cell r="FH236" t="str">
            <v/>
          </cell>
          <cell r="FI236" t="str">
            <v/>
          </cell>
          <cell r="FJ236" t="str">
            <v/>
          </cell>
          <cell r="FK236">
            <v>0</v>
          </cell>
          <cell r="FN236">
            <v>11773.071493446381</v>
          </cell>
          <cell r="FO236">
            <v>0</v>
          </cell>
          <cell r="FP236">
            <v>376.37899999999996</v>
          </cell>
          <cell r="FQ236">
            <v>0</v>
          </cell>
          <cell r="FR236">
            <v>2003.7250082983335</v>
          </cell>
          <cell r="FS236">
            <v>1945.1350082983336</v>
          </cell>
          <cell r="FT236">
            <v>2.74</v>
          </cell>
          <cell r="FU236">
            <v>55.85</v>
          </cell>
          <cell r="FV236">
            <v>148252</v>
          </cell>
          <cell r="FW236">
            <v>0</v>
          </cell>
          <cell r="FX236">
            <v>148252</v>
          </cell>
          <cell r="FZ236">
            <v>1199.2375608699999</v>
          </cell>
          <cell r="GA236">
            <v>0</v>
          </cell>
          <cell r="GB236">
            <v>36.483000000000004</v>
          </cell>
          <cell r="GC236">
            <v>0</v>
          </cell>
          <cell r="GD236">
            <v>545.12599999999998</v>
          </cell>
          <cell r="GE236">
            <v>545.12599999999998</v>
          </cell>
          <cell r="GF236">
            <v>0</v>
          </cell>
          <cell r="GG236">
            <v>0</v>
          </cell>
          <cell r="GH236">
            <v>13857</v>
          </cell>
          <cell r="GI236">
            <v>0</v>
          </cell>
          <cell r="GJ236">
            <v>13857</v>
          </cell>
          <cell r="GK236">
            <v>243.8612605576771</v>
          </cell>
          <cell r="GL236">
            <v>0</v>
          </cell>
          <cell r="GM236">
            <v>0</v>
          </cell>
          <cell r="GN236">
            <v>0</v>
          </cell>
          <cell r="GO236">
            <v>50.419308298333334</v>
          </cell>
          <cell r="GP236">
            <v>25.270333333333333</v>
          </cell>
          <cell r="GQ236">
            <v>0</v>
          </cell>
          <cell r="GR236">
            <v>0.53</v>
          </cell>
          <cell r="GS236">
            <v>2054</v>
          </cell>
          <cell r="GT236">
            <v>0</v>
          </cell>
          <cell r="GU236">
            <v>2054</v>
          </cell>
          <cell r="GV236">
            <v>0</v>
          </cell>
          <cell r="GW236">
            <v>0</v>
          </cell>
          <cell r="GX236">
            <v>0</v>
          </cell>
          <cell r="GY236">
            <v>0</v>
          </cell>
          <cell r="GZ236">
            <v>0</v>
          </cell>
          <cell r="HA236">
            <v>0</v>
          </cell>
          <cell r="HB236">
            <v>0</v>
          </cell>
          <cell r="HC236">
            <v>0</v>
          </cell>
          <cell r="HD236">
            <v>0</v>
          </cell>
          <cell r="HE236">
            <v>0</v>
          </cell>
          <cell r="HF236">
            <v>0</v>
          </cell>
          <cell r="HG236">
            <v>0</v>
          </cell>
          <cell r="HH236">
            <v>0</v>
          </cell>
          <cell r="HI236">
            <v>0</v>
          </cell>
          <cell r="HJ236">
            <v>0</v>
          </cell>
          <cell r="HK236">
            <v>0</v>
          </cell>
          <cell r="HL236">
            <v>0</v>
          </cell>
          <cell r="HM236">
            <v>0</v>
          </cell>
          <cell r="HN236">
            <v>0</v>
          </cell>
          <cell r="HO236">
            <v>0</v>
          </cell>
          <cell r="HP236">
            <v>0</v>
          </cell>
          <cell r="HQ236">
            <v>0</v>
          </cell>
          <cell r="HR236">
            <v>0</v>
          </cell>
          <cell r="HS236">
            <v>0</v>
          </cell>
          <cell r="HT236">
            <v>0</v>
          </cell>
          <cell r="HU236">
            <v>0</v>
          </cell>
          <cell r="HV236">
            <v>0</v>
          </cell>
          <cell r="HW236">
            <v>0</v>
          </cell>
          <cell r="HX236">
            <v>0</v>
          </cell>
          <cell r="HY236">
            <v>0</v>
          </cell>
          <cell r="HZ236">
            <v>0</v>
          </cell>
          <cell r="IA236">
            <v>0</v>
          </cell>
          <cell r="IB236">
            <v>0</v>
          </cell>
          <cell r="IC236">
            <v>243.8612605576771</v>
          </cell>
          <cell r="ID236">
            <v>0</v>
          </cell>
          <cell r="IE236">
            <v>0</v>
          </cell>
          <cell r="IF236">
            <v>0</v>
          </cell>
          <cell r="IG236">
            <v>50.419308298333334</v>
          </cell>
          <cell r="IH236">
            <v>25.270333333333333</v>
          </cell>
          <cell r="II236">
            <v>0</v>
          </cell>
          <cell r="IJ236">
            <v>0.53</v>
          </cell>
          <cell r="IK236">
            <v>2054</v>
          </cell>
          <cell r="IL236">
            <v>0</v>
          </cell>
          <cell r="IM236">
            <v>2054</v>
          </cell>
          <cell r="IN236">
            <v>243.8612605576771</v>
          </cell>
          <cell r="IO236">
            <v>0</v>
          </cell>
          <cell r="IP236">
            <v>0</v>
          </cell>
          <cell r="IQ236">
            <v>0</v>
          </cell>
          <cell r="IR236">
            <v>50.419308298333334</v>
          </cell>
          <cell r="IS236">
            <v>25.270333333333333</v>
          </cell>
          <cell r="IT236">
            <v>0</v>
          </cell>
          <cell r="IU236">
            <v>0.53</v>
          </cell>
          <cell r="IV236">
            <v>2054</v>
          </cell>
          <cell r="IW236">
            <v>0</v>
          </cell>
          <cell r="IX236">
            <v>2054</v>
          </cell>
          <cell r="IY236">
            <v>758.40588715000001</v>
          </cell>
          <cell r="IZ236">
            <v>0</v>
          </cell>
          <cell r="JA236">
            <v>14.109</v>
          </cell>
          <cell r="JB236">
            <v>0</v>
          </cell>
          <cell r="JC236">
            <v>323.55900000000003</v>
          </cell>
          <cell r="JD236">
            <v>323.55900000000003</v>
          </cell>
          <cell r="JE236">
            <v>0</v>
          </cell>
          <cell r="JF236">
            <v>0</v>
          </cell>
          <cell r="JG236">
            <v>5045</v>
          </cell>
          <cell r="JH236">
            <v>0</v>
          </cell>
          <cell r="JI236">
            <v>5045</v>
          </cell>
          <cell r="JJ236">
            <v>6.3401916800000002</v>
          </cell>
          <cell r="JK236">
            <v>0</v>
          </cell>
          <cell r="JL236">
            <v>0</v>
          </cell>
          <cell r="JM236">
            <v>0</v>
          </cell>
          <cell r="JN236">
            <v>0</v>
          </cell>
          <cell r="JO236">
            <v>0</v>
          </cell>
          <cell r="JP236">
            <v>0</v>
          </cell>
          <cell r="JQ236">
            <v>0</v>
          </cell>
          <cell r="JR236">
            <v>22</v>
          </cell>
          <cell r="JS236">
            <v>0</v>
          </cell>
          <cell r="JT236">
            <v>22</v>
          </cell>
          <cell r="JU236">
            <v>115.56319658000001</v>
          </cell>
          <cell r="JV236">
            <v>0</v>
          </cell>
          <cell r="JW236">
            <v>0</v>
          </cell>
          <cell r="JX236">
            <v>0</v>
          </cell>
          <cell r="JY236">
            <v>0</v>
          </cell>
          <cell r="JZ236">
            <v>0</v>
          </cell>
          <cell r="KA236">
            <v>0</v>
          </cell>
          <cell r="KB236">
            <v>0</v>
          </cell>
          <cell r="KC236">
            <v>251</v>
          </cell>
          <cell r="KD236">
            <v>0</v>
          </cell>
          <cell r="KE236">
            <v>251</v>
          </cell>
          <cell r="KF236">
            <v>66.820152820000004</v>
          </cell>
          <cell r="KG236">
            <v>0</v>
          </cell>
          <cell r="KH236">
            <v>0</v>
          </cell>
          <cell r="KI236">
            <v>0</v>
          </cell>
          <cell r="KJ236">
            <v>0</v>
          </cell>
          <cell r="KK236">
            <v>0</v>
          </cell>
          <cell r="KL236">
            <v>0</v>
          </cell>
          <cell r="KM236">
            <v>0</v>
          </cell>
          <cell r="KN236">
            <v>130</v>
          </cell>
          <cell r="KO236">
            <v>0</v>
          </cell>
          <cell r="KP236">
            <v>130</v>
          </cell>
          <cell r="KQ236">
            <v>569.68234606999999</v>
          </cell>
          <cell r="KR236">
            <v>0</v>
          </cell>
          <cell r="KS236">
            <v>14.109</v>
          </cell>
          <cell r="KT236">
            <v>0</v>
          </cell>
          <cell r="KU236">
            <v>323.55900000000003</v>
          </cell>
          <cell r="KV236">
            <v>323.55900000000003</v>
          </cell>
          <cell r="KW236">
            <v>0</v>
          </cell>
          <cell r="KX236">
            <v>0</v>
          </cell>
          <cell r="KY236">
            <v>4642</v>
          </cell>
          <cell r="KZ236">
            <v>0</v>
          </cell>
          <cell r="LA236">
            <v>4642</v>
          </cell>
          <cell r="LB236">
            <v>569.68234606999999</v>
          </cell>
          <cell r="LC236">
            <v>0</v>
          </cell>
          <cell r="LD236">
            <v>14.109</v>
          </cell>
          <cell r="LE236">
            <v>0</v>
          </cell>
          <cell r="LF236">
            <v>323.55900000000003</v>
          </cell>
          <cell r="LG236">
            <v>323.55900000000003</v>
          </cell>
          <cell r="LH236">
            <v>0</v>
          </cell>
          <cell r="LI236">
            <v>0</v>
          </cell>
          <cell r="LJ236">
            <v>4642</v>
          </cell>
          <cell r="LK236">
            <v>0</v>
          </cell>
          <cell r="LL236">
            <v>4642</v>
          </cell>
          <cell r="LQ236">
            <v>0</v>
          </cell>
          <cell r="LR236">
            <v>55.8</v>
          </cell>
          <cell r="LS236">
            <v>0</v>
          </cell>
          <cell r="LT236">
            <v>0</v>
          </cell>
          <cell r="LU236">
            <v>0</v>
          </cell>
          <cell r="LX236">
            <v>0</v>
          </cell>
          <cell r="LY236">
            <v>0</v>
          </cell>
          <cell r="LZ236">
            <v>0</v>
          </cell>
          <cell r="MA236">
            <v>0</v>
          </cell>
          <cell r="MB236">
            <v>0</v>
          </cell>
          <cell r="MC236">
            <v>0</v>
          </cell>
          <cell r="MD236">
            <v>0</v>
          </cell>
          <cell r="ME236">
            <v>0</v>
          </cell>
          <cell r="MF236">
            <v>0</v>
          </cell>
          <cell r="MG236">
            <v>0</v>
          </cell>
          <cell r="MH236">
            <v>0</v>
          </cell>
          <cell r="MI236">
            <v>0</v>
          </cell>
          <cell r="MJ236">
            <v>0</v>
          </cell>
          <cell r="MK236">
            <v>0</v>
          </cell>
          <cell r="ML236">
            <v>0</v>
          </cell>
          <cell r="MM236">
            <v>0</v>
          </cell>
          <cell r="MN236">
            <v>0</v>
          </cell>
          <cell r="MO236">
            <v>0</v>
          </cell>
          <cell r="MP236">
            <v>0</v>
          </cell>
          <cell r="MQ236">
            <v>0</v>
          </cell>
          <cell r="MR236">
            <v>0</v>
          </cell>
          <cell r="MS236">
            <v>0</v>
          </cell>
          <cell r="MT236">
            <v>0</v>
          </cell>
          <cell r="MU236">
            <v>0</v>
          </cell>
          <cell r="MV236">
            <v>0</v>
          </cell>
          <cell r="MW236">
            <v>0</v>
          </cell>
          <cell r="MX236">
            <v>0</v>
          </cell>
          <cell r="MY236">
            <v>0</v>
          </cell>
          <cell r="MZ236">
            <v>0</v>
          </cell>
          <cell r="NA236">
            <v>0</v>
          </cell>
          <cell r="NB236">
            <v>0</v>
          </cell>
          <cell r="NC236">
            <v>0</v>
          </cell>
          <cell r="ND236">
            <v>0</v>
          </cell>
          <cell r="NE236">
            <v>0</v>
          </cell>
          <cell r="NF236">
            <v>0</v>
          </cell>
          <cell r="NG236">
            <v>0</v>
          </cell>
          <cell r="NH236">
            <v>0</v>
          </cell>
          <cell r="NI236">
            <v>0</v>
          </cell>
          <cell r="NJ236">
            <v>0</v>
          </cell>
          <cell r="NK236">
            <v>0</v>
          </cell>
          <cell r="NL236">
            <v>0</v>
          </cell>
          <cell r="NM236">
            <v>0</v>
          </cell>
          <cell r="NN236">
            <v>0</v>
          </cell>
          <cell r="NO236">
            <v>0</v>
          </cell>
          <cell r="NP236">
            <v>0</v>
          </cell>
          <cell r="NQ236">
            <v>0</v>
          </cell>
          <cell r="NR236">
            <v>0</v>
          </cell>
          <cell r="NS236">
            <v>0</v>
          </cell>
          <cell r="NT236">
            <v>0</v>
          </cell>
          <cell r="NU236">
            <v>0</v>
          </cell>
          <cell r="NV236">
            <v>0</v>
          </cell>
          <cell r="NW236">
            <v>0</v>
          </cell>
          <cell r="NX236">
            <v>0</v>
          </cell>
          <cell r="NY236">
            <v>0</v>
          </cell>
          <cell r="NZ236">
            <v>0</v>
          </cell>
          <cell r="OA236">
            <v>0</v>
          </cell>
          <cell r="OB236">
            <v>0</v>
          </cell>
          <cell r="OC236">
            <v>0</v>
          </cell>
          <cell r="OD236">
            <v>0</v>
          </cell>
          <cell r="OE236">
            <v>0</v>
          </cell>
          <cell r="OF236">
            <v>0</v>
          </cell>
          <cell r="OG236">
            <v>0</v>
          </cell>
          <cell r="OH236">
            <v>0</v>
          </cell>
          <cell r="OI236">
            <v>0</v>
          </cell>
          <cell r="OJ236">
            <v>0</v>
          </cell>
          <cell r="OL236" t="str">
            <v>нд</v>
          </cell>
          <cell r="OM236" t="str">
            <v>нд</v>
          </cell>
          <cell r="ON236" t="str">
            <v>нд</v>
          </cell>
          <cell r="OO236" t="str">
            <v>нд</v>
          </cell>
          <cell r="OP236" t="str">
            <v>нд</v>
          </cell>
          <cell r="OT236">
            <v>14308.713215236534</v>
          </cell>
        </row>
        <row r="237">
          <cell r="D237" t="str">
            <v>Г</v>
          </cell>
          <cell r="E237">
            <v>0</v>
          </cell>
          <cell r="H237">
            <v>0</v>
          </cell>
          <cell r="J237">
            <v>2455.9926644699999</v>
          </cell>
          <cell r="K237">
            <v>0</v>
          </cell>
          <cell r="L237">
            <v>2455.9926644699999</v>
          </cell>
          <cell r="M237">
            <v>999.58759440000017</v>
          </cell>
          <cell r="N237">
            <v>0</v>
          </cell>
          <cell r="O237">
            <v>199.96046895000003</v>
          </cell>
          <cell r="P237">
            <v>69.464734550000003</v>
          </cell>
          <cell r="Q237">
            <v>1186.9798665699998</v>
          </cell>
          <cell r="R237">
            <v>0</v>
          </cell>
          <cell r="S237">
            <v>0</v>
          </cell>
          <cell r="T237">
            <v>0</v>
          </cell>
          <cell r="U237">
            <v>0</v>
          </cell>
          <cell r="V237">
            <v>0</v>
          </cell>
          <cell r="W237">
            <v>0</v>
          </cell>
          <cell r="X237">
            <v>0</v>
          </cell>
          <cell r="Y237">
            <v>0</v>
          </cell>
          <cell r="Z237">
            <v>0</v>
          </cell>
          <cell r="AA237">
            <v>0</v>
          </cell>
          <cell r="AB237">
            <v>0</v>
          </cell>
          <cell r="AC237">
            <v>0</v>
          </cell>
          <cell r="AD237">
            <v>0</v>
          </cell>
          <cell r="AE237">
            <v>0</v>
          </cell>
          <cell r="AF237">
            <v>0</v>
          </cell>
          <cell r="AG237">
            <v>0</v>
          </cell>
          <cell r="AH237">
            <v>0</v>
          </cell>
          <cell r="AI237">
            <v>0</v>
          </cell>
          <cell r="AJ237">
            <v>0</v>
          </cell>
          <cell r="AK237">
            <v>0</v>
          </cell>
          <cell r="AL237">
            <v>0</v>
          </cell>
          <cell r="AM237">
            <v>0</v>
          </cell>
          <cell r="AN237">
            <v>0</v>
          </cell>
          <cell r="AO237">
            <v>0</v>
          </cell>
          <cell r="AP237">
            <v>0</v>
          </cell>
          <cell r="AQ237">
            <v>0</v>
          </cell>
          <cell r="AR237">
            <v>0</v>
          </cell>
          <cell r="AS237">
            <v>0</v>
          </cell>
          <cell r="AT237">
            <v>0</v>
          </cell>
          <cell r="AU237">
            <v>0</v>
          </cell>
          <cell r="AV237">
            <v>0</v>
          </cell>
          <cell r="AW237">
            <v>0</v>
          </cell>
          <cell r="AX237">
            <v>0</v>
          </cell>
          <cell r="AY237">
            <v>0</v>
          </cell>
          <cell r="AZ237">
            <v>0</v>
          </cell>
          <cell r="BA237">
            <v>0</v>
          </cell>
          <cell r="BB237" t="str">
            <v/>
          </cell>
          <cell r="BC237" t="str">
            <v/>
          </cell>
          <cell r="BD237" t="str">
            <v/>
          </cell>
          <cell r="BE237" t="str">
            <v/>
          </cell>
          <cell r="BF237">
            <v>0</v>
          </cell>
          <cell r="BG237">
            <v>0</v>
          </cell>
          <cell r="BH237">
            <v>0</v>
          </cell>
          <cell r="BI237">
            <v>0</v>
          </cell>
          <cell r="BJ237">
            <v>0</v>
          </cell>
          <cell r="BK237">
            <v>0</v>
          </cell>
          <cell r="BL237">
            <v>0</v>
          </cell>
          <cell r="BM237">
            <v>0</v>
          </cell>
          <cell r="BN237">
            <v>0</v>
          </cell>
          <cell r="BO237">
            <v>0</v>
          </cell>
          <cell r="BP237">
            <v>0</v>
          </cell>
          <cell r="BQ237">
            <v>0</v>
          </cell>
          <cell r="BR237">
            <v>0</v>
          </cell>
          <cell r="BS237">
            <v>0</v>
          </cell>
          <cell r="BT237">
            <v>0</v>
          </cell>
          <cell r="BU237">
            <v>0</v>
          </cell>
          <cell r="BV237">
            <v>0</v>
          </cell>
          <cell r="BW237">
            <v>0</v>
          </cell>
          <cell r="BX237">
            <v>0</v>
          </cell>
          <cell r="BY237">
            <v>0</v>
          </cell>
          <cell r="BZ237">
            <v>0</v>
          </cell>
          <cell r="CA237">
            <v>0</v>
          </cell>
          <cell r="CB237">
            <v>0</v>
          </cell>
          <cell r="CC237">
            <v>0</v>
          </cell>
          <cell r="CD237">
            <v>0</v>
          </cell>
          <cell r="CE237">
            <v>0</v>
          </cell>
          <cell r="CF237">
            <v>0</v>
          </cell>
          <cell r="CG237">
            <v>0</v>
          </cell>
          <cell r="CH237">
            <v>0</v>
          </cell>
          <cell r="CI237">
            <v>0</v>
          </cell>
          <cell r="CJ237">
            <v>0</v>
          </cell>
          <cell r="CK237">
            <v>0</v>
          </cell>
          <cell r="CL237">
            <v>0</v>
          </cell>
          <cell r="CM237">
            <v>0</v>
          </cell>
          <cell r="CN237">
            <v>0</v>
          </cell>
          <cell r="CO237">
            <v>0</v>
          </cell>
          <cell r="CP237">
            <v>0</v>
          </cell>
          <cell r="CQ237" t="str">
            <v/>
          </cell>
          <cell r="CR237" t="str">
            <v/>
          </cell>
          <cell r="CS237" t="str">
            <v/>
          </cell>
          <cell r="CT237" t="str">
            <v/>
          </cell>
          <cell r="CU237">
            <v>0</v>
          </cell>
          <cell r="CX237">
            <v>11773.071493446381</v>
          </cell>
          <cell r="CY237">
            <v>2007.6103241393257</v>
          </cell>
          <cell r="CZ237">
            <v>3841.5348877713004</v>
          </cell>
          <cell r="DA237">
            <v>3963.2928893735866</v>
          </cell>
          <cell r="DB237">
            <v>1960.6333921621663</v>
          </cell>
          <cell r="DE237">
            <v>0</v>
          </cell>
          <cell r="DG237">
            <v>1858.2327315399998</v>
          </cell>
          <cell r="DH237">
            <v>0</v>
          </cell>
          <cell r="DI237">
            <v>1858.2327315399998</v>
          </cell>
          <cell r="DJ237">
            <v>591.40477412999996</v>
          </cell>
          <cell r="DK237">
            <v>443.57690142000001</v>
          </cell>
          <cell r="DL237">
            <v>711.97321601999988</v>
          </cell>
          <cell r="DM237">
            <v>111.27783997</v>
          </cell>
          <cell r="DN237">
            <v>2286.1189761354112</v>
          </cell>
          <cell r="DS237">
            <v>79.441401501000001</v>
          </cell>
          <cell r="DT237">
            <v>309.44743438400002</v>
          </cell>
          <cell r="DU237">
            <v>167.1015003105</v>
          </cell>
          <cell r="DV237">
            <v>1730.1286399399112</v>
          </cell>
          <cell r="DW237">
            <v>1730.1286399399112</v>
          </cell>
          <cell r="DX237" t="str">
            <v/>
          </cell>
          <cell r="DY237" t="str">
            <v/>
          </cell>
          <cell r="DZ237" t="str">
            <v/>
          </cell>
          <cell r="EA237" t="str">
            <v/>
          </cell>
          <cell r="EB237">
            <v>0</v>
          </cell>
          <cell r="EC237">
            <v>2648.7145405400001</v>
          </cell>
          <cell r="ED237">
            <v>221.79169244000005</v>
          </cell>
          <cell r="EE237">
            <v>951.39924857999995</v>
          </cell>
          <cell r="EF237">
            <v>1337.37306115</v>
          </cell>
          <cell r="EG237">
            <v>138.15053836999996</v>
          </cell>
          <cell r="EH237">
            <v>77.123455160000006</v>
          </cell>
          <cell r="EI237">
            <v>7.1553000000000005E-2</v>
          </cell>
          <cell r="EJ237">
            <v>1.69555777</v>
          </cell>
          <cell r="EK237">
            <v>71.096784159999999</v>
          </cell>
          <cell r="EL237">
            <v>4.2595602299999999</v>
          </cell>
          <cell r="EM237">
            <v>304.15435272000002</v>
          </cell>
          <cell r="EN237">
            <v>195.49580397000003</v>
          </cell>
          <cell r="EO237">
            <v>20.31112465</v>
          </cell>
          <cell r="EP237">
            <v>84.049988920000004</v>
          </cell>
          <cell r="EQ237">
            <v>4.2974351799999999</v>
          </cell>
          <cell r="ER237">
            <v>195.49580397000003</v>
          </cell>
          <cell r="ES237">
            <v>4.9874207300000002</v>
          </cell>
          <cell r="ET237">
            <v>124.59306793999998</v>
          </cell>
          <cell r="EU237">
            <v>79.020818469999995</v>
          </cell>
          <cell r="EV237">
            <v>16.084337529999999</v>
          </cell>
          <cell r="EW237">
            <v>2042.7510879900001</v>
          </cell>
          <cell r="EX237">
            <v>21.23691474</v>
          </cell>
          <cell r="EY237">
            <v>804.79949822000003</v>
          </cell>
          <cell r="EZ237">
            <v>1103.2054695999998</v>
          </cell>
          <cell r="FA237">
            <v>113.50920542999997</v>
          </cell>
          <cell r="FB237">
            <v>2042.7510879900001</v>
          </cell>
          <cell r="FC237">
            <v>21.23691474</v>
          </cell>
          <cell r="FD237">
            <v>804.79949822000003</v>
          </cell>
          <cell r="FE237">
            <v>1103.2054695999998</v>
          </cell>
          <cell r="FF237">
            <v>113.50920542999997</v>
          </cell>
          <cell r="FG237" t="str">
            <v/>
          </cell>
          <cell r="FH237" t="str">
            <v/>
          </cell>
          <cell r="FI237" t="str">
            <v/>
          </cell>
          <cell r="FJ237" t="str">
            <v/>
          </cell>
          <cell r="FK237">
            <v>0</v>
          </cell>
          <cell r="FN237">
            <v>11773.071493446381</v>
          </cell>
          <cell r="FO237">
            <v>0</v>
          </cell>
          <cell r="FP237">
            <v>376.37899999999996</v>
          </cell>
          <cell r="FQ237">
            <v>0</v>
          </cell>
          <cell r="FR237">
            <v>2003.7250082983335</v>
          </cell>
          <cell r="FS237">
            <v>1945.1350082983336</v>
          </cell>
          <cell r="FT237">
            <v>2.74</v>
          </cell>
          <cell r="FU237">
            <v>55.85</v>
          </cell>
          <cell r="FV237">
            <v>148252</v>
          </cell>
          <cell r="FW237">
            <v>0</v>
          </cell>
          <cell r="FX237">
            <v>148252</v>
          </cell>
          <cell r="FZ237">
            <v>1199.2375608699999</v>
          </cell>
          <cell r="GA237">
            <v>0</v>
          </cell>
          <cell r="GB237">
            <v>36.483000000000004</v>
          </cell>
          <cell r="GC237">
            <v>0</v>
          </cell>
          <cell r="GD237">
            <v>545.12599999999998</v>
          </cell>
          <cell r="GE237">
            <v>545.12599999999998</v>
          </cell>
          <cell r="GF237">
            <v>0</v>
          </cell>
          <cell r="GG237">
            <v>0</v>
          </cell>
          <cell r="GH237">
            <v>13857</v>
          </cell>
          <cell r="GI237">
            <v>0</v>
          </cell>
          <cell r="GJ237">
            <v>13857</v>
          </cell>
          <cell r="GK237">
            <v>243.8612605576771</v>
          </cell>
          <cell r="GL237">
            <v>0</v>
          </cell>
          <cell r="GM237">
            <v>0</v>
          </cell>
          <cell r="GN237">
            <v>0</v>
          </cell>
          <cell r="GO237">
            <v>50.419308298333334</v>
          </cell>
          <cell r="GP237">
            <v>25.270333333333333</v>
          </cell>
          <cell r="GQ237">
            <v>0</v>
          </cell>
          <cell r="GR237">
            <v>0.53</v>
          </cell>
          <cell r="GS237">
            <v>2054</v>
          </cell>
          <cell r="GT237">
            <v>0</v>
          </cell>
          <cell r="GU237">
            <v>2054</v>
          </cell>
          <cell r="GV237">
            <v>0</v>
          </cell>
          <cell r="GW237">
            <v>0</v>
          </cell>
          <cell r="GX237">
            <v>0</v>
          </cell>
          <cell r="GY237">
            <v>0</v>
          </cell>
          <cell r="GZ237">
            <v>0</v>
          </cell>
          <cell r="HA237">
            <v>0</v>
          </cell>
          <cell r="HB237">
            <v>0</v>
          </cell>
          <cell r="HC237">
            <v>0</v>
          </cell>
          <cell r="HD237">
            <v>0</v>
          </cell>
          <cell r="HE237">
            <v>0</v>
          </cell>
          <cell r="HF237">
            <v>0</v>
          </cell>
          <cell r="HG237">
            <v>0</v>
          </cell>
          <cell r="HH237">
            <v>0</v>
          </cell>
          <cell r="HI237">
            <v>0</v>
          </cell>
          <cell r="HJ237">
            <v>0</v>
          </cell>
          <cell r="HK237">
            <v>0</v>
          </cell>
          <cell r="HL237">
            <v>0</v>
          </cell>
          <cell r="HM237">
            <v>0</v>
          </cell>
          <cell r="HN237">
            <v>0</v>
          </cell>
          <cell r="HO237">
            <v>0</v>
          </cell>
          <cell r="HP237">
            <v>0</v>
          </cell>
          <cell r="HQ237">
            <v>0</v>
          </cell>
          <cell r="HR237">
            <v>0</v>
          </cell>
          <cell r="HS237">
            <v>0</v>
          </cell>
          <cell r="HT237">
            <v>0</v>
          </cell>
          <cell r="HU237">
            <v>0</v>
          </cell>
          <cell r="HV237">
            <v>0</v>
          </cell>
          <cell r="HW237">
            <v>0</v>
          </cell>
          <cell r="HX237">
            <v>0</v>
          </cell>
          <cell r="HY237">
            <v>0</v>
          </cell>
          <cell r="HZ237">
            <v>0</v>
          </cell>
          <cell r="IA237">
            <v>0</v>
          </cell>
          <cell r="IB237">
            <v>0</v>
          </cell>
          <cell r="IC237">
            <v>243.8612605576771</v>
          </cell>
          <cell r="ID237">
            <v>0</v>
          </cell>
          <cell r="IE237">
            <v>0</v>
          </cell>
          <cell r="IF237">
            <v>0</v>
          </cell>
          <cell r="IG237">
            <v>50.419308298333334</v>
          </cell>
          <cell r="IH237">
            <v>25.270333333333333</v>
          </cell>
          <cell r="II237">
            <v>0</v>
          </cell>
          <cell r="IJ237">
            <v>0.53</v>
          </cell>
          <cell r="IK237">
            <v>2054</v>
          </cell>
          <cell r="IL237">
            <v>0</v>
          </cell>
          <cell r="IM237">
            <v>2054</v>
          </cell>
          <cell r="IN237">
            <v>243.8612605576771</v>
          </cell>
          <cell r="IO237">
            <v>0</v>
          </cell>
          <cell r="IP237">
            <v>0</v>
          </cell>
          <cell r="IQ237">
            <v>0</v>
          </cell>
          <cell r="IR237">
            <v>50.419308298333334</v>
          </cell>
          <cell r="IS237">
            <v>25.270333333333333</v>
          </cell>
          <cell r="IT237">
            <v>0</v>
          </cell>
          <cell r="IU237">
            <v>0.53</v>
          </cell>
          <cell r="IV237">
            <v>2054</v>
          </cell>
          <cell r="IW237">
            <v>0</v>
          </cell>
          <cell r="IX237">
            <v>2054</v>
          </cell>
          <cell r="IY237">
            <v>758.40588715000001</v>
          </cell>
          <cell r="IZ237">
            <v>0</v>
          </cell>
          <cell r="JA237">
            <v>14.109</v>
          </cell>
          <cell r="JB237">
            <v>0</v>
          </cell>
          <cell r="JC237">
            <v>323.55900000000003</v>
          </cell>
          <cell r="JD237">
            <v>323.55900000000003</v>
          </cell>
          <cell r="JE237">
            <v>0</v>
          </cell>
          <cell r="JF237">
            <v>0</v>
          </cell>
          <cell r="JG237">
            <v>5045</v>
          </cell>
          <cell r="JH237">
            <v>0</v>
          </cell>
          <cell r="JI237">
            <v>5045</v>
          </cell>
          <cell r="JJ237">
            <v>6.3401916800000002</v>
          </cell>
          <cell r="JK237">
            <v>0</v>
          </cell>
          <cell r="JL237">
            <v>0</v>
          </cell>
          <cell r="JM237">
            <v>0</v>
          </cell>
          <cell r="JN237">
            <v>0</v>
          </cell>
          <cell r="JO237">
            <v>0</v>
          </cell>
          <cell r="JP237">
            <v>0</v>
          </cell>
          <cell r="JQ237">
            <v>0</v>
          </cell>
          <cell r="JR237">
            <v>22</v>
          </cell>
          <cell r="JS237">
            <v>0</v>
          </cell>
          <cell r="JT237">
            <v>22</v>
          </cell>
          <cell r="JU237">
            <v>115.56319658000001</v>
          </cell>
          <cell r="JV237">
            <v>0</v>
          </cell>
          <cell r="JW237">
            <v>0</v>
          </cell>
          <cell r="JX237">
            <v>0</v>
          </cell>
          <cell r="JY237">
            <v>0</v>
          </cell>
          <cell r="JZ237">
            <v>0</v>
          </cell>
          <cell r="KA237">
            <v>0</v>
          </cell>
          <cell r="KB237">
            <v>0</v>
          </cell>
          <cell r="KC237">
            <v>251</v>
          </cell>
          <cell r="KD237">
            <v>0</v>
          </cell>
          <cell r="KE237">
            <v>251</v>
          </cell>
          <cell r="KF237">
            <v>66.820152820000004</v>
          </cell>
          <cell r="KG237">
            <v>0</v>
          </cell>
          <cell r="KH237">
            <v>0</v>
          </cell>
          <cell r="KI237">
            <v>0</v>
          </cell>
          <cell r="KJ237">
            <v>0</v>
          </cell>
          <cell r="KK237">
            <v>0</v>
          </cell>
          <cell r="KL237">
            <v>0</v>
          </cell>
          <cell r="KM237">
            <v>0</v>
          </cell>
          <cell r="KN237">
            <v>130</v>
          </cell>
          <cell r="KO237">
            <v>0</v>
          </cell>
          <cell r="KP237">
            <v>130</v>
          </cell>
          <cell r="KQ237">
            <v>569.68234606999999</v>
          </cell>
          <cell r="KR237">
            <v>0</v>
          </cell>
          <cell r="KS237">
            <v>14.109</v>
          </cell>
          <cell r="KT237">
            <v>0</v>
          </cell>
          <cell r="KU237">
            <v>323.55900000000003</v>
          </cell>
          <cell r="KV237">
            <v>323.55900000000003</v>
          </cell>
          <cell r="KW237">
            <v>0</v>
          </cell>
          <cell r="KX237">
            <v>0</v>
          </cell>
          <cell r="KY237">
            <v>4642</v>
          </cell>
          <cell r="KZ237">
            <v>0</v>
          </cell>
          <cell r="LA237">
            <v>4642</v>
          </cell>
          <cell r="LB237">
            <v>569.68234606999999</v>
          </cell>
          <cell r="LC237">
            <v>0</v>
          </cell>
          <cell r="LD237">
            <v>14.109</v>
          </cell>
          <cell r="LE237">
            <v>0</v>
          </cell>
          <cell r="LF237">
            <v>323.55900000000003</v>
          </cell>
          <cell r="LG237">
            <v>323.55900000000003</v>
          </cell>
          <cell r="LH237">
            <v>0</v>
          </cell>
          <cell r="LI237">
            <v>0</v>
          </cell>
          <cell r="LJ237">
            <v>4642</v>
          </cell>
          <cell r="LK237">
            <v>0</v>
          </cell>
          <cell r="LL237">
            <v>4642</v>
          </cell>
          <cell r="LQ237">
            <v>0</v>
          </cell>
          <cell r="LR237">
            <v>55.8</v>
          </cell>
          <cell r="LS237">
            <v>0</v>
          </cell>
          <cell r="LT237">
            <v>0</v>
          </cell>
          <cell r="LU237">
            <v>0</v>
          </cell>
          <cell r="LX237">
            <v>0</v>
          </cell>
          <cell r="LY237">
            <v>0</v>
          </cell>
          <cell r="LZ237">
            <v>0</v>
          </cell>
          <cell r="MA237">
            <v>0</v>
          </cell>
          <cell r="MB237">
            <v>0</v>
          </cell>
          <cell r="MC237">
            <v>0</v>
          </cell>
          <cell r="MD237">
            <v>0</v>
          </cell>
          <cell r="ME237">
            <v>0</v>
          </cell>
          <cell r="MF237">
            <v>0</v>
          </cell>
          <cell r="MG237">
            <v>0</v>
          </cell>
          <cell r="MH237">
            <v>0</v>
          </cell>
          <cell r="MI237">
            <v>0</v>
          </cell>
          <cell r="MJ237">
            <v>0</v>
          </cell>
          <cell r="MK237">
            <v>0</v>
          </cell>
          <cell r="ML237">
            <v>0</v>
          </cell>
          <cell r="MM237">
            <v>0</v>
          </cell>
          <cell r="MN237">
            <v>0</v>
          </cell>
          <cell r="MO237">
            <v>0</v>
          </cell>
          <cell r="MP237">
            <v>0</v>
          </cell>
          <cell r="MQ237">
            <v>0</v>
          </cell>
          <cell r="MR237">
            <v>0</v>
          </cell>
          <cell r="MS237">
            <v>0</v>
          </cell>
          <cell r="MT237">
            <v>0</v>
          </cell>
          <cell r="MU237">
            <v>0</v>
          </cell>
          <cell r="MV237">
            <v>0</v>
          </cell>
          <cell r="MW237">
            <v>0</v>
          </cell>
          <cell r="MX237">
            <v>0</v>
          </cell>
          <cell r="MY237">
            <v>0</v>
          </cell>
          <cell r="MZ237">
            <v>0</v>
          </cell>
          <cell r="NA237">
            <v>0</v>
          </cell>
          <cell r="NB237">
            <v>0</v>
          </cell>
          <cell r="NC237">
            <v>0</v>
          </cell>
          <cell r="ND237">
            <v>0</v>
          </cell>
          <cell r="NE237">
            <v>0</v>
          </cell>
          <cell r="NF237">
            <v>0</v>
          </cell>
          <cell r="NG237">
            <v>0</v>
          </cell>
          <cell r="NH237">
            <v>0</v>
          </cell>
          <cell r="NI237">
            <v>0</v>
          </cell>
          <cell r="NJ237">
            <v>0</v>
          </cell>
          <cell r="NK237">
            <v>0</v>
          </cell>
          <cell r="NL237">
            <v>0</v>
          </cell>
          <cell r="NM237">
            <v>0</v>
          </cell>
          <cell r="NN237">
            <v>0</v>
          </cell>
          <cell r="NO237">
            <v>0</v>
          </cell>
          <cell r="NP237">
            <v>0</v>
          </cell>
          <cell r="NQ237">
            <v>0</v>
          </cell>
          <cell r="NR237">
            <v>0</v>
          </cell>
          <cell r="NS237">
            <v>0</v>
          </cell>
          <cell r="NT237">
            <v>0</v>
          </cell>
          <cell r="NU237">
            <v>0</v>
          </cell>
          <cell r="NV237">
            <v>0</v>
          </cell>
          <cell r="NW237">
            <v>0</v>
          </cell>
          <cell r="NX237">
            <v>0</v>
          </cell>
          <cell r="NY237">
            <v>0</v>
          </cell>
          <cell r="NZ237">
            <v>0</v>
          </cell>
          <cell r="OA237">
            <v>0</v>
          </cell>
          <cell r="OB237">
            <v>0</v>
          </cell>
          <cell r="OC237">
            <v>0</v>
          </cell>
          <cell r="OD237">
            <v>0</v>
          </cell>
          <cell r="OE237">
            <v>0</v>
          </cell>
          <cell r="OF237">
            <v>0</v>
          </cell>
          <cell r="OG237">
            <v>0</v>
          </cell>
          <cell r="OH237">
            <v>0</v>
          </cell>
          <cell r="OI237">
            <v>0</v>
          </cell>
          <cell r="OJ237">
            <v>0</v>
          </cell>
          <cell r="OL237" t="str">
            <v>нд</v>
          </cell>
          <cell r="OM237" t="str">
            <v>нд</v>
          </cell>
          <cell r="ON237" t="str">
            <v>нд</v>
          </cell>
          <cell r="OO237" t="str">
            <v>нд</v>
          </cell>
          <cell r="OP237" t="str">
            <v>нд</v>
          </cell>
          <cell r="OT237">
            <v>14308.713215236534</v>
          </cell>
        </row>
        <row r="238">
          <cell r="D238" t="str">
            <v>Г</v>
          </cell>
          <cell r="E238">
            <v>0</v>
          </cell>
          <cell r="H238">
            <v>0</v>
          </cell>
          <cell r="J238">
            <v>2455.9926644699999</v>
          </cell>
          <cell r="K238">
            <v>0</v>
          </cell>
          <cell r="L238">
            <v>2455.9926644699999</v>
          </cell>
          <cell r="M238">
            <v>999.58759440000017</v>
          </cell>
          <cell r="N238">
            <v>0</v>
          </cell>
          <cell r="O238">
            <v>199.96046895000003</v>
          </cell>
          <cell r="P238">
            <v>69.464734550000003</v>
          </cell>
          <cell r="Q238">
            <v>1186.9798665699998</v>
          </cell>
          <cell r="R238">
            <v>0</v>
          </cell>
          <cell r="S238">
            <v>0</v>
          </cell>
          <cell r="T238">
            <v>0</v>
          </cell>
          <cell r="U238">
            <v>0</v>
          </cell>
          <cell r="V238">
            <v>0</v>
          </cell>
          <cell r="W238">
            <v>0</v>
          </cell>
          <cell r="X238">
            <v>0</v>
          </cell>
          <cell r="Y238">
            <v>0</v>
          </cell>
          <cell r="Z238">
            <v>0</v>
          </cell>
          <cell r="AA238">
            <v>0</v>
          </cell>
          <cell r="AB238">
            <v>0</v>
          </cell>
          <cell r="AC238">
            <v>0</v>
          </cell>
          <cell r="AD238">
            <v>0</v>
          </cell>
          <cell r="AE238">
            <v>0</v>
          </cell>
          <cell r="AF238">
            <v>0</v>
          </cell>
          <cell r="AG238">
            <v>0</v>
          </cell>
          <cell r="AH238">
            <v>0</v>
          </cell>
          <cell r="AI238">
            <v>0</v>
          </cell>
          <cell r="AJ238">
            <v>0</v>
          </cell>
          <cell r="AK238">
            <v>0</v>
          </cell>
          <cell r="AL238">
            <v>0</v>
          </cell>
          <cell r="AM238">
            <v>0</v>
          </cell>
          <cell r="AN238">
            <v>0</v>
          </cell>
          <cell r="AO238">
            <v>0</v>
          </cell>
          <cell r="AP238">
            <v>0</v>
          </cell>
          <cell r="AQ238">
            <v>0</v>
          </cell>
          <cell r="AR238">
            <v>0</v>
          </cell>
          <cell r="AS238">
            <v>0</v>
          </cell>
          <cell r="AT238">
            <v>0</v>
          </cell>
          <cell r="AU238">
            <v>0</v>
          </cell>
          <cell r="AV238">
            <v>0</v>
          </cell>
          <cell r="AW238">
            <v>0</v>
          </cell>
          <cell r="AX238">
            <v>0</v>
          </cell>
          <cell r="AY238">
            <v>0</v>
          </cell>
          <cell r="AZ238">
            <v>0</v>
          </cell>
          <cell r="BA238">
            <v>0</v>
          </cell>
          <cell r="BB238" t="str">
            <v/>
          </cell>
          <cell r="BC238" t="str">
            <v/>
          </cell>
          <cell r="BD238" t="str">
            <v/>
          </cell>
          <cell r="BE238" t="str">
            <v/>
          </cell>
          <cell r="BF238">
            <v>0</v>
          </cell>
          <cell r="BG238">
            <v>0</v>
          </cell>
          <cell r="BH238">
            <v>0</v>
          </cell>
          <cell r="BI238">
            <v>0</v>
          </cell>
          <cell r="BJ238">
            <v>0</v>
          </cell>
          <cell r="BK238">
            <v>0</v>
          </cell>
          <cell r="BL238">
            <v>0</v>
          </cell>
          <cell r="BM238">
            <v>0</v>
          </cell>
          <cell r="BN238">
            <v>0</v>
          </cell>
          <cell r="BO238">
            <v>0</v>
          </cell>
          <cell r="BP238">
            <v>0</v>
          </cell>
          <cell r="BQ238">
            <v>0</v>
          </cell>
          <cell r="BR238">
            <v>0</v>
          </cell>
          <cell r="BS238">
            <v>0</v>
          </cell>
          <cell r="BT238">
            <v>0</v>
          </cell>
          <cell r="BU238">
            <v>0</v>
          </cell>
          <cell r="BV238">
            <v>0</v>
          </cell>
          <cell r="BW238">
            <v>0</v>
          </cell>
          <cell r="BX238">
            <v>0</v>
          </cell>
          <cell r="BY238">
            <v>0</v>
          </cell>
          <cell r="BZ238">
            <v>0</v>
          </cell>
          <cell r="CA238">
            <v>0</v>
          </cell>
          <cell r="CB238">
            <v>0</v>
          </cell>
          <cell r="CC238">
            <v>0</v>
          </cell>
          <cell r="CD238">
            <v>0</v>
          </cell>
          <cell r="CE238">
            <v>0</v>
          </cell>
          <cell r="CF238">
            <v>0</v>
          </cell>
          <cell r="CG238">
            <v>0</v>
          </cell>
          <cell r="CH238">
            <v>0</v>
          </cell>
          <cell r="CI238">
            <v>0</v>
          </cell>
          <cell r="CJ238">
            <v>0</v>
          </cell>
          <cell r="CK238">
            <v>0</v>
          </cell>
          <cell r="CL238">
            <v>0</v>
          </cell>
          <cell r="CM238">
            <v>0</v>
          </cell>
          <cell r="CN238">
            <v>0</v>
          </cell>
          <cell r="CO238">
            <v>0</v>
          </cell>
          <cell r="CP238">
            <v>0</v>
          </cell>
          <cell r="CQ238" t="str">
            <v/>
          </cell>
          <cell r="CR238" t="str">
            <v/>
          </cell>
          <cell r="CS238" t="str">
            <v/>
          </cell>
          <cell r="CT238" t="str">
            <v/>
          </cell>
          <cell r="CU238">
            <v>0</v>
          </cell>
          <cell r="CX238">
            <v>11773.071493446381</v>
          </cell>
          <cell r="CY238">
            <v>2007.6103241393257</v>
          </cell>
          <cell r="CZ238">
            <v>3841.5348877713004</v>
          </cell>
          <cell r="DA238">
            <v>3963.2928893735866</v>
          </cell>
          <cell r="DB238">
            <v>1960.6333921621663</v>
          </cell>
          <cell r="DE238">
            <v>0</v>
          </cell>
          <cell r="DG238">
            <v>1858.2327315399998</v>
          </cell>
          <cell r="DH238">
            <v>0</v>
          </cell>
          <cell r="DI238">
            <v>1858.2327315399998</v>
          </cell>
          <cell r="DJ238">
            <v>591.40477412999996</v>
          </cell>
          <cell r="DK238">
            <v>443.57690142000001</v>
          </cell>
          <cell r="DL238">
            <v>711.97321601999988</v>
          </cell>
          <cell r="DM238">
            <v>111.27783997</v>
          </cell>
          <cell r="DN238">
            <v>2286.1189761354112</v>
          </cell>
          <cell r="DS238">
            <v>79.441401501000001</v>
          </cell>
          <cell r="DT238">
            <v>309.44743438400002</v>
          </cell>
          <cell r="DU238">
            <v>167.1015003105</v>
          </cell>
          <cell r="DV238">
            <v>1730.1286399399112</v>
          </cell>
          <cell r="DW238">
            <v>1730.1286399399112</v>
          </cell>
          <cell r="DX238" t="str">
            <v/>
          </cell>
          <cell r="DY238" t="str">
            <v/>
          </cell>
          <cell r="DZ238" t="str">
            <v/>
          </cell>
          <cell r="EA238" t="str">
            <v/>
          </cell>
          <cell r="EB238">
            <v>0</v>
          </cell>
          <cell r="EC238">
            <v>2648.7145405400001</v>
          </cell>
          <cell r="ED238">
            <v>221.79169244000005</v>
          </cell>
          <cell r="EE238">
            <v>951.39924857999995</v>
          </cell>
          <cell r="EF238">
            <v>1337.37306115</v>
          </cell>
          <cell r="EG238">
            <v>138.15053836999996</v>
          </cell>
          <cell r="EH238">
            <v>77.123455160000006</v>
          </cell>
          <cell r="EI238">
            <v>7.1553000000000005E-2</v>
          </cell>
          <cell r="EJ238">
            <v>1.69555777</v>
          </cell>
          <cell r="EK238">
            <v>71.096784159999999</v>
          </cell>
          <cell r="EL238">
            <v>4.2595602299999999</v>
          </cell>
          <cell r="EM238">
            <v>304.15435272000002</v>
          </cell>
          <cell r="EN238">
            <v>195.49580397000003</v>
          </cell>
          <cell r="EO238">
            <v>20.31112465</v>
          </cell>
          <cell r="EP238">
            <v>84.049988920000004</v>
          </cell>
          <cell r="EQ238">
            <v>4.2974351799999999</v>
          </cell>
          <cell r="ER238">
            <v>195.49580397000003</v>
          </cell>
          <cell r="ES238">
            <v>4.9874207300000002</v>
          </cell>
          <cell r="ET238">
            <v>124.59306793999998</v>
          </cell>
          <cell r="EU238">
            <v>79.020818469999995</v>
          </cell>
          <cell r="EV238">
            <v>16.084337529999999</v>
          </cell>
          <cell r="EW238">
            <v>2042.7510879900001</v>
          </cell>
          <cell r="EX238">
            <v>21.23691474</v>
          </cell>
          <cell r="EY238">
            <v>804.79949822000003</v>
          </cell>
          <cell r="EZ238">
            <v>1103.2054695999998</v>
          </cell>
          <cell r="FA238">
            <v>113.50920542999997</v>
          </cell>
          <cell r="FB238">
            <v>2042.7510879900001</v>
          </cell>
          <cell r="FC238">
            <v>21.23691474</v>
          </cell>
          <cell r="FD238">
            <v>804.79949822000003</v>
          </cell>
          <cell r="FE238">
            <v>1103.2054695999998</v>
          </cell>
          <cell r="FF238">
            <v>113.50920542999997</v>
          </cell>
          <cell r="FG238" t="str">
            <v/>
          </cell>
          <cell r="FH238" t="str">
            <v/>
          </cell>
          <cell r="FI238" t="str">
            <v/>
          </cell>
          <cell r="FJ238" t="str">
            <v/>
          </cell>
          <cell r="FK238">
            <v>0</v>
          </cell>
          <cell r="FN238">
            <v>11773.071493446381</v>
          </cell>
          <cell r="FO238">
            <v>0</v>
          </cell>
          <cell r="FP238">
            <v>376.37899999999996</v>
          </cell>
          <cell r="FQ238">
            <v>0</v>
          </cell>
          <cell r="FR238">
            <v>2003.7250082983335</v>
          </cell>
          <cell r="FS238">
            <v>1945.1350082983336</v>
          </cell>
          <cell r="FT238">
            <v>2.74</v>
          </cell>
          <cell r="FU238">
            <v>55.85</v>
          </cell>
          <cell r="FV238">
            <v>148252</v>
          </cell>
          <cell r="FW238">
            <v>0</v>
          </cell>
          <cell r="FX238">
            <v>148252</v>
          </cell>
          <cell r="FZ238">
            <v>1199.2375608699999</v>
          </cell>
          <cell r="GA238">
            <v>0</v>
          </cell>
          <cell r="GB238">
            <v>36.483000000000004</v>
          </cell>
          <cell r="GC238">
            <v>0</v>
          </cell>
          <cell r="GD238">
            <v>545.12599999999998</v>
          </cell>
          <cell r="GE238">
            <v>545.12599999999998</v>
          </cell>
          <cell r="GF238">
            <v>0</v>
          </cell>
          <cell r="GG238">
            <v>0</v>
          </cell>
          <cell r="GH238">
            <v>13857</v>
          </cell>
          <cell r="GI238">
            <v>0</v>
          </cell>
          <cell r="GJ238">
            <v>13857</v>
          </cell>
          <cell r="GK238">
            <v>243.8612605576771</v>
          </cell>
          <cell r="GL238">
            <v>0</v>
          </cell>
          <cell r="GM238">
            <v>0</v>
          </cell>
          <cell r="GN238">
            <v>0</v>
          </cell>
          <cell r="GO238">
            <v>50.419308298333334</v>
          </cell>
          <cell r="GP238">
            <v>25.270333333333333</v>
          </cell>
          <cell r="GQ238">
            <v>0</v>
          </cell>
          <cell r="GR238">
            <v>0.53</v>
          </cell>
          <cell r="GS238">
            <v>2054</v>
          </cell>
          <cell r="GT238">
            <v>0</v>
          </cell>
          <cell r="GU238">
            <v>2054</v>
          </cell>
          <cell r="GV238">
            <v>0</v>
          </cell>
          <cell r="GW238">
            <v>0</v>
          </cell>
          <cell r="GX238">
            <v>0</v>
          </cell>
          <cell r="GY238">
            <v>0</v>
          </cell>
          <cell r="GZ238">
            <v>0</v>
          </cell>
          <cell r="HA238">
            <v>0</v>
          </cell>
          <cell r="HB238">
            <v>0</v>
          </cell>
          <cell r="HC238">
            <v>0</v>
          </cell>
          <cell r="HD238">
            <v>0</v>
          </cell>
          <cell r="HE238">
            <v>0</v>
          </cell>
          <cell r="HF238">
            <v>0</v>
          </cell>
          <cell r="HG238">
            <v>0</v>
          </cell>
          <cell r="HH238">
            <v>0</v>
          </cell>
          <cell r="HI238">
            <v>0</v>
          </cell>
          <cell r="HJ238">
            <v>0</v>
          </cell>
          <cell r="HK238">
            <v>0</v>
          </cell>
          <cell r="HL238">
            <v>0</v>
          </cell>
          <cell r="HM238">
            <v>0</v>
          </cell>
          <cell r="HN238">
            <v>0</v>
          </cell>
          <cell r="HO238">
            <v>0</v>
          </cell>
          <cell r="HP238">
            <v>0</v>
          </cell>
          <cell r="HQ238">
            <v>0</v>
          </cell>
          <cell r="HR238">
            <v>0</v>
          </cell>
          <cell r="HS238">
            <v>0</v>
          </cell>
          <cell r="HT238">
            <v>0</v>
          </cell>
          <cell r="HU238">
            <v>0</v>
          </cell>
          <cell r="HV238">
            <v>0</v>
          </cell>
          <cell r="HW238">
            <v>0</v>
          </cell>
          <cell r="HX238">
            <v>0</v>
          </cell>
          <cell r="HY238">
            <v>0</v>
          </cell>
          <cell r="HZ238">
            <v>0</v>
          </cell>
          <cell r="IA238">
            <v>0</v>
          </cell>
          <cell r="IB238">
            <v>0</v>
          </cell>
          <cell r="IC238">
            <v>243.8612605576771</v>
          </cell>
          <cell r="ID238">
            <v>0</v>
          </cell>
          <cell r="IE238">
            <v>0</v>
          </cell>
          <cell r="IF238">
            <v>0</v>
          </cell>
          <cell r="IG238">
            <v>50.419308298333334</v>
          </cell>
          <cell r="IH238">
            <v>25.270333333333333</v>
          </cell>
          <cell r="II238">
            <v>0</v>
          </cell>
          <cell r="IJ238">
            <v>0.53</v>
          </cell>
          <cell r="IK238">
            <v>2054</v>
          </cell>
          <cell r="IL238">
            <v>0</v>
          </cell>
          <cell r="IM238">
            <v>2054</v>
          </cell>
          <cell r="IN238">
            <v>243.8612605576771</v>
          </cell>
          <cell r="IO238">
            <v>0</v>
          </cell>
          <cell r="IP238">
            <v>0</v>
          </cell>
          <cell r="IQ238">
            <v>0</v>
          </cell>
          <cell r="IR238">
            <v>50.419308298333334</v>
          </cell>
          <cell r="IS238">
            <v>25.270333333333333</v>
          </cell>
          <cell r="IT238">
            <v>0</v>
          </cell>
          <cell r="IU238">
            <v>0.53</v>
          </cell>
          <cell r="IV238">
            <v>2054</v>
          </cell>
          <cell r="IW238">
            <v>0</v>
          </cell>
          <cell r="IX238">
            <v>2054</v>
          </cell>
          <cell r="IY238">
            <v>758.40588715000001</v>
          </cell>
          <cell r="IZ238">
            <v>0</v>
          </cell>
          <cell r="JA238">
            <v>14.109</v>
          </cell>
          <cell r="JB238">
            <v>0</v>
          </cell>
          <cell r="JC238">
            <v>323.55900000000003</v>
          </cell>
          <cell r="JD238">
            <v>323.55900000000003</v>
          </cell>
          <cell r="JE238">
            <v>0</v>
          </cell>
          <cell r="JF238">
            <v>0</v>
          </cell>
          <cell r="JG238">
            <v>5045</v>
          </cell>
          <cell r="JH238">
            <v>0</v>
          </cell>
          <cell r="JI238">
            <v>5045</v>
          </cell>
          <cell r="JJ238">
            <v>6.3401916800000002</v>
          </cell>
          <cell r="JK238">
            <v>0</v>
          </cell>
          <cell r="JL238">
            <v>0</v>
          </cell>
          <cell r="JM238">
            <v>0</v>
          </cell>
          <cell r="JN238">
            <v>0</v>
          </cell>
          <cell r="JO238">
            <v>0</v>
          </cell>
          <cell r="JP238">
            <v>0</v>
          </cell>
          <cell r="JQ238">
            <v>0</v>
          </cell>
          <cell r="JR238">
            <v>22</v>
          </cell>
          <cell r="JS238">
            <v>0</v>
          </cell>
          <cell r="JT238">
            <v>22</v>
          </cell>
          <cell r="JU238">
            <v>115.56319658000001</v>
          </cell>
          <cell r="JV238">
            <v>0</v>
          </cell>
          <cell r="JW238">
            <v>0</v>
          </cell>
          <cell r="JX238">
            <v>0</v>
          </cell>
          <cell r="JY238">
            <v>0</v>
          </cell>
          <cell r="JZ238">
            <v>0</v>
          </cell>
          <cell r="KA238">
            <v>0</v>
          </cell>
          <cell r="KB238">
            <v>0</v>
          </cell>
          <cell r="KC238">
            <v>251</v>
          </cell>
          <cell r="KD238">
            <v>0</v>
          </cell>
          <cell r="KE238">
            <v>251</v>
          </cell>
          <cell r="KF238">
            <v>66.820152820000004</v>
          </cell>
          <cell r="KG238">
            <v>0</v>
          </cell>
          <cell r="KH238">
            <v>0</v>
          </cell>
          <cell r="KI238">
            <v>0</v>
          </cell>
          <cell r="KJ238">
            <v>0</v>
          </cell>
          <cell r="KK238">
            <v>0</v>
          </cell>
          <cell r="KL238">
            <v>0</v>
          </cell>
          <cell r="KM238">
            <v>0</v>
          </cell>
          <cell r="KN238">
            <v>130</v>
          </cell>
          <cell r="KO238">
            <v>0</v>
          </cell>
          <cell r="KP238">
            <v>130</v>
          </cell>
          <cell r="KQ238">
            <v>569.68234606999999</v>
          </cell>
          <cell r="KR238">
            <v>0</v>
          </cell>
          <cell r="KS238">
            <v>14.109</v>
          </cell>
          <cell r="KT238">
            <v>0</v>
          </cell>
          <cell r="KU238">
            <v>323.55900000000003</v>
          </cell>
          <cell r="KV238">
            <v>323.55900000000003</v>
          </cell>
          <cell r="KW238">
            <v>0</v>
          </cell>
          <cell r="KX238">
            <v>0</v>
          </cell>
          <cell r="KY238">
            <v>4642</v>
          </cell>
          <cell r="KZ238">
            <v>0</v>
          </cell>
          <cell r="LA238">
            <v>4642</v>
          </cell>
          <cell r="LB238">
            <v>569.68234606999999</v>
          </cell>
          <cell r="LC238">
            <v>0</v>
          </cell>
          <cell r="LD238">
            <v>14.109</v>
          </cell>
          <cell r="LE238">
            <v>0</v>
          </cell>
          <cell r="LF238">
            <v>323.55900000000003</v>
          </cell>
          <cell r="LG238">
            <v>323.55900000000003</v>
          </cell>
          <cell r="LH238">
            <v>0</v>
          </cell>
          <cell r="LI238">
            <v>0</v>
          </cell>
          <cell r="LJ238">
            <v>4642</v>
          </cell>
          <cell r="LK238">
            <v>0</v>
          </cell>
          <cell r="LL238">
            <v>4642</v>
          </cell>
          <cell r="LQ238">
            <v>0</v>
          </cell>
          <cell r="LR238">
            <v>55.8</v>
          </cell>
          <cell r="LS238">
            <v>0</v>
          </cell>
          <cell r="LT238">
            <v>0</v>
          </cell>
          <cell r="LU238">
            <v>0</v>
          </cell>
          <cell r="LX238">
            <v>0</v>
          </cell>
          <cell r="LY238">
            <v>0</v>
          </cell>
          <cell r="LZ238">
            <v>0</v>
          </cell>
          <cell r="MA238">
            <v>0</v>
          </cell>
          <cell r="MB238">
            <v>0</v>
          </cell>
          <cell r="MC238">
            <v>0</v>
          </cell>
          <cell r="MD238">
            <v>0</v>
          </cell>
          <cell r="ME238">
            <v>0</v>
          </cell>
          <cell r="MF238">
            <v>0</v>
          </cell>
          <cell r="MG238">
            <v>0</v>
          </cell>
          <cell r="MH238">
            <v>0</v>
          </cell>
          <cell r="MI238">
            <v>0</v>
          </cell>
          <cell r="MJ238">
            <v>0</v>
          </cell>
          <cell r="MK238">
            <v>0</v>
          </cell>
          <cell r="ML238">
            <v>0</v>
          </cell>
          <cell r="MM238">
            <v>0</v>
          </cell>
          <cell r="MN238">
            <v>0</v>
          </cell>
          <cell r="MO238">
            <v>0</v>
          </cell>
          <cell r="MP238">
            <v>0</v>
          </cell>
          <cell r="MQ238">
            <v>0</v>
          </cell>
          <cell r="MR238">
            <v>0</v>
          </cell>
          <cell r="MS238">
            <v>0</v>
          </cell>
          <cell r="MT238">
            <v>0</v>
          </cell>
          <cell r="MU238">
            <v>0</v>
          </cell>
          <cell r="MV238">
            <v>0</v>
          </cell>
          <cell r="MW238">
            <v>0</v>
          </cell>
          <cell r="MX238">
            <v>0</v>
          </cell>
          <cell r="MY238">
            <v>0</v>
          </cell>
          <cell r="MZ238">
            <v>0</v>
          </cell>
          <cell r="NA238">
            <v>0</v>
          </cell>
          <cell r="NB238">
            <v>0</v>
          </cell>
          <cell r="NC238">
            <v>0</v>
          </cell>
          <cell r="ND238">
            <v>0</v>
          </cell>
          <cell r="NE238">
            <v>0</v>
          </cell>
          <cell r="NF238">
            <v>0</v>
          </cell>
          <cell r="NG238">
            <v>0</v>
          </cell>
          <cell r="NH238">
            <v>0</v>
          </cell>
          <cell r="NI238">
            <v>0</v>
          </cell>
          <cell r="NJ238">
            <v>0</v>
          </cell>
          <cell r="NK238">
            <v>0</v>
          </cell>
          <cell r="NL238">
            <v>0</v>
          </cell>
          <cell r="NM238">
            <v>0</v>
          </cell>
          <cell r="NN238">
            <v>0</v>
          </cell>
          <cell r="NO238">
            <v>0</v>
          </cell>
          <cell r="NP238">
            <v>0</v>
          </cell>
          <cell r="NQ238">
            <v>0</v>
          </cell>
          <cell r="NR238">
            <v>0</v>
          </cell>
          <cell r="NS238">
            <v>0</v>
          </cell>
          <cell r="NT238">
            <v>0</v>
          </cell>
          <cell r="NU238">
            <v>0</v>
          </cell>
          <cell r="NV238">
            <v>0</v>
          </cell>
          <cell r="NW238">
            <v>0</v>
          </cell>
          <cell r="NX238">
            <v>0</v>
          </cell>
          <cell r="NY238">
            <v>0</v>
          </cell>
          <cell r="NZ238">
            <v>0</v>
          </cell>
          <cell r="OA238">
            <v>0</v>
          </cell>
          <cell r="OB238">
            <v>0</v>
          </cell>
          <cell r="OC238">
            <v>0</v>
          </cell>
          <cell r="OD238">
            <v>0</v>
          </cell>
          <cell r="OE238">
            <v>0</v>
          </cell>
          <cell r="OF238">
            <v>0</v>
          </cell>
          <cell r="OG238">
            <v>0</v>
          </cell>
          <cell r="OH238">
            <v>0</v>
          </cell>
          <cell r="OI238">
            <v>0</v>
          </cell>
          <cell r="OJ238">
            <v>0</v>
          </cell>
          <cell r="OL238" t="str">
            <v>нд</v>
          </cell>
          <cell r="OM238" t="str">
            <v>нд</v>
          </cell>
          <cell r="ON238" t="str">
            <v>нд</v>
          </cell>
          <cell r="OO238" t="str">
            <v>нд</v>
          </cell>
          <cell r="OP238" t="str">
            <v>нд</v>
          </cell>
          <cell r="OT238">
            <v>14308.713215236534</v>
          </cell>
        </row>
        <row r="239">
          <cell r="D239" t="str">
            <v>Г</v>
          </cell>
          <cell r="E239">
            <v>0</v>
          </cell>
          <cell r="H239">
            <v>0</v>
          </cell>
          <cell r="J239">
            <v>2455.9926644699999</v>
          </cell>
          <cell r="K239">
            <v>0</v>
          </cell>
          <cell r="L239">
            <v>2455.9926644699999</v>
          </cell>
          <cell r="M239">
            <v>999.58759440000017</v>
          </cell>
          <cell r="N239">
            <v>0</v>
          </cell>
          <cell r="O239">
            <v>199.96046895000003</v>
          </cell>
          <cell r="P239">
            <v>69.464734550000003</v>
          </cell>
          <cell r="Q239">
            <v>1186.9798665699998</v>
          </cell>
          <cell r="R239">
            <v>0</v>
          </cell>
          <cell r="S239">
            <v>0</v>
          </cell>
          <cell r="T239">
            <v>0</v>
          </cell>
          <cell r="U239">
            <v>0</v>
          </cell>
          <cell r="V239">
            <v>0</v>
          </cell>
          <cell r="W239">
            <v>0</v>
          </cell>
          <cell r="X239">
            <v>0</v>
          </cell>
          <cell r="Y239">
            <v>0</v>
          </cell>
          <cell r="Z239">
            <v>0</v>
          </cell>
          <cell r="AA239">
            <v>0</v>
          </cell>
          <cell r="AB239">
            <v>0</v>
          </cell>
          <cell r="AC239">
            <v>0</v>
          </cell>
          <cell r="AD239">
            <v>0</v>
          </cell>
          <cell r="AE239">
            <v>0</v>
          </cell>
          <cell r="AF239">
            <v>0</v>
          </cell>
          <cell r="AG239">
            <v>0</v>
          </cell>
          <cell r="AH239">
            <v>0</v>
          </cell>
          <cell r="AI239">
            <v>0</v>
          </cell>
          <cell r="AJ239">
            <v>0</v>
          </cell>
          <cell r="AK239">
            <v>0</v>
          </cell>
          <cell r="AL239">
            <v>0</v>
          </cell>
          <cell r="AM239">
            <v>0</v>
          </cell>
          <cell r="AN239">
            <v>0</v>
          </cell>
          <cell r="AO239">
            <v>0</v>
          </cell>
          <cell r="AP239">
            <v>0</v>
          </cell>
          <cell r="AQ239">
            <v>0</v>
          </cell>
          <cell r="AR239">
            <v>0</v>
          </cell>
          <cell r="AS239">
            <v>0</v>
          </cell>
          <cell r="AT239">
            <v>0</v>
          </cell>
          <cell r="AU239">
            <v>0</v>
          </cell>
          <cell r="AV239">
            <v>0</v>
          </cell>
          <cell r="AW239">
            <v>0</v>
          </cell>
          <cell r="AX239">
            <v>0</v>
          </cell>
          <cell r="AY239">
            <v>0</v>
          </cell>
          <cell r="AZ239">
            <v>0</v>
          </cell>
          <cell r="BA239">
            <v>0</v>
          </cell>
          <cell r="BB239" t="str">
            <v/>
          </cell>
          <cell r="BC239" t="str">
            <v/>
          </cell>
          <cell r="BD239" t="str">
            <v/>
          </cell>
          <cell r="BE239" t="str">
            <v/>
          </cell>
          <cell r="BF239">
            <v>0</v>
          </cell>
          <cell r="BG239">
            <v>0</v>
          </cell>
          <cell r="BH239">
            <v>0</v>
          </cell>
          <cell r="BI239">
            <v>0</v>
          </cell>
          <cell r="BJ239">
            <v>0</v>
          </cell>
          <cell r="BK239">
            <v>0</v>
          </cell>
          <cell r="BL239">
            <v>0</v>
          </cell>
          <cell r="BM239">
            <v>0</v>
          </cell>
          <cell r="BN239">
            <v>0</v>
          </cell>
          <cell r="BO239">
            <v>0</v>
          </cell>
          <cell r="BP239">
            <v>0</v>
          </cell>
          <cell r="BQ239">
            <v>0</v>
          </cell>
          <cell r="BR239">
            <v>0</v>
          </cell>
          <cell r="BS239">
            <v>0</v>
          </cell>
          <cell r="BT239">
            <v>0</v>
          </cell>
          <cell r="BU239">
            <v>0</v>
          </cell>
          <cell r="BV239">
            <v>0</v>
          </cell>
          <cell r="BW239">
            <v>0</v>
          </cell>
          <cell r="BX239">
            <v>0</v>
          </cell>
          <cell r="BY239">
            <v>0</v>
          </cell>
          <cell r="BZ239">
            <v>0</v>
          </cell>
          <cell r="CA239">
            <v>0</v>
          </cell>
          <cell r="CB239">
            <v>0</v>
          </cell>
          <cell r="CC239">
            <v>0</v>
          </cell>
          <cell r="CD239">
            <v>0</v>
          </cell>
          <cell r="CE239">
            <v>0</v>
          </cell>
          <cell r="CF239">
            <v>0</v>
          </cell>
          <cell r="CG239">
            <v>0</v>
          </cell>
          <cell r="CH239">
            <v>0</v>
          </cell>
          <cell r="CI239">
            <v>0</v>
          </cell>
          <cell r="CJ239">
            <v>0</v>
          </cell>
          <cell r="CK239">
            <v>0</v>
          </cell>
          <cell r="CL239">
            <v>0</v>
          </cell>
          <cell r="CM239">
            <v>0</v>
          </cell>
          <cell r="CN239">
            <v>0</v>
          </cell>
          <cell r="CO239">
            <v>0</v>
          </cell>
          <cell r="CP239">
            <v>0</v>
          </cell>
          <cell r="CQ239" t="str">
            <v/>
          </cell>
          <cell r="CR239" t="str">
            <v/>
          </cell>
          <cell r="CS239" t="str">
            <v/>
          </cell>
          <cell r="CT239" t="str">
            <v/>
          </cell>
          <cell r="CU239">
            <v>0</v>
          </cell>
          <cell r="CX239">
            <v>11773.071493446381</v>
          </cell>
          <cell r="CY239">
            <v>2007.6103241393257</v>
          </cell>
          <cell r="CZ239">
            <v>3841.5348877713004</v>
          </cell>
          <cell r="DA239">
            <v>3963.2928893735866</v>
          </cell>
          <cell r="DB239">
            <v>1960.6333921621663</v>
          </cell>
          <cell r="DE239">
            <v>0</v>
          </cell>
          <cell r="DG239">
            <v>1858.2327315399998</v>
          </cell>
          <cell r="DH239">
            <v>0</v>
          </cell>
          <cell r="DI239">
            <v>1858.2327315399998</v>
          </cell>
          <cell r="DJ239">
            <v>591.40477412999996</v>
          </cell>
          <cell r="DK239">
            <v>443.57690142000001</v>
          </cell>
          <cell r="DL239">
            <v>711.97321601999988</v>
          </cell>
          <cell r="DM239">
            <v>111.27783997</v>
          </cell>
          <cell r="DN239">
            <v>2286.1189761354112</v>
          </cell>
          <cell r="DS239">
            <v>79.441401501000001</v>
          </cell>
          <cell r="DT239">
            <v>309.44743438400002</v>
          </cell>
          <cell r="DU239">
            <v>167.1015003105</v>
          </cell>
          <cell r="DV239">
            <v>1730.1286399399112</v>
          </cell>
          <cell r="DW239">
            <v>1730.1286399399112</v>
          </cell>
          <cell r="DX239" t="str">
            <v/>
          </cell>
          <cell r="DY239" t="str">
            <v/>
          </cell>
          <cell r="DZ239" t="str">
            <v/>
          </cell>
          <cell r="EA239" t="str">
            <v/>
          </cell>
          <cell r="EB239">
            <v>0</v>
          </cell>
          <cell r="EC239">
            <v>2648.7145405400001</v>
          </cell>
          <cell r="ED239">
            <v>221.79169244000005</v>
          </cell>
          <cell r="EE239">
            <v>951.39924857999995</v>
          </cell>
          <cell r="EF239">
            <v>1337.37306115</v>
          </cell>
          <cell r="EG239">
            <v>138.15053836999996</v>
          </cell>
          <cell r="EH239">
            <v>77.123455160000006</v>
          </cell>
          <cell r="EI239">
            <v>7.1553000000000005E-2</v>
          </cell>
          <cell r="EJ239">
            <v>1.69555777</v>
          </cell>
          <cell r="EK239">
            <v>71.096784159999999</v>
          </cell>
          <cell r="EL239">
            <v>4.2595602299999999</v>
          </cell>
          <cell r="EM239">
            <v>304.15435272000002</v>
          </cell>
          <cell r="EN239">
            <v>195.49580397000003</v>
          </cell>
          <cell r="EO239">
            <v>20.31112465</v>
          </cell>
          <cell r="EP239">
            <v>84.049988920000004</v>
          </cell>
          <cell r="EQ239">
            <v>4.2974351799999999</v>
          </cell>
          <cell r="ER239">
            <v>195.49580397000003</v>
          </cell>
          <cell r="ES239">
            <v>4.9874207300000002</v>
          </cell>
          <cell r="ET239">
            <v>124.59306793999998</v>
          </cell>
          <cell r="EU239">
            <v>79.020818469999995</v>
          </cell>
          <cell r="EV239">
            <v>16.084337529999999</v>
          </cell>
          <cell r="EW239">
            <v>2042.7510879900001</v>
          </cell>
          <cell r="EX239">
            <v>21.23691474</v>
          </cell>
          <cell r="EY239">
            <v>804.79949822000003</v>
          </cell>
          <cell r="EZ239">
            <v>1103.2054695999998</v>
          </cell>
          <cell r="FA239">
            <v>113.50920542999997</v>
          </cell>
          <cell r="FB239">
            <v>2042.7510879900001</v>
          </cell>
          <cell r="FC239">
            <v>21.23691474</v>
          </cell>
          <cell r="FD239">
            <v>804.79949822000003</v>
          </cell>
          <cell r="FE239">
            <v>1103.2054695999998</v>
          </cell>
          <cell r="FF239">
            <v>113.50920542999997</v>
          </cell>
          <cell r="FG239" t="str">
            <v/>
          </cell>
          <cell r="FH239" t="str">
            <v/>
          </cell>
          <cell r="FI239" t="str">
            <v/>
          </cell>
          <cell r="FJ239" t="str">
            <v/>
          </cell>
          <cell r="FK239">
            <v>0</v>
          </cell>
          <cell r="FN239">
            <v>11773.071493446381</v>
          </cell>
          <cell r="FO239">
            <v>0</v>
          </cell>
          <cell r="FP239">
            <v>376.37899999999996</v>
          </cell>
          <cell r="FQ239">
            <v>0</v>
          </cell>
          <cell r="FR239">
            <v>2003.7250082983335</v>
          </cell>
          <cell r="FS239">
            <v>1945.1350082983336</v>
          </cell>
          <cell r="FT239">
            <v>2.74</v>
          </cell>
          <cell r="FU239">
            <v>55.85</v>
          </cell>
          <cell r="FV239">
            <v>148252</v>
          </cell>
          <cell r="FW239">
            <v>0</v>
          </cell>
          <cell r="FX239">
            <v>148252</v>
          </cell>
          <cell r="FZ239">
            <v>1199.2375608699999</v>
          </cell>
          <cell r="GA239">
            <v>0</v>
          </cell>
          <cell r="GB239">
            <v>36.483000000000004</v>
          </cell>
          <cell r="GC239">
            <v>0</v>
          </cell>
          <cell r="GD239">
            <v>545.12599999999998</v>
          </cell>
          <cell r="GE239">
            <v>545.12599999999998</v>
          </cell>
          <cell r="GF239">
            <v>0</v>
          </cell>
          <cell r="GG239">
            <v>0</v>
          </cell>
          <cell r="GH239">
            <v>13857</v>
          </cell>
          <cell r="GI239">
            <v>0</v>
          </cell>
          <cell r="GJ239">
            <v>13857</v>
          </cell>
          <cell r="GK239">
            <v>243.8612605576771</v>
          </cell>
          <cell r="GL239">
            <v>0</v>
          </cell>
          <cell r="GM239">
            <v>0</v>
          </cell>
          <cell r="GN239">
            <v>0</v>
          </cell>
          <cell r="GO239">
            <v>50.419308298333334</v>
          </cell>
          <cell r="GP239">
            <v>25.270333333333333</v>
          </cell>
          <cell r="GQ239">
            <v>0</v>
          </cell>
          <cell r="GR239">
            <v>0.53</v>
          </cell>
          <cell r="GS239">
            <v>2054</v>
          </cell>
          <cell r="GT239">
            <v>0</v>
          </cell>
          <cell r="GU239">
            <v>2054</v>
          </cell>
          <cell r="GV239">
            <v>0</v>
          </cell>
          <cell r="GW239">
            <v>0</v>
          </cell>
          <cell r="GX239">
            <v>0</v>
          </cell>
          <cell r="GY239">
            <v>0</v>
          </cell>
          <cell r="GZ239">
            <v>0</v>
          </cell>
          <cell r="HA239">
            <v>0</v>
          </cell>
          <cell r="HB239">
            <v>0</v>
          </cell>
          <cell r="HC239">
            <v>0</v>
          </cell>
          <cell r="HD239">
            <v>0</v>
          </cell>
          <cell r="HE239">
            <v>0</v>
          </cell>
          <cell r="HF239">
            <v>0</v>
          </cell>
          <cell r="HG239">
            <v>0</v>
          </cell>
          <cell r="HH239">
            <v>0</v>
          </cell>
          <cell r="HI239">
            <v>0</v>
          </cell>
          <cell r="HJ239">
            <v>0</v>
          </cell>
          <cell r="HK239">
            <v>0</v>
          </cell>
          <cell r="HL239">
            <v>0</v>
          </cell>
          <cell r="HM239">
            <v>0</v>
          </cell>
          <cell r="HN239">
            <v>0</v>
          </cell>
          <cell r="HO239">
            <v>0</v>
          </cell>
          <cell r="HP239">
            <v>0</v>
          </cell>
          <cell r="HQ239">
            <v>0</v>
          </cell>
          <cell r="HR239">
            <v>0</v>
          </cell>
          <cell r="HS239">
            <v>0</v>
          </cell>
          <cell r="HT239">
            <v>0</v>
          </cell>
          <cell r="HU239">
            <v>0</v>
          </cell>
          <cell r="HV239">
            <v>0</v>
          </cell>
          <cell r="HW239">
            <v>0</v>
          </cell>
          <cell r="HX239">
            <v>0</v>
          </cell>
          <cell r="HY239">
            <v>0</v>
          </cell>
          <cell r="HZ239">
            <v>0</v>
          </cell>
          <cell r="IA239">
            <v>0</v>
          </cell>
          <cell r="IB239">
            <v>0</v>
          </cell>
          <cell r="IC239">
            <v>243.8612605576771</v>
          </cell>
          <cell r="ID239">
            <v>0</v>
          </cell>
          <cell r="IE239">
            <v>0</v>
          </cell>
          <cell r="IF239">
            <v>0</v>
          </cell>
          <cell r="IG239">
            <v>50.419308298333334</v>
          </cell>
          <cell r="IH239">
            <v>25.270333333333333</v>
          </cell>
          <cell r="II239">
            <v>0</v>
          </cell>
          <cell r="IJ239">
            <v>0.53</v>
          </cell>
          <cell r="IK239">
            <v>2054</v>
          </cell>
          <cell r="IL239">
            <v>0</v>
          </cell>
          <cell r="IM239">
            <v>2054</v>
          </cell>
          <cell r="IN239">
            <v>243.8612605576771</v>
          </cell>
          <cell r="IO239">
            <v>0</v>
          </cell>
          <cell r="IP239">
            <v>0</v>
          </cell>
          <cell r="IQ239">
            <v>0</v>
          </cell>
          <cell r="IR239">
            <v>50.419308298333334</v>
          </cell>
          <cell r="IS239">
            <v>25.270333333333333</v>
          </cell>
          <cell r="IT239">
            <v>0</v>
          </cell>
          <cell r="IU239">
            <v>0.53</v>
          </cell>
          <cell r="IV239">
            <v>2054</v>
          </cell>
          <cell r="IW239">
            <v>0</v>
          </cell>
          <cell r="IX239">
            <v>2054</v>
          </cell>
          <cell r="IY239">
            <v>758.40588715000001</v>
          </cell>
          <cell r="IZ239">
            <v>0</v>
          </cell>
          <cell r="JA239">
            <v>14.109</v>
          </cell>
          <cell r="JB239">
            <v>0</v>
          </cell>
          <cell r="JC239">
            <v>323.55900000000003</v>
          </cell>
          <cell r="JD239">
            <v>323.55900000000003</v>
          </cell>
          <cell r="JE239">
            <v>0</v>
          </cell>
          <cell r="JF239">
            <v>0</v>
          </cell>
          <cell r="JG239">
            <v>5045</v>
          </cell>
          <cell r="JH239">
            <v>0</v>
          </cell>
          <cell r="JI239">
            <v>5045</v>
          </cell>
          <cell r="JJ239">
            <v>6.3401916800000002</v>
          </cell>
          <cell r="JK239">
            <v>0</v>
          </cell>
          <cell r="JL239">
            <v>0</v>
          </cell>
          <cell r="JM239">
            <v>0</v>
          </cell>
          <cell r="JN239">
            <v>0</v>
          </cell>
          <cell r="JO239">
            <v>0</v>
          </cell>
          <cell r="JP239">
            <v>0</v>
          </cell>
          <cell r="JQ239">
            <v>0</v>
          </cell>
          <cell r="JR239">
            <v>22</v>
          </cell>
          <cell r="JS239">
            <v>0</v>
          </cell>
          <cell r="JT239">
            <v>22</v>
          </cell>
          <cell r="JU239">
            <v>115.56319658000001</v>
          </cell>
          <cell r="JV239">
            <v>0</v>
          </cell>
          <cell r="JW239">
            <v>0</v>
          </cell>
          <cell r="JX239">
            <v>0</v>
          </cell>
          <cell r="JY239">
            <v>0</v>
          </cell>
          <cell r="JZ239">
            <v>0</v>
          </cell>
          <cell r="KA239">
            <v>0</v>
          </cell>
          <cell r="KB239">
            <v>0</v>
          </cell>
          <cell r="KC239">
            <v>251</v>
          </cell>
          <cell r="KD239">
            <v>0</v>
          </cell>
          <cell r="KE239">
            <v>251</v>
          </cell>
          <cell r="KF239">
            <v>66.820152820000004</v>
          </cell>
          <cell r="KG239">
            <v>0</v>
          </cell>
          <cell r="KH239">
            <v>0</v>
          </cell>
          <cell r="KI239">
            <v>0</v>
          </cell>
          <cell r="KJ239">
            <v>0</v>
          </cell>
          <cell r="KK239">
            <v>0</v>
          </cell>
          <cell r="KL239">
            <v>0</v>
          </cell>
          <cell r="KM239">
            <v>0</v>
          </cell>
          <cell r="KN239">
            <v>130</v>
          </cell>
          <cell r="KO239">
            <v>0</v>
          </cell>
          <cell r="KP239">
            <v>130</v>
          </cell>
          <cell r="KQ239">
            <v>569.68234606999999</v>
          </cell>
          <cell r="KR239">
            <v>0</v>
          </cell>
          <cell r="KS239">
            <v>14.109</v>
          </cell>
          <cell r="KT239">
            <v>0</v>
          </cell>
          <cell r="KU239">
            <v>323.55900000000003</v>
          </cell>
          <cell r="KV239">
            <v>323.55900000000003</v>
          </cell>
          <cell r="KW239">
            <v>0</v>
          </cell>
          <cell r="KX239">
            <v>0</v>
          </cell>
          <cell r="KY239">
            <v>4642</v>
          </cell>
          <cell r="KZ239">
            <v>0</v>
          </cell>
          <cell r="LA239">
            <v>4642</v>
          </cell>
          <cell r="LB239">
            <v>569.68234606999999</v>
          </cell>
          <cell r="LC239">
            <v>0</v>
          </cell>
          <cell r="LD239">
            <v>14.109</v>
          </cell>
          <cell r="LE239">
            <v>0</v>
          </cell>
          <cell r="LF239">
            <v>323.55900000000003</v>
          </cell>
          <cell r="LG239">
            <v>323.55900000000003</v>
          </cell>
          <cell r="LH239">
            <v>0</v>
          </cell>
          <cell r="LI239">
            <v>0</v>
          </cell>
          <cell r="LJ239">
            <v>4642</v>
          </cell>
          <cell r="LK239">
            <v>0</v>
          </cell>
          <cell r="LL239">
            <v>4642</v>
          </cell>
          <cell r="LQ239">
            <v>0</v>
          </cell>
          <cell r="LR239">
            <v>55.8</v>
          </cell>
          <cell r="LS239">
            <v>0</v>
          </cell>
          <cell r="LT239">
            <v>0</v>
          </cell>
          <cell r="LU239">
            <v>0</v>
          </cell>
          <cell r="LX239">
            <v>0</v>
          </cell>
          <cell r="LY239">
            <v>0</v>
          </cell>
          <cell r="LZ239">
            <v>0</v>
          </cell>
          <cell r="MA239">
            <v>0</v>
          </cell>
          <cell r="MB239">
            <v>0</v>
          </cell>
          <cell r="MC239">
            <v>0</v>
          </cell>
          <cell r="MD239">
            <v>0</v>
          </cell>
          <cell r="ME239">
            <v>0</v>
          </cell>
          <cell r="MF239">
            <v>0</v>
          </cell>
          <cell r="MG239">
            <v>0</v>
          </cell>
          <cell r="MH239">
            <v>0</v>
          </cell>
          <cell r="MI239">
            <v>0</v>
          </cell>
          <cell r="MJ239">
            <v>0</v>
          </cell>
          <cell r="MK239">
            <v>0</v>
          </cell>
          <cell r="ML239">
            <v>0</v>
          </cell>
          <cell r="MM239">
            <v>0</v>
          </cell>
          <cell r="MN239">
            <v>0</v>
          </cell>
          <cell r="MO239">
            <v>0</v>
          </cell>
          <cell r="MP239">
            <v>0</v>
          </cell>
          <cell r="MQ239">
            <v>0</v>
          </cell>
          <cell r="MR239">
            <v>0</v>
          </cell>
          <cell r="MS239">
            <v>0</v>
          </cell>
          <cell r="MT239">
            <v>0</v>
          </cell>
          <cell r="MU239">
            <v>0</v>
          </cell>
          <cell r="MV239">
            <v>0</v>
          </cell>
          <cell r="MW239">
            <v>0</v>
          </cell>
          <cell r="MX239">
            <v>0</v>
          </cell>
          <cell r="MY239">
            <v>0</v>
          </cell>
          <cell r="MZ239">
            <v>0</v>
          </cell>
          <cell r="NA239">
            <v>0</v>
          </cell>
          <cell r="NB239">
            <v>0</v>
          </cell>
          <cell r="NC239">
            <v>0</v>
          </cell>
          <cell r="ND239">
            <v>0</v>
          </cell>
          <cell r="NE239">
            <v>0</v>
          </cell>
          <cell r="NF239">
            <v>0</v>
          </cell>
          <cell r="NG239">
            <v>0</v>
          </cell>
          <cell r="NH239">
            <v>0</v>
          </cell>
          <cell r="NI239">
            <v>0</v>
          </cell>
          <cell r="NJ239">
            <v>0</v>
          </cell>
          <cell r="NK239">
            <v>0</v>
          </cell>
          <cell r="NL239">
            <v>0</v>
          </cell>
          <cell r="NM239">
            <v>0</v>
          </cell>
          <cell r="NN239">
            <v>0</v>
          </cell>
          <cell r="NO239">
            <v>0</v>
          </cell>
          <cell r="NP239">
            <v>0</v>
          </cell>
          <cell r="NQ239">
            <v>0</v>
          </cell>
          <cell r="NR239">
            <v>0</v>
          </cell>
          <cell r="NS239">
            <v>0</v>
          </cell>
          <cell r="NT239">
            <v>0</v>
          </cell>
          <cell r="NU239">
            <v>0</v>
          </cell>
          <cell r="NV239">
            <v>0</v>
          </cell>
          <cell r="NW239">
            <v>0</v>
          </cell>
          <cell r="NX239">
            <v>0</v>
          </cell>
          <cell r="NY239">
            <v>0</v>
          </cell>
          <cell r="NZ239">
            <v>0</v>
          </cell>
          <cell r="OA239">
            <v>0</v>
          </cell>
          <cell r="OB239">
            <v>0</v>
          </cell>
          <cell r="OC239">
            <v>0</v>
          </cell>
          <cell r="OD239">
            <v>0</v>
          </cell>
          <cell r="OE239">
            <v>0</v>
          </cell>
          <cell r="OF239">
            <v>0</v>
          </cell>
          <cell r="OG239">
            <v>0</v>
          </cell>
          <cell r="OH239">
            <v>0</v>
          </cell>
          <cell r="OI239">
            <v>0</v>
          </cell>
          <cell r="OJ239">
            <v>0</v>
          </cell>
          <cell r="OL239" t="str">
            <v>нд</v>
          </cell>
          <cell r="OM239" t="str">
            <v>нд</v>
          </cell>
          <cell r="ON239" t="str">
            <v>нд</v>
          </cell>
          <cell r="OO239" t="str">
            <v>нд</v>
          </cell>
          <cell r="OP239" t="str">
            <v>нд</v>
          </cell>
          <cell r="OT239">
            <v>14308.713215236534</v>
          </cell>
        </row>
        <row r="240">
          <cell r="D240" t="str">
            <v>Г</v>
          </cell>
          <cell r="E240">
            <v>0</v>
          </cell>
          <cell r="H240">
            <v>0</v>
          </cell>
          <cell r="J240">
            <v>2455.9926644699999</v>
          </cell>
          <cell r="K240">
            <v>0</v>
          </cell>
          <cell r="L240">
            <v>2455.9926644699999</v>
          </cell>
          <cell r="M240">
            <v>999.58759440000017</v>
          </cell>
          <cell r="N240">
            <v>0</v>
          </cell>
          <cell r="O240">
            <v>199.96046895000003</v>
          </cell>
          <cell r="P240">
            <v>69.464734550000003</v>
          </cell>
          <cell r="Q240">
            <v>1186.9798665699998</v>
          </cell>
          <cell r="R240">
            <v>0</v>
          </cell>
          <cell r="S240">
            <v>0</v>
          </cell>
          <cell r="T240">
            <v>0</v>
          </cell>
          <cell r="U240">
            <v>0</v>
          </cell>
          <cell r="V240">
            <v>0</v>
          </cell>
          <cell r="W240">
            <v>0</v>
          </cell>
          <cell r="X240">
            <v>0</v>
          </cell>
          <cell r="Y240">
            <v>0</v>
          </cell>
          <cell r="Z240">
            <v>0</v>
          </cell>
          <cell r="AA240">
            <v>0</v>
          </cell>
          <cell r="AB240">
            <v>0</v>
          </cell>
          <cell r="AC240">
            <v>0</v>
          </cell>
          <cell r="AD240">
            <v>0</v>
          </cell>
          <cell r="AE240">
            <v>0</v>
          </cell>
          <cell r="AF240">
            <v>0</v>
          </cell>
          <cell r="AG240">
            <v>0</v>
          </cell>
          <cell r="AH240">
            <v>0</v>
          </cell>
          <cell r="AI240">
            <v>0</v>
          </cell>
          <cell r="AJ240">
            <v>0</v>
          </cell>
          <cell r="AK240">
            <v>0</v>
          </cell>
          <cell r="AL240">
            <v>0</v>
          </cell>
          <cell r="AM240">
            <v>0</v>
          </cell>
          <cell r="AN240">
            <v>0</v>
          </cell>
          <cell r="AO240">
            <v>0</v>
          </cell>
          <cell r="AP240">
            <v>0</v>
          </cell>
          <cell r="AQ240">
            <v>0</v>
          </cell>
          <cell r="AR240">
            <v>0</v>
          </cell>
          <cell r="AS240">
            <v>0</v>
          </cell>
          <cell r="AT240">
            <v>0</v>
          </cell>
          <cell r="AU240">
            <v>0</v>
          </cell>
          <cell r="AV240">
            <v>0</v>
          </cell>
          <cell r="AW240">
            <v>0</v>
          </cell>
          <cell r="AX240">
            <v>0</v>
          </cell>
          <cell r="AY240">
            <v>0</v>
          </cell>
          <cell r="AZ240">
            <v>0</v>
          </cell>
          <cell r="BA240">
            <v>0</v>
          </cell>
          <cell r="BB240" t="str">
            <v/>
          </cell>
          <cell r="BC240" t="str">
            <v/>
          </cell>
          <cell r="BD240" t="str">
            <v/>
          </cell>
          <cell r="BE240" t="str">
            <v/>
          </cell>
          <cell r="BF240">
            <v>0</v>
          </cell>
          <cell r="BG240">
            <v>0</v>
          </cell>
          <cell r="BH240">
            <v>0</v>
          </cell>
          <cell r="BI240">
            <v>0</v>
          </cell>
          <cell r="BJ240">
            <v>0</v>
          </cell>
          <cell r="BK240">
            <v>0</v>
          </cell>
          <cell r="BL240">
            <v>0</v>
          </cell>
          <cell r="BM240">
            <v>0</v>
          </cell>
          <cell r="BN240">
            <v>0</v>
          </cell>
          <cell r="BO240">
            <v>0</v>
          </cell>
          <cell r="BP240">
            <v>0</v>
          </cell>
          <cell r="BQ240">
            <v>0</v>
          </cell>
          <cell r="BR240">
            <v>0</v>
          </cell>
          <cell r="BS240">
            <v>0</v>
          </cell>
          <cell r="BT240">
            <v>0</v>
          </cell>
          <cell r="BU240">
            <v>0</v>
          </cell>
          <cell r="BV240">
            <v>0</v>
          </cell>
          <cell r="BW240">
            <v>0</v>
          </cell>
          <cell r="BX240">
            <v>0</v>
          </cell>
          <cell r="BY240">
            <v>0</v>
          </cell>
          <cell r="BZ240">
            <v>0</v>
          </cell>
          <cell r="CA240">
            <v>0</v>
          </cell>
          <cell r="CB240">
            <v>0</v>
          </cell>
          <cell r="CC240">
            <v>0</v>
          </cell>
          <cell r="CD240">
            <v>0</v>
          </cell>
          <cell r="CE240">
            <v>0</v>
          </cell>
          <cell r="CF240">
            <v>0</v>
          </cell>
          <cell r="CG240">
            <v>0</v>
          </cell>
          <cell r="CH240">
            <v>0</v>
          </cell>
          <cell r="CI240">
            <v>0</v>
          </cell>
          <cell r="CJ240">
            <v>0</v>
          </cell>
          <cell r="CK240">
            <v>0</v>
          </cell>
          <cell r="CL240">
            <v>0</v>
          </cell>
          <cell r="CM240">
            <v>0</v>
          </cell>
          <cell r="CN240">
            <v>0</v>
          </cell>
          <cell r="CO240">
            <v>0</v>
          </cell>
          <cell r="CP240">
            <v>0</v>
          </cell>
          <cell r="CQ240" t="str">
            <v/>
          </cell>
          <cell r="CR240" t="str">
            <v/>
          </cell>
          <cell r="CS240" t="str">
            <v/>
          </cell>
          <cell r="CT240" t="str">
            <v/>
          </cell>
          <cell r="CU240">
            <v>0</v>
          </cell>
          <cell r="CX240">
            <v>11773.071493446381</v>
          </cell>
          <cell r="CY240">
            <v>2007.6103241393257</v>
          </cell>
          <cell r="CZ240">
            <v>3841.5348877713004</v>
          </cell>
          <cell r="DA240">
            <v>3963.2928893735866</v>
          </cell>
          <cell r="DB240">
            <v>1960.6333921621663</v>
          </cell>
          <cell r="DE240">
            <v>0</v>
          </cell>
          <cell r="DG240">
            <v>1858.2327315399998</v>
          </cell>
          <cell r="DH240">
            <v>0</v>
          </cell>
          <cell r="DI240">
            <v>1858.2327315399998</v>
          </cell>
          <cell r="DJ240">
            <v>591.40477412999996</v>
          </cell>
          <cell r="DK240">
            <v>443.57690142000001</v>
          </cell>
          <cell r="DL240">
            <v>711.97321601999988</v>
          </cell>
          <cell r="DM240">
            <v>111.27783997</v>
          </cell>
          <cell r="DN240">
            <v>2286.1189761354112</v>
          </cell>
          <cell r="DS240">
            <v>79.441401501000001</v>
          </cell>
          <cell r="DT240">
            <v>309.44743438400002</v>
          </cell>
          <cell r="DU240">
            <v>167.1015003105</v>
          </cell>
          <cell r="DV240">
            <v>1730.1286399399112</v>
          </cell>
          <cell r="DW240">
            <v>1730.1286399399112</v>
          </cell>
          <cell r="DX240" t="str">
            <v/>
          </cell>
          <cell r="DY240" t="str">
            <v/>
          </cell>
          <cell r="DZ240" t="str">
            <v/>
          </cell>
          <cell r="EA240" t="str">
            <v/>
          </cell>
          <cell r="EB240">
            <v>0</v>
          </cell>
          <cell r="EC240">
            <v>2648.7145405400001</v>
          </cell>
          <cell r="ED240">
            <v>221.79169244000005</v>
          </cell>
          <cell r="EE240">
            <v>951.39924857999995</v>
          </cell>
          <cell r="EF240">
            <v>1337.37306115</v>
          </cell>
          <cell r="EG240">
            <v>138.15053836999996</v>
          </cell>
          <cell r="EH240">
            <v>77.123455160000006</v>
          </cell>
          <cell r="EI240">
            <v>7.1553000000000005E-2</v>
          </cell>
          <cell r="EJ240">
            <v>1.69555777</v>
          </cell>
          <cell r="EK240">
            <v>71.096784159999999</v>
          </cell>
          <cell r="EL240">
            <v>4.2595602299999999</v>
          </cell>
          <cell r="EM240">
            <v>304.15435272000002</v>
          </cell>
          <cell r="EN240">
            <v>195.49580397000003</v>
          </cell>
          <cell r="EO240">
            <v>20.31112465</v>
          </cell>
          <cell r="EP240">
            <v>84.049988920000004</v>
          </cell>
          <cell r="EQ240">
            <v>4.2974351799999999</v>
          </cell>
          <cell r="ER240">
            <v>195.49580397000003</v>
          </cell>
          <cell r="ES240">
            <v>4.9874207300000002</v>
          </cell>
          <cell r="ET240">
            <v>124.59306793999998</v>
          </cell>
          <cell r="EU240">
            <v>79.020818469999995</v>
          </cell>
          <cell r="EV240">
            <v>16.084337529999999</v>
          </cell>
          <cell r="EW240">
            <v>2042.7510879900001</v>
          </cell>
          <cell r="EX240">
            <v>21.23691474</v>
          </cell>
          <cell r="EY240">
            <v>804.79949822000003</v>
          </cell>
          <cell r="EZ240">
            <v>1103.2054695999998</v>
          </cell>
          <cell r="FA240">
            <v>113.50920542999997</v>
          </cell>
          <cell r="FB240">
            <v>2042.7510879900001</v>
          </cell>
          <cell r="FC240">
            <v>21.23691474</v>
          </cell>
          <cell r="FD240">
            <v>804.79949822000003</v>
          </cell>
          <cell r="FE240">
            <v>1103.2054695999998</v>
          </cell>
          <cell r="FF240">
            <v>113.50920542999997</v>
          </cell>
          <cell r="FG240" t="str">
            <v/>
          </cell>
          <cell r="FH240" t="str">
            <v/>
          </cell>
          <cell r="FI240" t="str">
            <v/>
          </cell>
          <cell r="FJ240" t="str">
            <v/>
          </cell>
          <cell r="FK240">
            <v>0</v>
          </cell>
          <cell r="FN240">
            <v>11773.071493446381</v>
          </cell>
          <cell r="FO240">
            <v>0</v>
          </cell>
          <cell r="FP240">
            <v>376.37899999999996</v>
          </cell>
          <cell r="FQ240">
            <v>0</v>
          </cell>
          <cell r="FR240">
            <v>2003.7250082983335</v>
          </cell>
          <cell r="FS240">
            <v>1945.1350082983336</v>
          </cell>
          <cell r="FT240">
            <v>2.74</v>
          </cell>
          <cell r="FU240">
            <v>55.85</v>
          </cell>
          <cell r="FV240">
            <v>148252</v>
          </cell>
          <cell r="FW240">
            <v>0</v>
          </cell>
          <cell r="FX240">
            <v>148252</v>
          </cell>
          <cell r="FZ240">
            <v>1199.2375608699999</v>
          </cell>
          <cell r="GA240">
            <v>0</v>
          </cell>
          <cell r="GB240">
            <v>36.483000000000004</v>
          </cell>
          <cell r="GC240">
            <v>0</v>
          </cell>
          <cell r="GD240">
            <v>545.12599999999998</v>
          </cell>
          <cell r="GE240">
            <v>545.12599999999998</v>
          </cell>
          <cell r="GF240">
            <v>0</v>
          </cell>
          <cell r="GG240">
            <v>0</v>
          </cell>
          <cell r="GH240">
            <v>13857</v>
          </cell>
          <cell r="GI240">
            <v>0</v>
          </cell>
          <cell r="GJ240">
            <v>13857</v>
          </cell>
          <cell r="GK240">
            <v>243.8612605576771</v>
          </cell>
          <cell r="GL240">
            <v>0</v>
          </cell>
          <cell r="GM240">
            <v>0</v>
          </cell>
          <cell r="GN240">
            <v>0</v>
          </cell>
          <cell r="GO240">
            <v>50.419308298333334</v>
          </cell>
          <cell r="GP240">
            <v>25.270333333333333</v>
          </cell>
          <cell r="GQ240">
            <v>0</v>
          </cell>
          <cell r="GR240">
            <v>0.53</v>
          </cell>
          <cell r="GS240">
            <v>2054</v>
          </cell>
          <cell r="GT240">
            <v>0</v>
          </cell>
          <cell r="GU240">
            <v>2054</v>
          </cell>
          <cell r="GV240">
            <v>0</v>
          </cell>
          <cell r="GW240">
            <v>0</v>
          </cell>
          <cell r="GX240">
            <v>0</v>
          </cell>
          <cell r="GY240">
            <v>0</v>
          </cell>
          <cell r="GZ240">
            <v>0</v>
          </cell>
          <cell r="HA240">
            <v>0</v>
          </cell>
          <cell r="HB240">
            <v>0</v>
          </cell>
          <cell r="HC240">
            <v>0</v>
          </cell>
          <cell r="HD240">
            <v>0</v>
          </cell>
          <cell r="HE240">
            <v>0</v>
          </cell>
          <cell r="HF240">
            <v>0</v>
          </cell>
          <cell r="HG240">
            <v>0</v>
          </cell>
          <cell r="HH240">
            <v>0</v>
          </cell>
          <cell r="HI240">
            <v>0</v>
          </cell>
          <cell r="HJ240">
            <v>0</v>
          </cell>
          <cell r="HK240">
            <v>0</v>
          </cell>
          <cell r="HL240">
            <v>0</v>
          </cell>
          <cell r="HM240">
            <v>0</v>
          </cell>
          <cell r="HN240">
            <v>0</v>
          </cell>
          <cell r="HO240">
            <v>0</v>
          </cell>
          <cell r="HP240">
            <v>0</v>
          </cell>
          <cell r="HQ240">
            <v>0</v>
          </cell>
          <cell r="HR240">
            <v>0</v>
          </cell>
          <cell r="HS240">
            <v>0</v>
          </cell>
          <cell r="HT240">
            <v>0</v>
          </cell>
          <cell r="HU240">
            <v>0</v>
          </cell>
          <cell r="HV240">
            <v>0</v>
          </cell>
          <cell r="HW240">
            <v>0</v>
          </cell>
          <cell r="HX240">
            <v>0</v>
          </cell>
          <cell r="HY240">
            <v>0</v>
          </cell>
          <cell r="HZ240">
            <v>0</v>
          </cell>
          <cell r="IA240">
            <v>0</v>
          </cell>
          <cell r="IB240">
            <v>0</v>
          </cell>
          <cell r="IC240">
            <v>243.8612605576771</v>
          </cell>
          <cell r="ID240">
            <v>0</v>
          </cell>
          <cell r="IE240">
            <v>0</v>
          </cell>
          <cell r="IF240">
            <v>0</v>
          </cell>
          <cell r="IG240">
            <v>50.419308298333334</v>
          </cell>
          <cell r="IH240">
            <v>25.270333333333333</v>
          </cell>
          <cell r="II240">
            <v>0</v>
          </cell>
          <cell r="IJ240">
            <v>0.53</v>
          </cell>
          <cell r="IK240">
            <v>2054</v>
          </cell>
          <cell r="IL240">
            <v>0</v>
          </cell>
          <cell r="IM240">
            <v>2054</v>
          </cell>
          <cell r="IN240">
            <v>243.8612605576771</v>
          </cell>
          <cell r="IO240">
            <v>0</v>
          </cell>
          <cell r="IP240">
            <v>0</v>
          </cell>
          <cell r="IQ240">
            <v>0</v>
          </cell>
          <cell r="IR240">
            <v>50.419308298333334</v>
          </cell>
          <cell r="IS240">
            <v>25.270333333333333</v>
          </cell>
          <cell r="IT240">
            <v>0</v>
          </cell>
          <cell r="IU240">
            <v>0.53</v>
          </cell>
          <cell r="IV240">
            <v>2054</v>
          </cell>
          <cell r="IW240">
            <v>0</v>
          </cell>
          <cell r="IX240">
            <v>2054</v>
          </cell>
          <cell r="IY240">
            <v>758.40588715000001</v>
          </cell>
          <cell r="IZ240">
            <v>0</v>
          </cell>
          <cell r="JA240">
            <v>14.109</v>
          </cell>
          <cell r="JB240">
            <v>0</v>
          </cell>
          <cell r="JC240">
            <v>323.55900000000003</v>
          </cell>
          <cell r="JD240">
            <v>323.55900000000003</v>
          </cell>
          <cell r="JE240">
            <v>0</v>
          </cell>
          <cell r="JF240">
            <v>0</v>
          </cell>
          <cell r="JG240">
            <v>5045</v>
          </cell>
          <cell r="JH240">
            <v>0</v>
          </cell>
          <cell r="JI240">
            <v>5045</v>
          </cell>
          <cell r="JJ240">
            <v>6.3401916800000002</v>
          </cell>
          <cell r="JK240">
            <v>0</v>
          </cell>
          <cell r="JL240">
            <v>0</v>
          </cell>
          <cell r="JM240">
            <v>0</v>
          </cell>
          <cell r="JN240">
            <v>0</v>
          </cell>
          <cell r="JO240">
            <v>0</v>
          </cell>
          <cell r="JP240">
            <v>0</v>
          </cell>
          <cell r="JQ240">
            <v>0</v>
          </cell>
          <cell r="JR240">
            <v>22</v>
          </cell>
          <cell r="JS240">
            <v>0</v>
          </cell>
          <cell r="JT240">
            <v>22</v>
          </cell>
          <cell r="JU240">
            <v>115.56319658000001</v>
          </cell>
          <cell r="JV240">
            <v>0</v>
          </cell>
          <cell r="JW240">
            <v>0</v>
          </cell>
          <cell r="JX240">
            <v>0</v>
          </cell>
          <cell r="JY240">
            <v>0</v>
          </cell>
          <cell r="JZ240">
            <v>0</v>
          </cell>
          <cell r="KA240">
            <v>0</v>
          </cell>
          <cell r="KB240">
            <v>0</v>
          </cell>
          <cell r="KC240">
            <v>251</v>
          </cell>
          <cell r="KD240">
            <v>0</v>
          </cell>
          <cell r="KE240">
            <v>251</v>
          </cell>
          <cell r="KF240">
            <v>66.820152820000004</v>
          </cell>
          <cell r="KG240">
            <v>0</v>
          </cell>
          <cell r="KH240">
            <v>0</v>
          </cell>
          <cell r="KI240">
            <v>0</v>
          </cell>
          <cell r="KJ240">
            <v>0</v>
          </cell>
          <cell r="KK240">
            <v>0</v>
          </cell>
          <cell r="KL240">
            <v>0</v>
          </cell>
          <cell r="KM240">
            <v>0</v>
          </cell>
          <cell r="KN240">
            <v>130</v>
          </cell>
          <cell r="KO240">
            <v>0</v>
          </cell>
          <cell r="KP240">
            <v>130</v>
          </cell>
          <cell r="KQ240">
            <v>569.68234606999999</v>
          </cell>
          <cell r="KR240">
            <v>0</v>
          </cell>
          <cell r="KS240">
            <v>14.109</v>
          </cell>
          <cell r="KT240">
            <v>0</v>
          </cell>
          <cell r="KU240">
            <v>323.55900000000003</v>
          </cell>
          <cell r="KV240">
            <v>323.55900000000003</v>
          </cell>
          <cell r="KW240">
            <v>0</v>
          </cell>
          <cell r="KX240">
            <v>0</v>
          </cell>
          <cell r="KY240">
            <v>4642</v>
          </cell>
          <cell r="KZ240">
            <v>0</v>
          </cell>
          <cell r="LA240">
            <v>4642</v>
          </cell>
          <cell r="LB240">
            <v>569.68234606999999</v>
          </cell>
          <cell r="LC240">
            <v>0</v>
          </cell>
          <cell r="LD240">
            <v>14.109</v>
          </cell>
          <cell r="LE240">
            <v>0</v>
          </cell>
          <cell r="LF240">
            <v>323.55900000000003</v>
          </cell>
          <cell r="LG240">
            <v>323.55900000000003</v>
          </cell>
          <cell r="LH240">
            <v>0</v>
          </cell>
          <cell r="LI240">
            <v>0</v>
          </cell>
          <cell r="LJ240">
            <v>4642</v>
          </cell>
          <cell r="LK240">
            <v>0</v>
          </cell>
          <cell r="LL240">
            <v>4642</v>
          </cell>
          <cell r="LQ240">
            <v>0</v>
          </cell>
          <cell r="LR240">
            <v>55.8</v>
          </cell>
          <cell r="LS240">
            <v>0</v>
          </cell>
          <cell r="LT240">
            <v>0</v>
          </cell>
          <cell r="LU240">
            <v>0</v>
          </cell>
          <cell r="LX240">
            <v>0</v>
          </cell>
          <cell r="LY240">
            <v>0</v>
          </cell>
          <cell r="LZ240">
            <v>0</v>
          </cell>
          <cell r="MA240">
            <v>0</v>
          </cell>
          <cell r="MB240">
            <v>0</v>
          </cell>
          <cell r="MC240">
            <v>0</v>
          </cell>
          <cell r="MD240">
            <v>0</v>
          </cell>
          <cell r="ME240">
            <v>0</v>
          </cell>
          <cell r="MF240">
            <v>0</v>
          </cell>
          <cell r="MG240">
            <v>0</v>
          </cell>
          <cell r="MH240">
            <v>0</v>
          </cell>
          <cell r="MI240">
            <v>0</v>
          </cell>
          <cell r="MJ240">
            <v>0</v>
          </cell>
          <cell r="MK240">
            <v>0</v>
          </cell>
          <cell r="ML240">
            <v>0</v>
          </cell>
          <cell r="MM240">
            <v>0</v>
          </cell>
          <cell r="MN240">
            <v>0</v>
          </cell>
          <cell r="MO240">
            <v>0</v>
          </cell>
          <cell r="MP240">
            <v>0</v>
          </cell>
          <cell r="MQ240">
            <v>0</v>
          </cell>
          <cell r="MR240">
            <v>0</v>
          </cell>
          <cell r="MS240">
            <v>0</v>
          </cell>
          <cell r="MT240">
            <v>0</v>
          </cell>
          <cell r="MU240">
            <v>0</v>
          </cell>
          <cell r="MV240">
            <v>0</v>
          </cell>
          <cell r="MW240">
            <v>0</v>
          </cell>
          <cell r="MX240">
            <v>0</v>
          </cell>
          <cell r="MY240">
            <v>0</v>
          </cell>
          <cell r="MZ240">
            <v>0</v>
          </cell>
          <cell r="NA240">
            <v>0</v>
          </cell>
          <cell r="NB240">
            <v>0</v>
          </cell>
          <cell r="NC240">
            <v>0</v>
          </cell>
          <cell r="ND240">
            <v>0</v>
          </cell>
          <cell r="NE240">
            <v>0</v>
          </cell>
          <cell r="NF240">
            <v>0</v>
          </cell>
          <cell r="NG240">
            <v>0</v>
          </cell>
          <cell r="NH240">
            <v>0</v>
          </cell>
          <cell r="NI240">
            <v>0</v>
          </cell>
          <cell r="NJ240">
            <v>0</v>
          </cell>
          <cell r="NK240">
            <v>0</v>
          </cell>
          <cell r="NL240">
            <v>0</v>
          </cell>
          <cell r="NM240">
            <v>0</v>
          </cell>
          <cell r="NN240">
            <v>0</v>
          </cell>
          <cell r="NO240">
            <v>0</v>
          </cell>
          <cell r="NP240">
            <v>0</v>
          </cell>
          <cell r="NQ240">
            <v>0</v>
          </cell>
          <cell r="NR240">
            <v>0</v>
          </cell>
          <cell r="NS240">
            <v>0</v>
          </cell>
          <cell r="NT240">
            <v>0</v>
          </cell>
          <cell r="NU240">
            <v>0</v>
          </cell>
          <cell r="NV240">
            <v>0</v>
          </cell>
          <cell r="NW240">
            <v>0</v>
          </cell>
          <cell r="NX240">
            <v>0</v>
          </cell>
          <cell r="NY240">
            <v>0</v>
          </cell>
          <cell r="NZ240">
            <v>0</v>
          </cell>
          <cell r="OA240">
            <v>0</v>
          </cell>
          <cell r="OB240">
            <v>0</v>
          </cell>
          <cell r="OC240">
            <v>0</v>
          </cell>
          <cell r="OD240">
            <v>0</v>
          </cell>
          <cell r="OE240">
            <v>0</v>
          </cell>
          <cell r="OF240">
            <v>0</v>
          </cell>
          <cell r="OG240">
            <v>0</v>
          </cell>
          <cell r="OH240">
            <v>0</v>
          </cell>
          <cell r="OI240">
            <v>0</v>
          </cell>
          <cell r="OJ240">
            <v>0</v>
          </cell>
          <cell r="OL240" t="str">
            <v>нд</v>
          </cell>
          <cell r="OM240" t="str">
            <v>нд</v>
          </cell>
          <cell r="ON240" t="str">
            <v>нд</v>
          </cell>
          <cell r="OO240" t="str">
            <v>нд</v>
          </cell>
          <cell r="OP240" t="str">
            <v>нд</v>
          </cell>
          <cell r="OT240">
            <v>14308.713215236534</v>
          </cell>
        </row>
        <row r="241">
          <cell r="D241" t="str">
            <v>Г</v>
          </cell>
          <cell r="E241">
            <v>0</v>
          </cell>
          <cell r="H241">
            <v>0</v>
          </cell>
          <cell r="J241">
            <v>2455.9926644699999</v>
          </cell>
          <cell r="K241">
            <v>0</v>
          </cell>
          <cell r="L241">
            <v>2455.9926644699999</v>
          </cell>
          <cell r="M241">
            <v>999.58759440000017</v>
          </cell>
          <cell r="N241">
            <v>0</v>
          </cell>
          <cell r="O241">
            <v>199.96046895000003</v>
          </cell>
          <cell r="P241">
            <v>69.464734550000003</v>
          </cell>
          <cell r="Q241">
            <v>1186.9798665699998</v>
          </cell>
          <cell r="R241">
            <v>0</v>
          </cell>
          <cell r="S241">
            <v>0</v>
          </cell>
          <cell r="T241">
            <v>0</v>
          </cell>
          <cell r="U241">
            <v>0</v>
          </cell>
          <cell r="V241">
            <v>0</v>
          </cell>
          <cell r="W241">
            <v>0</v>
          </cell>
          <cell r="X241">
            <v>0</v>
          </cell>
          <cell r="Y241">
            <v>0</v>
          </cell>
          <cell r="Z241">
            <v>0</v>
          </cell>
          <cell r="AA241">
            <v>0</v>
          </cell>
          <cell r="AB241">
            <v>0</v>
          </cell>
          <cell r="AC241">
            <v>0</v>
          </cell>
          <cell r="AD241">
            <v>0</v>
          </cell>
          <cell r="AE241">
            <v>0</v>
          </cell>
          <cell r="AF241">
            <v>0</v>
          </cell>
          <cell r="AG241">
            <v>0</v>
          </cell>
          <cell r="AH241">
            <v>0</v>
          </cell>
          <cell r="AI241">
            <v>0</v>
          </cell>
          <cell r="AJ241">
            <v>0</v>
          </cell>
          <cell r="AK241">
            <v>0</v>
          </cell>
          <cell r="AL241">
            <v>0</v>
          </cell>
          <cell r="AM241">
            <v>0</v>
          </cell>
          <cell r="AN241">
            <v>0</v>
          </cell>
          <cell r="AO241">
            <v>0</v>
          </cell>
          <cell r="AP241">
            <v>0</v>
          </cell>
          <cell r="AQ241">
            <v>0</v>
          </cell>
          <cell r="AR241">
            <v>0</v>
          </cell>
          <cell r="AS241">
            <v>0</v>
          </cell>
          <cell r="AT241">
            <v>0</v>
          </cell>
          <cell r="AU241">
            <v>0</v>
          </cell>
          <cell r="AV241">
            <v>0</v>
          </cell>
          <cell r="AW241">
            <v>0</v>
          </cell>
          <cell r="AX241">
            <v>0</v>
          </cell>
          <cell r="AY241">
            <v>0</v>
          </cell>
          <cell r="AZ241">
            <v>0</v>
          </cell>
          <cell r="BA241">
            <v>0</v>
          </cell>
          <cell r="BB241" t="str">
            <v/>
          </cell>
          <cell r="BC241" t="str">
            <v/>
          </cell>
          <cell r="BD241" t="str">
            <v/>
          </cell>
          <cell r="BE241" t="str">
            <v/>
          </cell>
          <cell r="BF241">
            <v>0</v>
          </cell>
          <cell r="BG241">
            <v>0</v>
          </cell>
          <cell r="BH241">
            <v>0</v>
          </cell>
          <cell r="BI241">
            <v>0</v>
          </cell>
          <cell r="BJ241">
            <v>0</v>
          </cell>
          <cell r="BK241">
            <v>0</v>
          </cell>
          <cell r="BL241">
            <v>0</v>
          </cell>
          <cell r="BM241">
            <v>0</v>
          </cell>
          <cell r="BN241">
            <v>0</v>
          </cell>
          <cell r="BO241">
            <v>0</v>
          </cell>
          <cell r="BP241">
            <v>0</v>
          </cell>
          <cell r="BQ241">
            <v>0</v>
          </cell>
          <cell r="BR241">
            <v>0</v>
          </cell>
          <cell r="BS241">
            <v>0</v>
          </cell>
          <cell r="BT241">
            <v>0</v>
          </cell>
          <cell r="BU241">
            <v>0</v>
          </cell>
          <cell r="BV241">
            <v>0</v>
          </cell>
          <cell r="BW241">
            <v>0</v>
          </cell>
          <cell r="BX241">
            <v>0</v>
          </cell>
          <cell r="BY241">
            <v>0</v>
          </cell>
          <cell r="BZ241">
            <v>0</v>
          </cell>
          <cell r="CA241">
            <v>0</v>
          </cell>
          <cell r="CB241">
            <v>0</v>
          </cell>
          <cell r="CC241">
            <v>0</v>
          </cell>
          <cell r="CD241">
            <v>0</v>
          </cell>
          <cell r="CE241">
            <v>0</v>
          </cell>
          <cell r="CF241">
            <v>0</v>
          </cell>
          <cell r="CG241">
            <v>0</v>
          </cell>
          <cell r="CH241">
            <v>0</v>
          </cell>
          <cell r="CI241">
            <v>0</v>
          </cell>
          <cell r="CJ241">
            <v>0</v>
          </cell>
          <cell r="CK241">
            <v>0</v>
          </cell>
          <cell r="CL241">
            <v>0</v>
          </cell>
          <cell r="CM241">
            <v>0</v>
          </cell>
          <cell r="CN241">
            <v>0</v>
          </cell>
          <cell r="CO241">
            <v>0</v>
          </cell>
          <cell r="CP241">
            <v>0</v>
          </cell>
          <cell r="CQ241" t="str">
            <v/>
          </cell>
          <cell r="CR241" t="str">
            <v/>
          </cell>
          <cell r="CS241" t="str">
            <v/>
          </cell>
          <cell r="CT241" t="str">
            <v/>
          </cell>
          <cell r="CU241">
            <v>0</v>
          </cell>
          <cell r="CX241">
            <v>11773.071493446381</v>
          </cell>
          <cell r="CY241">
            <v>2007.6103241393257</v>
          </cell>
          <cell r="CZ241">
            <v>3841.5348877713004</v>
          </cell>
          <cell r="DA241">
            <v>3963.2928893735866</v>
          </cell>
          <cell r="DB241">
            <v>1960.6333921621663</v>
          </cell>
          <cell r="DE241">
            <v>0</v>
          </cell>
          <cell r="DG241">
            <v>1858.2327315399998</v>
          </cell>
          <cell r="DH241">
            <v>0</v>
          </cell>
          <cell r="DI241">
            <v>1858.2327315399998</v>
          </cell>
          <cell r="DJ241">
            <v>591.40477412999996</v>
          </cell>
          <cell r="DK241">
            <v>443.57690142000001</v>
          </cell>
          <cell r="DL241">
            <v>711.97321601999988</v>
          </cell>
          <cell r="DM241">
            <v>111.27783997</v>
          </cell>
          <cell r="DN241">
            <v>2286.1189761354112</v>
          </cell>
          <cell r="DS241">
            <v>79.441401501000001</v>
          </cell>
          <cell r="DT241">
            <v>309.44743438400002</v>
          </cell>
          <cell r="DU241">
            <v>167.1015003105</v>
          </cell>
          <cell r="DV241">
            <v>1730.1286399399112</v>
          </cell>
          <cell r="DW241">
            <v>1730.1286399399112</v>
          </cell>
          <cell r="DX241" t="str">
            <v/>
          </cell>
          <cell r="DY241" t="str">
            <v/>
          </cell>
          <cell r="DZ241" t="str">
            <v/>
          </cell>
          <cell r="EA241" t="str">
            <v/>
          </cell>
          <cell r="EB241">
            <v>0</v>
          </cell>
          <cell r="EC241">
            <v>2648.7145405400001</v>
          </cell>
          <cell r="ED241">
            <v>221.79169244000005</v>
          </cell>
          <cell r="EE241">
            <v>951.39924857999995</v>
          </cell>
          <cell r="EF241">
            <v>1337.37306115</v>
          </cell>
          <cell r="EG241">
            <v>138.15053836999996</v>
          </cell>
          <cell r="EH241">
            <v>77.123455160000006</v>
          </cell>
          <cell r="EI241">
            <v>7.1553000000000005E-2</v>
          </cell>
          <cell r="EJ241">
            <v>1.69555777</v>
          </cell>
          <cell r="EK241">
            <v>71.096784159999999</v>
          </cell>
          <cell r="EL241">
            <v>4.2595602299999999</v>
          </cell>
          <cell r="EM241">
            <v>304.15435272000002</v>
          </cell>
          <cell r="EN241">
            <v>195.49580397000003</v>
          </cell>
          <cell r="EO241">
            <v>20.31112465</v>
          </cell>
          <cell r="EP241">
            <v>84.049988920000004</v>
          </cell>
          <cell r="EQ241">
            <v>4.2974351799999999</v>
          </cell>
          <cell r="ER241">
            <v>195.49580397000003</v>
          </cell>
          <cell r="ES241">
            <v>4.9874207300000002</v>
          </cell>
          <cell r="ET241">
            <v>124.59306793999998</v>
          </cell>
          <cell r="EU241">
            <v>79.020818469999995</v>
          </cell>
          <cell r="EV241">
            <v>16.084337529999999</v>
          </cell>
          <cell r="EW241">
            <v>2042.7510879900001</v>
          </cell>
          <cell r="EX241">
            <v>21.23691474</v>
          </cell>
          <cell r="EY241">
            <v>804.79949822000003</v>
          </cell>
          <cell r="EZ241">
            <v>1103.2054695999998</v>
          </cell>
          <cell r="FA241">
            <v>113.50920542999997</v>
          </cell>
          <cell r="FB241">
            <v>2042.7510879900001</v>
          </cell>
          <cell r="FC241">
            <v>21.23691474</v>
          </cell>
          <cell r="FD241">
            <v>804.79949822000003</v>
          </cell>
          <cell r="FE241">
            <v>1103.2054695999998</v>
          </cell>
          <cell r="FF241">
            <v>113.50920542999997</v>
          </cell>
          <cell r="FG241" t="str">
            <v/>
          </cell>
          <cell r="FH241" t="str">
            <v/>
          </cell>
          <cell r="FI241" t="str">
            <v/>
          </cell>
          <cell r="FJ241" t="str">
            <v/>
          </cell>
          <cell r="FK241">
            <v>0</v>
          </cell>
          <cell r="FN241">
            <v>11773.071493446381</v>
          </cell>
          <cell r="FO241">
            <v>0</v>
          </cell>
          <cell r="FP241">
            <v>376.37899999999996</v>
          </cell>
          <cell r="FQ241">
            <v>0</v>
          </cell>
          <cell r="FR241">
            <v>2003.7250082983335</v>
          </cell>
          <cell r="FS241">
            <v>1945.1350082983336</v>
          </cell>
          <cell r="FT241">
            <v>2.74</v>
          </cell>
          <cell r="FU241">
            <v>55.85</v>
          </cell>
          <cell r="FV241">
            <v>148252</v>
          </cell>
          <cell r="FW241">
            <v>0</v>
          </cell>
          <cell r="FX241">
            <v>148252</v>
          </cell>
          <cell r="FZ241">
            <v>1199.2375608699999</v>
          </cell>
          <cell r="GA241">
            <v>0</v>
          </cell>
          <cell r="GB241">
            <v>36.483000000000004</v>
          </cell>
          <cell r="GC241">
            <v>0</v>
          </cell>
          <cell r="GD241">
            <v>545.12599999999998</v>
          </cell>
          <cell r="GE241">
            <v>545.12599999999998</v>
          </cell>
          <cell r="GF241">
            <v>0</v>
          </cell>
          <cell r="GG241">
            <v>0</v>
          </cell>
          <cell r="GH241">
            <v>13857</v>
          </cell>
          <cell r="GI241">
            <v>0</v>
          </cell>
          <cell r="GJ241">
            <v>13857</v>
          </cell>
          <cell r="GK241">
            <v>243.8612605576771</v>
          </cell>
          <cell r="GL241">
            <v>0</v>
          </cell>
          <cell r="GM241">
            <v>0</v>
          </cell>
          <cell r="GN241">
            <v>0</v>
          </cell>
          <cell r="GO241">
            <v>50.419308298333334</v>
          </cell>
          <cell r="GP241">
            <v>25.270333333333333</v>
          </cell>
          <cell r="GQ241">
            <v>0</v>
          </cell>
          <cell r="GR241">
            <v>0.53</v>
          </cell>
          <cell r="GS241">
            <v>2054</v>
          </cell>
          <cell r="GT241">
            <v>0</v>
          </cell>
          <cell r="GU241">
            <v>2054</v>
          </cell>
          <cell r="GV241">
            <v>0</v>
          </cell>
          <cell r="GW241">
            <v>0</v>
          </cell>
          <cell r="GX241">
            <v>0</v>
          </cell>
          <cell r="GY241">
            <v>0</v>
          </cell>
          <cell r="GZ241">
            <v>0</v>
          </cell>
          <cell r="HA241">
            <v>0</v>
          </cell>
          <cell r="HB241">
            <v>0</v>
          </cell>
          <cell r="HC241">
            <v>0</v>
          </cell>
          <cell r="HD241">
            <v>0</v>
          </cell>
          <cell r="HE241">
            <v>0</v>
          </cell>
          <cell r="HF241">
            <v>0</v>
          </cell>
          <cell r="HG241">
            <v>0</v>
          </cell>
          <cell r="HH241">
            <v>0</v>
          </cell>
          <cell r="HI241">
            <v>0</v>
          </cell>
          <cell r="HJ241">
            <v>0</v>
          </cell>
          <cell r="HK241">
            <v>0</v>
          </cell>
          <cell r="HL241">
            <v>0</v>
          </cell>
          <cell r="HM241">
            <v>0</v>
          </cell>
          <cell r="HN241">
            <v>0</v>
          </cell>
          <cell r="HO241">
            <v>0</v>
          </cell>
          <cell r="HP241">
            <v>0</v>
          </cell>
          <cell r="HQ241">
            <v>0</v>
          </cell>
          <cell r="HR241">
            <v>0</v>
          </cell>
          <cell r="HS241">
            <v>0</v>
          </cell>
          <cell r="HT241">
            <v>0</v>
          </cell>
          <cell r="HU241">
            <v>0</v>
          </cell>
          <cell r="HV241">
            <v>0</v>
          </cell>
          <cell r="HW241">
            <v>0</v>
          </cell>
          <cell r="HX241">
            <v>0</v>
          </cell>
          <cell r="HY241">
            <v>0</v>
          </cell>
          <cell r="HZ241">
            <v>0</v>
          </cell>
          <cell r="IA241">
            <v>0</v>
          </cell>
          <cell r="IB241">
            <v>0</v>
          </cell>
          <cell r="IC241">
            <v>243.8612605576771</v>
          </cell>
          <cell r="ID241">
            <v>0</v>
          </cell>
          <cell r="IE241">
            <v>0</v>
          </cell>
          <cell r="IF241">
            <v>0</v>
          </cell>
          <cell r="IG241">
            <v>50.419308298333334</v>
          </cell>
          <cell r="IH241">
            <v>25.270333333333333</v>
          </cell>
          <cell r="II241">
            <v>0</v>
          </cell>
          <cell r="IJ241">
            <v>0.53</v>
          </cell>
          <cell r="IK241">
            <v>2054</v>
          </cell>
          <cell r="IL241">
            <v>0</v>
          </cell>
          <cell r="IM241">
            <v>2054</v>
          </cell>
          <cell r="IN241">
            <v>243.8612605576771</v>
          </cell>
          <cell r="IO241">
            <v>0</v>
          </cell>
          <cell r="IP241">
            <v>0</v>
          </cell>
          <cell r="IQ241">
            <v>0</v>
          </cell>
          <cell r="IR241">
            <v>50.419308298333334</v>
          </cell>
          <cell r="IS241">
            <v>25.270333333333333</v>
          </cell>
          <cell r="IT241">
            <v>0</v>
          </cell>
          <cell r="IU241">
            <v>0.53</v>
          </cell>
          <cell r="IV241">
            <v>2054</v>
          </cell>
          <cell r="IW241">
            <v>0</v>
          </cell>
          <cell r="IX241">
            <v>2054</v>
          </cell>
          <cell r="IY241">
            <v>758.40588715000001</v>
          </cell>
          <cell r="IZ241">
            <v>0</v>
          </cell>
          <cell r="JA241">
            <v>14.109</v>
          </cell>
          <cell r="JB241">
            <v>0</v>
          </cell>
          <cell r="JC241">
            <v>323.55900000000003</v>
          </cell>
          <cell r="JD241">
            <v>323.55900000000003</v>
          </cell>
          <cell r="JE241">
            <v>0</v>
          </cell>
          <cell r="JF241">
            <v>0</v>
          </cell>
          <cell r="JG241">
            <v>5045</v>
          </cell>
          <cell r="JH241">
            <v>0</v>
          </cell>
          <cell r="JI241">
            <v>5045</v>
          </cell>
          <cell r="JJ241">
            <v>6.3401916800000002</v>
          </cell>
          <cell r="JK241">
            <v>0</v>
          </cell>
          <cell r="JL241">
            <v>0</v>
          </cell>
          <cell r="JM241">
            <v>0</v>
          </cell>
          <cell r="JN241">
            <v>0</v>
          </cell>
          <cell r="JO241">
            <v>0</v>
          </cell>
          <cell r="JP241">
            <v>0</v>
          </cell>
          <cell r="JQ241">
            <v>0</v>
          </cell>
          <cell r="JR241">
            <v>22</v>
          </cell>
          <cell r="JS241">
            <v>0</v>
          </cell>
          <cell r="JT241">
            <v>22</v>
          </cell>
          <cell r="JU241">
            <v>115.56319658000001</v>
          </cell>
          <cell r="JV241">
            <v>0</v>
          </cell>
          <cell r="JW241">
            <v>0</v>
          </cell>
          <cell r="JX241">
            <v>0</v>
          </cell>
          <cell r="JY241">
            <v>0</v>
          </cell>
          <cell r="JZ241">
            <v>0</v>
          </cell>
          <cell r="KA241">
            <v>0</v>
          </cell>
          <cell r="KB241">
            <v>0</v>
          </cell>
          <cell r="KC241">
            <v>251</v>
          </cell>
          <cell r="KD241">
            <v>0</v>
          </cell>
          <cell r="KE241">
            <v>251</v>
          </cell>
          <cell r="KF241">
            <v>66.820152820000004</v>
          </cell>
          <cell r="KG241">
            <v>0</v>
          </cell>
          <cell r="KH241">
            <v>0</v>
          </cell>
          <cell r="KI241">
            <v>0</v>
          </cell>
          <cell r="KJ241">
            <v>0</v>
          </cell>
          <cell r="KK241">
            <v>0</v>
          </cell>
          <cell r="KL241">
            <v>0</v>
          </cell>
          <cell r="KM241">
            <v>0</v>
          </cell>
          <cell r="KN241">
            <v>130</v>
          </cell>
          <cell r="KO241">
            <v>0</v>
          </cell>
          <cell r="KP241">
            <v>130</v>
          </cell>
          <cell r="KQ241">
            <v>569.68234606999999</v>
          </cell>
          <cell r="KR241">
            <v>0</v>
          </cell>
          <cell r="KS241">
            <v>14.109</v>
          </cell>
          <cell r="KT241">
            <v>0</v>
          </cell>
          <cell r="KU241">
            <v>323.55900000000003</v>
          </cell>
          <cell r="KV241">
            <v>323.55900000000003</v>
          </cell>
          <cell r="KW241">
            <v>0</v>
          </cell>
          <cell r="KX241">
            <v>0</v>
          </cell>
          <cell r="KY241">
            <v>4642</v>
          </cell>
          <cell r="KZ241">
            <v>0</v>
          </cell>
          <cell r="LA241">
            <v>4642</v>
          </cell>
          <cell r="LB241">
            <v>569.68234606999999</v>
          </cell>
          <cell r="LC241">
            <v>0</v>
          </cell>
          <cell r="LD241">
            <v>14.109</v>
          </cell>
          <cell r="LE241">
            <v>0</v>
          </cell>
          <cell r="LF241">
            <v>323.55900000000003</v>
          </cell>
          <cell r="LG241">
            <v>323.55900000000003</v>
          </cell>
          <cell r="LH241">
            <v>0</v>
          </cell>
          <cell r="LI241">
            <v>0</v>
          </cell>
          <cell r="LJ241">
            <v>4642</v>
          </cell>
          <cell r="LK241">
            <v>0</v>
          </cell>
          <cell r="LL241">
            <v>4642</v>
          </cell>
          <cell r="LQ241">
            <v>0</v>
          </cell>
          <cell r="LR241">
            <v>55.8</v>
          </cell>
          <cell r="LS241">
            <v>0</v>
          </cell>
          <cell r="LT241">
            <v>0</v>
          </cell>
          <cell r="LU241">
            <v>0</v>
          </cell>
          <cell r="LX241">
            <v>0</v>
          </cell>
          <cell r="LY241">
            <v>0</v>
          </cell>
          <cell r="LZ241">
            <v>0</v>
          </cell>
          <cell r="MA241">
            <v>0</v>
          </cell>
          <cell r="MB241">
            <v>0</v>
          </cell>
          <cell r="MC241">
            <v>0</v>
          </cell>
          <cell r="MD241">
            <v>0</v>
          </cell>
          <cell r="ME241">
            <v>0</v>
          </cell>
          <cell r="MF241">
            <v>0</v>
          </cell>
          <cell r="MG241">
            <v>0</v>
          </cell>
          <cell r="MH241">
            <v>0</v>
          </cell>
          <cell r="MI241">
            <v>0</v>
          </cell>
          <cell r="MJ241">
            <v>0</v>
          </cell>
          <cell r="MK241">
            <v>0</v>
          </cell>
          <cell r="ML241">
            <v>0</v>
          </cell>
          <cell r="MM241">
            <v>0</v>
          </cell>
          <cell r="MN241">
            <v>0</v>
          </cell>
          <cell r="MO241">
            <v>0</v>
          </cell>
          <cell r="MP241">
            <v>0</v>
          </cell>
          <cell r="MQ241">
            <v>0</v>
          </cell>
          <cell r="MR241">
            <v>0</v>
          </cell>
          <cell r="MS241">
            <v>0</v>
          </cell>
          <cell r="MT241">
            <v>0</v>
          </cell>
          <cell r="MU241">
            <v>0</v>
          </cell>
          <cell r="MV241">
            <v>0</v>
          </cell>
          <cell r="MW241">
            <v>0</v>
          </cell>
          <cell r="MX241">
            <v>0</v>
          </cell>
          <cell r="MY241">
            <v>0</v>
          </cell>
          <cell r="MZ241">
            <v>0</v>
          </cell>
          <cell r="NA241">
            <v>0</v>
          </cell>
          <cell r="NB241">
            <v>0</v>
          </cell>
          <cell r="NC241">
            <v>0</v>
          </cell>
          <cell r="ND241">
            <v>0</v>
          </cell>
          <cell r="NE241">
            <v>0</v>
          </cell>
          <cell r="NF241">
            <v>0</v>
          </cell>
          <cell r="NG241">
            <v>0</v>
          </cell>
          <cell r="NH241">
            <v>0</v>
          </cell>
          <cell r="NI241">
            <v>0</v>
          </cell>
          <cell r="NJ241">
            <v>0</v>
          </cell>
          <cell r="NK241">
            <v>0</v>
          </cell>
          <cell r="NL241">
            <v>0</v>
          </cell>
          <cell r="NM241">
            <v>0</v>
          </cell>
          <cell r="NN241">
            <v>0</v>
          </cell>
          <cell r="NO241">
            <v>0</v>
          </cell>
          <cell r="NP241">
            <v>0</v>
          </cell>
          <cell r="NQ241">
            <v>0</v>
          </cell>
          <cell r="NR241">
            <v>0</v>
          </cell>
          <cell r="NS241">
            <v>0</v>
          </cell>
          <cell r="NT241">
            <v>0</v>
          </cell>
          <cell r="NU241">
            <v>0</v>
          </cell>
          <cell r="NV241">
            <v>0</v>
          </cell>
          <cell r="NW241">
            <v>0</v>
          </cell>
          <cell r="NX241">
            <v>0</v>
          </cell>
          <cell r="NY241">
            <v>0</v>
          </cell>
          <cell r="NZ241">
            <v>0</v>
          </cell>
          <cell r="OA241">
            <v>0</v>
          </cell>
          <cell r="OB241">
            <v>0</v>
          </cell>
          <cell r="OC241">
            <v>0</v>
          </cell>
          <cell r="OD241">
            <v>0</v>
          </cell>
          <cell r="OE241">
            <v>0</v>
          </cell>
          <cell r="OF241">
            <v>0</v>
          </cell>
          <cell r="OG241">
            <v>0</v>
          </cell>
          <cell r="OH241">
            <v>0</v>
          </cell>
          <cell r="OI241">
            <v>0</v>
          </cell>
          <cell r="OJ241">
            <v>0</v>
          </cell>
          <cell r="OL241" t="str">
            <v>нд</v>
          </cell>
          <cell r="OM241" t="str">
            <v>нд</v>
          </cell>
          <cell r="ON241" t="str">
            <v>нд</v>
          </cell>
          <cell r="OO241" t="str">
            <v>нд</v>
          </cell>
          <cell r="OP241" t="str">
            <v>нд</v>
          </cell>
          <cell r="OT241">
            <v>14308.713215236534</v>
          </cell>
        </row>
        <row r="242">
          <cell r="D242" t="str">
            <v>Г</v>
          </cell>
          <cell r="E242">
            <v>0</v>
          </cell>
          <cell r="H242">
            <v>0</v>
          </cell>
          <cell r="J242">
            <v>2455.9926644699999</v>
          </cell>
          <cell r="K242">
            <v>0</v>
          </cell>
          <cell r="L242">
            <v>2455.9926644699999</v>
          </cell>
          <cell r="M242">
            <v>999.58759440000017</v>
          </cell>
          <cell r="N242">
            <v>0</v>
          </cell>
          <cell r="O242">
            <v>199.96046895000003</v>
          </cell>
          <cell r="P242">
            <v>69.464734550000003</v>
          </cell>
          <cell r="Q242">
            <v>1186.9798665699998</v>
          </cell>
          <cell r="R242">
            <v>0</v>
          </cell>
          <cell r="S242">
            <v>0</v>
          </cell>
          <cell r="T242">
            <v>0</v>
          </cell>
          <cell r="U242">
            <v>0</v>
          </cell>
          <cell r="V242">
            <v>0</v>
          </cell>
          <cell r="W242">
            <v>0</v>
          </cell>
          <cell r="X242">
            <v>0</v>
          </cell>
          <cell r="Y242">
            <v>0</v>
          </cell>
          <cell r="Z242">
            <v>0</v>
          </cell>
          <cell r="AA242">
            <v>0</v>
          </cell>
          <cell r="AB242">
            <v>0</v>
          </cell>
          <cell r="AC242">
            <v>0</v>
          </cell>
          <cell r="AD242">
            <v>0</v>
          </cell>
          <cell r="AE242">
            <v>0</v>
          </cell>
          <cell r="AF242">
            <v>0</v>
          </cell>
          <cell r="AG242">
            <v>0</v>
          </cell>
          <cell r="AH242">
            <v>0</v>
          </cell>
          <cell r="AI242">
            <v>0</v>
          </cell>
          <cell r="AJ242">
            <v>0</v>
          </cell>
          <cell r="AK242">
            <v>0</v>
          </cell>
          <cell r="AL242">
            <v>0</v>
          </cell>
          <cell r="AM242">
            <v>0</v>
          </cell>
          <cell r="AN242">
            <v>0</v>
          </cell>
          <cell r="AO242">
            <v>0</v>
          </cell>
          <cell r="AP242">
            <v>0</v>
          </cell>
          <cell r="AQ242">
            <v>0</v>
          </cell>
          <cell r="AR242">
            <v>0</v>
          </cell>
          <cell r="AS242">
            <v>0</v>
          </cell>
          <cell r="AT242">
            <v>0</v>
          </cell>
          <cell r="AU242">
            <v>0</v>
          </cell>
          <cell r="AV242">
            <v>0</v>
          </cell>
          <cell r="AW242">
            <v>0</v>
          </cell>
          <cell r="AX242">
            <v>0</v>
          </cell>
          <cell r="AY242">
            <v>0</v>
          </cell>
          <cell r="AZ242">
            <v>0</v>
          </cell>
          <cell r="BA242">
            <v>0</v>
          </cell>
          <cell r="BB242" t="str">
            <v/>
          </cell>
          <cell r="BC242" t="str">
            <v/>
          </cell>
          <cell r="BD242" t="str">
            <v/>
          </cell>
          <cell r="BE242" t="str">
            <v/>
          </cell>
          <cell r="BF242">
            <v>0</v>
          </cell>
          <cell r="BG242">
            <v>0</v>
          </cell>
          <cell r="BH242">
            <v>0</v>
          </cell>
          <cell r="BI242">
            <v>0</v>
          </cell>
          <cell r="BJ242">
            <v>0</v>
          </cell>
          <cell r="BK242">
            <v>0</v>
          </cell>
          <cell r="BL242">
            <v>0</v>
          </cell>
          <cell r="BM242">
            <v>0</v>
          </cell>
          <cell r="BN242">
            <v>0</v>
          </cell>
          <cell r="BO242">
            <v>0</v>
          </cell>
          <cell r="BP242">
            <v>0</v>
          </cell>
          <cell r="BQ242">
            <v>0</v>
          </cell>
          <cell r="BR242">
            <v>0</v>
          </cell>
          <cell r="BS242">
            <v>0</v>
          </cell>
          <cell r="BT242">
            <v>0</v>
          </cell>
          <cell r="BU242">
            <v>0</v>
          </cell>
          <cell r="BV242">
            <v>0</v>
          </cell>
          <cell r="BW242">
            <v>0</v>
          </cell>
          <cell r="BX242">
            <v>0</v>
          </cell>
          <cell r="BY242">
            <v>0</v>
          </cell>
          <cell r="BZ242">
            <v>0</v>
          </cell>
          <cell r="CA242">
            <v>0</v>
          </cell>
          <cell r="CB242">
            <v>0</v>
          </cell>
          <cell r="CC242">
            <v>0</v>
          </cell>
          <cell r="CD242">
            <v>0</v>
          </cell>
          <cell r="CE242">
            <v>0</v>
          </cell>
          <cell r="CF242">
            <v>0</v>
          </cell>
          <cell r="CG242">
            <v>0</v>
          </cell>
          <cell r="CH242">
            <v>0</v>
          </cell>
          <cell r="CI242">
            <v>0</v>
          </cell>
          <cell r="CJ242">
            <v>0</v>
          </cell>
          <cell r="CK242">
            <v>0</v>
          </cell>
          <cell r="CL242">
            <v>0</v>
          </cell>
          <cell r="CM242">
            <v>0</v>
          </cell>
          <cell r="CN242">
            <v>0</v>
          </cell>
          <cell r="CO242">
            <v>0</v>
          </cell>
          <cell r="CP242">
            <v>0</v>
          </cell>
          <cell r="CQ242" t="str">
            <v/>
          </cell>
          <cell r="CR242" t="str">
            <v/>
          </cell>
          <cell r="CS242" t="str">
            <v/>
          </cell>
          <cell r="CT242" t="str">
            <v/>
          </cell>
          <cell r="CU242">
            <v>0</v>
          </cell>
          <cell r="CX242">
            <v>11773.071493446381</v>
          </cell>
          <cell r="CY242">
            <v>2007.6103241393257</v>
          </cell>
          <cell r="CZ242">
            <v>3841.5348877713004</v>
          </cell>
          <cell r="DA242">
            <v>3963.2928893735866</v>
          </cell>
          <cell r="DB242">
            <v>1960.6333921621663</v>
          </cell>
          <cell r="DE242">
            <v>0</v>
          </cell>
          <cell r="DG242">
            <v>1858.2327315399998</v>
          </cell>
          <cell r="DH242">
            <v>0</v>
          </cell>
          <cell r="DI242">
            <v>1858.2327315399998</v>
          </cell>
          <cell r="DJ242">
            <v>591.40477412999996</v>
          </cell>
          <cell r="DK242">
            <v>443.57690142000001</v>
          </cell>
          <cell r="DL242">
            <v>711.97321601999988</v>
          </cell>
          <cell r="DM242">
            <v>111.27783997</v>
          </cell>
          <cell r="DN242">
            <v>2286.1189761354112</v>
          </cell>
          <cell r="DS242">
            <v>79.441401501000001</v>
          </cell>
          <cell r="DT242">
            <v>309.44743438400002</v>
          </cell>
          <cell r="DU242">
            <v>167.1015003105</v>
          </cell>
          <cell r="DV242">
            <v>1730.1286399399112</v>
          </cell>
          <cell r="DW242">
            <v>1730.1286399399112</v>
          </cell>
          <cell r="DX242" t="str">
            <v/>
          </cell>
          <cell r="DY242" t="str">
            <v/>
          </cell>
          <cell r="DZ242" t="str">
            <v/>
          </cell>
          <cell r="EA242" t="str">
            <v/>
          </cell>
          <cell r="EB242">
            <v>0</v>
          </cell>
          <cell r="EC242">
            <v>2648.7145405400001</v>
          </cell>
          <cell r="ED242">
            <v>221.79169244000005</v>
          </cell>
          <cell r="EE242">
            <v>951.39924857999995</v>
          </cell>
          <cell r="EF242">
            <v>1337.37306115</v>
          </cell>
          <cell r="EG242">
            <v>138.15053836999996</v>
          </cell>
          <cell r="EH242">
            <v>77.123455160000006</v>
          </cell>
          <cell r="EI242">
            <v>7.1553000000000005E-2</v>
          </cell>
          <cell r="EJ242">
            <v>1.69555777</v>
          </cell>
          <cell r="EK242">
            <v>71.096784159999999</v>
          </cell>
          <cell r="EL242">
            <v>4.2595602299999999</v>
          </cell>
          <cell r="EM242">
            <v>304.15435272000002</v>
          </cell>
          <cell r="EN242">
            <v>195.49580397000003</v>
          </cell>
          <cell r="EO242">
            <v>20.31112465</v>
          </cell>
          <cell r="EP242">
            <v>84.049988920000004</v>
          </cell>
          <cell r="EQ242">
            <v>4.2974351799999999</v>
          </cell>
          <cell r="ER242">
            <v>195.49580397000003</v>
          </cell>
          <cell r="ES242">
            <v>4.9874207300000002</v>
          </cell>
          <cell r="ET242">
            <v>124.59306793999998</v>
          </cell>
          <cell r="EU242">
            <v>79.020818469999995</v>
          </cell>
          <cell r="EV242">
            <v>16.084337529999999</v>
          </cell>
          <cell r="EW242">
            <v>2042.7510879900001</v>
          </cell>
          <cell r="EX242">
            <v>21.23691474</v>
          </cell>
          <cell r="EY242">
            <v>804.79949822000003</v>
          </cell>
          <cell r="EZ242">
            <v>1103.2054695999998</v>
          </cell>
          <cell r="FA242">
            <v>113.50920542999997</v>
          </cell>
          <cell r="FB242">
            <v>2042.7510879900001</v>
          </cell>
          <cell r="FC242">
            <v>21.23691474</v>
          </cell>
          <cell r="FD242">
            <v>804.79949822000003</v>
          </cell>
          <cell r="FE242">
            <v>1103.2054695999998</v>
          </cell>
          <cell r="FF242">
            <v>113.50920542999997</v>
          </cell>
          <cell r="FG242" t="str">
            <v/>
          </cell>
          <cell r="FH242" t="str">
            <v/>
          </cell>
          <cell r="FI242" t="str">
            <v/>
          </cell>
          <cell r="FJ242" t="str">
            <v/>
          </cell>
          <cell r="FK242">
            <v>0</v>
          </cell>
          <cell r="FN242">
            <v>11773.071493446381</v>
          </cell>
          <cell r="FO242">
            <v>0</v>
          </cell>
          <cell r="FP242">
            <v>376.37899999999996</v>
          </cell>
          <cell r="FQ242">
            <v>0</v>
          </cell>
          <cell r="FR242">
            <v>2003.7250082983335</v>
          </cell>
          <cell r="FS242">
            <v>1945.1350082983336</v>
          </cell>
          <cell r="FT242">
            <v>2.74</v>
          </cell>
          <cell r="FU242">
            <v>55.85</v>
          </cell>
          <cell r="FV242">
            <v>148252</v>
          </cell>
          <cell r="FW242">
            <v>0</v>
          </cell>
          <cell r="FX242">
            <v>148252</v>
          </cell>
          <cell r="FZ242">
            <v>1199.2375608699999</v>
          </cell>
          <cell r="GA242">
            <v>0</v>
          </cell>
          <cell r="GB242">
            <v>36.483000000000004</v>
          </cell>
          <cell r="GC242">
            <v>0</v>
          </cell>
          <cell r="GD242">
            <v>545.12599999999998</v>
          </cell>
          <cell r="GE242">
            <v>545.12599999999998</v>
          </cell>
          <cell r="GF242">
            <v>0</v>
          </cell>
          <cell r="GG242">
            <v>0</v>
          </cell>
          <cell r="GH242">
            <v>13857</v>
          </cell>
          <cell r="GI242">
            <v>0</v>
          </cell>
          <cell r="GJ242">
            <v>13857</v>
          </cell>
          <cell r="GK242">
            <v>243.8612605576771</v>
          </cell>
          <cell r="GL242">
            <v>0</v>
          </cell>
          <cell r="GM242">
            <v>0</v>
          </cell>
          <cell r="GN242">
            <v>0</v>
          </cell>
          <cell r="GO242">
            <v>50.419308298333334</v>
          </cell>
          <cell r="GP242">
            <v>25.270333333333333</v>
          </cell>
          <cell r="GQ242">
            <v>0</v>
          </cell>
          <cell r="GR242">
            <v>0.53</v>
          </cell>
          <cell r="GS242">
            <v>2054</v>
          </cell>
          <cell r="GT242">
            <v>0</v>
          </cell>
          <cell r="GU242">
            <v>2054</v>
          </cell>
          <cell r="GV242">
            <v>0</v>
          </cell>
          <cell r="GW242">
            <v>0</v>
          </cell>
          <cell r="GX242">
            <v>0</v>
          </cell>
          <cell r="GY242">
            <v>0</v>
          </cell>
          <cell r="GZ242">
            <v>0</v>
          </cell>
          <cell r="HA242">
            <v>0</v>
          </cell>
          <cell r="HB242">
            <v>0</v>
          </cell>
          <cell r="HC242">
            <v>0</v>
          </cell>
          <cell r="HD242">
            <v>0</v>
          </cell>
          <cell r="HE242">
            <v>0</v>
          </cell>
          <cell r="HF242">
            <v>0</v>
          </cell>
          <cell r="HG242">
            <v>0</v>
          </cell>
          <cell r="HH242">
            <v>0</v>
          </cell>
          <cell r="HI242">
            <v>0</v>
          </cell>
          <cell r="HJ242">
            <v>0</v>
          </cell>
          <cell r="HK242">
            <v>0</v>
          </cell>
          <cell r="HL242">
            <v>0</v>
          </cell>
          <cell r="HM242">
            <v>0</v>
          </cell>
          <cell r="HN242">
            <v>0</v>
          </cell>
          <cell r="HO242">
            <v>0</v>
          </cell>
          <cell r="HP242">
            <v>0</v>
          </cell>
          <cell r="HQ242">
            <v>0</v>
          </cell>
          <cell r="HR242">
            <v>0</v>
          </cell>
          <cell r="HS242">
            <v>0</v>
          </cell>
          <cell r="HT242">
            <v>0</v>
          </cell>
          <cell r="HU242">
            <v>0</v>
          </cell>
          <cell r="HV242">
            <v>0</v>
          </cell>
          <cell r="HW242">
            <v>0</v>
          </cell>
          <cell r="HX242">
            <v>0</v>
          </cell>
          <cell r="HY242">
            <v>0</v>
          </cell>
          <cell r="HZ242">
            <v>0</v>
          </cell>
          <cell r="IA242">
            <v>0</v>
          </cell>
          <cell r="IB242">
            <v>0</v>
          </cell>
          <cell r="IC242">
            <v>243.8612605576771</v>
          </cell>
          <cell r="ID242">
            <v>0</v>
          </cell>
          <cell r="IE242">
            <v>0</v>
          </cell>
          <cell r="IF242">
            <v>0</v>
          </cell>
          <cell r="IG242">
            <v>50.419308298333334</v>
          </cell>
          <cell r="IH242">
            <v>25.270333333333333</v>
          </cell>
          <cell r="II242">
            <v>0</v>
          </cell>
          <cell r="IJ242">
            <v>0.53</v>
          </cell>
          <cell r="IK242">
            <v>2054</v>
          </cell>
          <cell r="IL242">
            <v>0</v>
          </cell>
          <cell r="IM242">
            <v>2054</v>
          </cell>
          <cell r="IN242">
            <v>243.8612605576771</v>
          </cell>
          <cell r="IO242">
            <v>0</v>
          </cell>
          <cell r="IP242">
            <v>0</v>
          </cell>
          <cell r="IQ242">
            <v>0</v>
          </cell>
          <cell r="IR242">
            <v>50.419308298333334</v>
          </cell>
          <cell r="IS242">
            <v>25.270333333333333</v>
          </cell>
          <cell r="IT242">
            <v>0</v>
          </cell>
          <cell r="IU242">
            <v>0.53</v>
          </cell>
          <cell r="IV242">
            <v>2054</v>
          </cell>
          <cell r="IW242">
            <v>0</v>
          </cell>
          <cell r="IX242">
            <v>2054</v>
          </cell>
          <cell r="IY242">
            <v>758.40588715000001</v>
          </cell>
          <cell r="IZ242">
            <v>0</v>
          </cell>
          <cell r="JA242">
            <v>14.109</v>
          </cell>
          <cell r="JB242">
            <v>0</v>
          </cell>
          <cell r="JC242">
            <v>323.55900000000003</v>
          </cell>
          <cell r="JD242">
            <v>323.55900000000003</v>
          </cell>
          <cell r="JE242">
            <v>0</v>
          </cell>
          <cell r="JF242">
            <v>0</v>
          </cell>
          <cell r="JG242">
            <v>5045</v>
          </cell>
          <cell r="JH242">
            <v>0</v>
          </cell>
          <cell r="JI242">
            <v>5045</v>
          </cell>
          <cell r="JJ242">
            <v>6.3401916800000002</v>
          </cell>
          <cell r="JK242">
            <v>0</v>
          </cell>
          <cell r="JL242">
            <v>0</v>
          </cell>
          <cell r="JM242">
            <v>0</v>
          </cell>
          <cell r="JN242">
            <v>0</v>
          </cell>
          <cell r="JO242">
            <v>0</v>
          </cell>
          <cell r="JP242">
            <v>0</v>
          </cell>
          <cell r="JQ242">
            <v>0</v>
          </cell>
          <cell r="JR242">
            <v>22</v>
          </cell>
          <cell r="JS242">
            <v>0</v>
          </cell>
          <cell r="JT242">
            <v>22</v>
          </cell>
          <cell r="JU242">
            <v>115.56319658000001</v>
          </cell>
          <cell r="JV242">
            <v>0</v>
          </cell>
          <cell r="JW242">
            <v>0</v>
          </cell>
          <cell r="JX242">
            <v>0</v>
          </cell>
          <cell r="JY242">
            <v>0</v>
          </cell>
          <cell r="JZ242">
            <v>0</v>
          </cell>
          <cell r="KA242">
            <v>0</v>
          </cell>
          <cell r="KB242">
            <v>0</v>
          </cell>
          <cell r="KC242">
            <v>251</v>
          </cell>
          <cell r="KD242">
            <v>0</v>
          </cell>
          <cell r="KE242">
            <v>251</v>
          </cell>
          <cell r="KF242">
            <v>66.820152820000004</v>
          </cell>
          <cell r="KG242">
            <v>0</v>
          </cell>
          <cell r="KH242">
            <v>0</v>
          </cell>
          <cell r="KI242">
            <v>0</v>
          </cell>
          <cell r="KJ242">
            <v>0</v>
          </cell>
          <cell r="KK242">
            <v>0</v>
          </cell>
          <cell r="KL242">
            <v>0</v>
          </cell>
          <cell r="KM242">
            <v>0</v>
          </cell>
          <cell r="KN242">
            <v>130</v>
          </cell>
          <cell r="KO242">
            <v>0</v>
          </cell>
          <cell r="KP242">
            <v>130</v>
          </cell>
          <cell r="KQ242">
            <v>569.68234606999999</v>
          </cell>
          <cell r="KR242">
            <v>0</v>
          </cell>
          <cell r="KS242">
            <v>14.109</v>
          </cell>
          <cell r="KT242">
            <v>0</v>
          </cell>
          <cell r="KU242">
            <v>323.55900000000003</v>
          </cell>
          <cell r="KV242">
            <v>323.55900000000003</v>
          </cell>
          <cell r="KW242">
            <v>0</v>
          </cell>
          <cell r="KX242">
            <v>0</v>
          </cell>
          <cell r="KY242">
            <v>4642</v>
          </cell>
          <cell r="KZ242">
            <v>0</v>
          </cell>
          <cell r="LA242">
            <v>4642</v>
          </cell>
          <cell r="LB242">
            <v>569.68234606999999</v>
          </cell>
          <cell r="LC242">
            <v>0</v>
          </cell>
          <cell r="LD242">
            <v>14.109</v>
          </cell>
          <cell r="LE242">
            <v>0</v>
          </cell>
          <cell r="LF242">
            <v>323.55900000000003</v>
          </cell>
          <cell r="LG242">
            <v>323.55900000000003</v>
          </cell>
          <cell r="LH242">
            <v>0</v>
          </cell>
          <cell r="LI242">
            <v>0</v>
          </cell>
          <cell r="LJ242">
            <v>4642</v>
          </cell>
          <cell r="LK242">
            <v>0</v>
          </cell>
          <cell r="LL242">
            <v>4642</v>
          </cell>
          <cell r="LQ242">
            <v>0</v>
          </cell>
          <cell r="LR242">
            <v>55.8</v>
          </cell>
          <cell r="LS242">
            <v>0</v>
          </cell>
          <cell r="LT242">
            <v>0</v>
          </cell>
          <cell r="LU242">
            <v>0</v>
          </cell>
          <cell r="LX242">
            <v>0</v>
          </cell>
          <cell r="LY242">
            <v>0</v>
          </cell>
          <cell r="LZ242">
            <v>0</v>
          </cell>
          <cell r="MA242">
            <v>0</v>
          </cell>
          <cell r="MB242">
            <v>0</v>
          </cell>
          <cell r="MC242">
            <v>0</v>
          </cell>
          <cell r="MD242">
            <v>0</v>
          </cell>
          <cell r="ME242">
            <v>0</v>
          </cell>
          <cell r="MF242">
            <v>0</v>
          </cell>
          <cell r="MG242">
            <v>0</v>
          </cell>
          <cell r="MH242">
            <v>0</v>
          </cell>
          <cell r="MI242">
            <v>0</v>
          </cell>
          <cell r="MJ242">
            <v>0</v>
          </cell>
          <cell r="MK242">
            <v>0</v>
          </cell>
          <cell r="ML242">
            <v>0</v>
          </cell>
          <cell r="MM242">
            <v>0</v>
          </cell>
          <cell r="MN242">
            <v>0</v>
          </cell>
          <cell r="MO242">
            <v>0</v>
          </cell>
          <cell r="MP242">
            <v>0</v>
          </cell>
          <cell r="MQ242">
            <v>0</v>
          </cell>
          <cell r="MR242">
            <v>0</v>
          </cell>
          <cell r="MS242">
            <v>0</v>
          </cell>
          <cell r="MT242">
            <v>0</v>
          </cell>
          <cell r="MU242">
            <v>0</v>
          </cell>
          <cell r="MV242">
            <v>0</v>
          </cell>
          <cell r="MW242">
            <v>0</v>
          </cell>
          <cell r="MX242">
            <v>0</v>
          </cell>
          <cell r="MY242">
            <v>0</v>
          </cell>
          <cell r="MZ242">
            <v>0</v>
          </cell>
          <cell r="NA242">
            <v>0</v>
          </cell>
          <cell r="NB242">
            <v>0</v>
          </cell>
          <cell r="NC242">
            <v>0</v>
          </cell>
          <cell r="ND242">
            <v>0</v>
          </cell>
          <cell r="NE242">
            <v>0</v>
          </cell>
          <cell r="NF242">
            <v>0</v>
          </cell>
          <cell r="NG242">
            <v>0</v>
          </cell>
          <cell r="NH242">
            <v>0</v>
          </cell>
          <cell r="NI242">
            <v>0</v>
          </cell>
          <cell r="NJ242">
            <v>0</v>
          </cell>
          <cell r="NK242">
            <v>0</v>
          </cell>
          <cell r="NL242">
            <v>0</v>
          </cell>
          <cell r="NM242">
            <v>0</v>
          </cell>
          <cell r="NN242">
            <v>0</v>
          </cell>
          <cell r="NO242">
            <v>0</v>
          </cell>
          <cell r="NP242">
            <v>0</v>
          </cell>
          <cell r="NQ242">
            <v>0</v>
          </cell>
          <cell r="NR242">
            <v>0</v>
          </cell>
          <cell r="NS242">
            <v>0</v>
          </cell>
          <cell r="NT242">
            <v>0</v>
          </cell>
          <cell r="NU242">
            <v>0</v>
          </cell>
          <cell r="NV242">
            <v>0</v>
          </cell>
          <cell r="NW242">
            <v>0</v>
          </cell>
          <cell r="NX242">
            <v>0</v>
          </cell>
          <cell r="NY242">
            <v>0</v>
          </cell>
          <cell r="NZ242">
            <v>0</v>
          </cell>
          <cell r="OA242">
            <v>0</v>
          </cell>
          <cell r="OB242">
            <v>0</v>
          </cell>
          <cell r="OC242">
            <v>0</v>
          </cell>
          <cell r="OD242">
            <v>0</v>
          </cell>
          <cell r="OE242">
            <v>0</v>
          </cell>
          <cell r="OF242">
            <v>0</v>
          </cell>
          <cell r="OG242">
            <v>0</v>
          </cell>
          <cell r="OH242">
            <v>0</v>
          </cell>
          <cell r="OI242">
            <v>0</v>
          </cell>
          <cell r="OJ242">
            <v>0</v>
          </cell>
          <cell r="OL242" t="str">
            <v>нд</v>
          </cell>
          <cell r="OM242" t="str">
            <v>нд</v>
          </cell>
          <cell r="ON242" t="str">
            <v>нд</v>
          </cell>
          <cell r="OO242" t="str">
            <v>нд</v>
          </cell>
          <cell r="OP242" t="str">
            <v>нд</v>
          </cell>
          <cell r="OT242">
            <v>14308.713215236534</v>
          </cell>
        </row>
        <row r="243">
          <cell r="D243" t="str">
            <v>Г</v>
          </cell>
          <cell r="E243">
            <v>0</v>
          </cell>
          <cell r="H243">
            <v>0</v>
          </cell>
          <cell r="J243">
            <v>2455.9926644699999</v>
          </cell>
          <cell r="K243">
            <v>0</v>
          </cell>
          <cell r="L243">
            <v>2455.9926644699999</v>
          </cell>
          <cell r="M243">
            <v>999.58759440000017</v>
          </cell>
          <cell r="N243">
            <v>0</v>
          </cell>
          <cell r="O243">
            <v>199.96046895000003</v>
          </cell>
          <cell r="P243">
            <v>69.464734550000003</v>
          </cell>
          <cell r="Q243">
            <v>1186.9798665699998</v>
          </cell>
          <cell r="R243">
            <v>0</v>
          </cell>
          <cell r="S243">
            <v>0</v>
          </cell>
          <cell r="T243">
            <v>0</v>
          </cell>
          <cell r="U243">
            <v>0</v>
          </cell>
          <cell r="V243">
            <v>0</v>
          </cell>
          <cell r="W243">
            <v>0</v>
          </cell>
          <cell r="X243">
            <v>0</v>
          </cell>
          <cell r="Y243">
            <v>0</v>
          </cell>
          <cell r="Z243">
            <v>0</v>
          </cell>
          <cell r="AA243">
            <v>0</v>
          </cell>
          <cell r="AB243">
            <v>0</v>
          </cell>
          <cell r="AC243">
            <v>0</v>
          </cell>
          <cell r="AD243">
            <v>0</v>
          </cell>
          <cell r="AE243">
            <v>0</v>
          </cell>
          <cell r="AF243">
            <v>0</v>
          </cell>
          <cell r="AG243">
            <v>0</v>
          </cell>
          <cell r="AH243">
            <v>0</v>
          </cell>
          <cell r="AI243">
            <v>0</v>
          </cell>
          <cell r="AJ243">
            <v>0</v>
          </cell>
          <cell r="AK243">
            <v>0</v>
          </cell>
          <cell r="AL243">
            <v>0</v>
          </cell>
          <cell r="AM243">
            <v>0</v>
          </cell>
          <cell r="AN243">
            <v>0</v>
          </cell>
          <cell r="AO243">
            <v>0</v>
          </cell>
          <cell r="AP243">
            <v>0</v>
          </cell>
          <cell r="AQ243">
            <v>0</v>
          </cell>
          <cell r="AR243">
            <v>0</v>
          </cell>
          <cell r="AS243">
            <v>0</v>
          </cell>
          <cell r="AT243">
            <v>0</v>
          </cell>
          <cell r="AU243">
            <v>0</v>
          </cell>
          <cell r="AV243">
            <v>0</v>
          </cell>
          <cell r="AW243">
            <v>0</v>
          </cell>
          <cell r="AX243">
            <v>0</v>
          </cell>
          <cell r="AY243">
            <v>0</v>
          </cell>
          <cell r="AZ243">
            <v>0</v>
          </cell>
          <cell r="BA243">
            <v>0</v>
          </cell>
          <cell r="BB243" t="str">
            <v/>
          </cell>
          <cell r="BC243" t="str">
            <v/>
          </cell>
          <cell r="BD243" t="str">
            <v/>
          </cell>
          <cell r="BE243" t="str">
            <v/>
          </cell>
          <cell r="BF243">
            <v>0</v>
          </cell>
          <cell r="BG243">
            <v>0</v>
          </cell>
          <cell r="BH243">
            <v>0</v>
          </cell>
          <cell r="BI243">
            <v>0</v>
          </cell>
          <cell r="BJ243">
            <v>0</v>
          </cell>
          <cell r="BK243">
            <v>0</v>
          </cell>
          <cell r="BL243">
            <v>0</v>
          </cell>
          <cell r="BM243">
            <v>0</v>
          </cell>
          <cell r="BN243">
            <v>0</v>
          </cell>
          <cell r="BO243">
            <v>0</v>
          </cell>
          <cell r="BP243">
            <v>0</v>
          </cell>
          <cell r="BQ243">
            <v>0</v>
          </cell>
          <cell r="BR243">
            <v>0</v>
          </cell>
          <cell r="BS243">
            <v>0</v>
          </cell>
          <cell r="BT243">
            <v>0</v>
          </cell>
          <cell r="BU243">
            <v>0</v>
          </cell>
          <cell r="BV243">
            <v>0</v>
          </cell>
          <cell r="BW243">
            <v>0</v>
          </cell>
          <cell r="BX243">
            <v>0</v>
          </cell>
          <cell r="BY243">
            <v>0</v>
          </cell>
          <cell r="BZ243">
            <v>0</v>
          </cell>
          <cell r="CA243">
            <v>0</v>
          </cell>
          <cell r="CB243">
            <v>0</v>
          </cell>
          <cell r="CC243">
            <v>0</v>
          </cell>
          <cell r="CD243">
            <v>0</v>
          </cell>
          <cell r="CE243">
            <v>0</v>
          </cell>
          <cell r="CF243">
            <v>0</v>
          </cell>
          <cell r="CG243">
            <v>0</v>
          </cell>
          <cell r="CH243">
            <v>0</v>
          </cell>
          <cell r="CI243">
            <v>0</v>
          </cell>
          <cell r="CJ243">
            <v>0</v>
          </cell>
          <cell r="CK243">
            <v>0</v>
          </cell>
          <cell r="CL243">
            <v>0</v>
          </cell>
          <cell r="CM243">
            <v>0</v>
          </cell>
          <cell r="CN243">
            <v>0</v>
          </cell>
          <cell r="CO243">
            <v>0</v>
          </cell>
          <cell r="CP243">
            <v>0</v>
          </cell>
          <cell r="CQ243" t="str">
            <v/>
          </cell>
          <cell r="CR243" t="str">
            <v/>
          </cell>
          <cell r="CS243" t="str">
            <v/>
          </cell>
          <cell r="CT243" t="str">
            <v/>
          </cell>
          <cell r="CU243">
            <v>0</v>
          </cell>
          <cell r="CX243">
            <v>11773.071493446381</v>
          </cell>
          <cell r="CY243">
            <v>2007.6103241393257</v>
          </cell>
          <cell r="CZ243">
            <v>3841.5348877713004</v>
          </cell>
          <cell r="DA243">
            <v>3963.2928893735866</v>
          </cell>
          <cell r="DB243">
            <v>1960.6333921621663</v>
          </cell>
          <cell r="DE243">
            <v>0</v>
          </cell>
          <cell r="DG243">
            <v>1858.2327315399998</v>
          </cell>
          <cell r="DH243">
            <v>0</v>
          </cell>
          <cell r="DI243">
            <v>1858.2327315399998</v>
          </cell>
          <cell r="DJ243">
            <v>591.40477412999996</v>
          </cell>
          <cell r="DK243">
            <v>443.57690142000001</v>
          </cell>
          <cell r="DL243">
            <v>711.97321601999988</v>
          </cell>
          <cell r="DM243">
            <v>111.27783997</v>
          </cell>
          <cell r="DN243">
            <v>2286.1189761354112</v>
          </cell>
          <cell r="DS243">
            <v>79.441401501000001</v>
          </cell>
          <cell r="DT243">
            <v>309.44743438400002</v>
          </cell>
          <cell r="DU243">
            <v>167.1015003105</v>
          </cell>
          <cell r="DV243">
            <v>1730.1286399399112</v>
          </cell>
          <cell r="DW243">
            <v>1730.1286399399112</v>
          </cell>
          <cell r="DX243" t="str">
            <v/>
          </cell>
          <cell r="DY243" t="str">
            <v/>
          </cell>
          <cell r="DZ243" t="str">
            <v/>
          </cell>
          <cell r="EA243" t="str">
            <v/>
          </cell>
          <cell r="EB243">
            <v>0</v>
          </cell>
          <cell r="EC243">
            <v>2648.7145405400001</v>
          </cell>
          <cell r="ED243">
            <v>221.79169244000005</v>
          </cell>
          <cell r="EE243">
            <v>951.39924857999995</v>
          </cell>
          <cell r="EF243">
            <v>1337.37306115</v>
          </cell>
          <cell r="EG243">
            <v>138.15053836999996</v>
          </cell>
          <cell r="EH243">
            <v>77.123455160000006</v>
          </cell>
          <cell r="EI243">
            <v>7.1553000000000005E-2</v>
          </cell>
          <cell r="EJ243">
            <v>1.69555777</v>
          </cell>
          <cell r="EK243">
            <v>71.096784159999999</v>
          </cell>
          <cell r="EL243">
            <v>4.2595602299999999</v>
          </cell>
          <cell r="EM243">
            <v>304.15435272000002</v>
          </cell>
          <cell r="EN243">
            <v>195.49580397000003</v>
          </cell>
          <cell r="EO243">
            <v>20.31112465</v>
          </cell>
          <cell r="EP243">
            <v>84.049988920000004</v>
          </cell>
          <cell r="EQ243">
            <v>4.2974351799999999</v>
          </cell>
          <cell r="ER243">
            <v>195.49580397000003</v>
          </cell>
          <cell r="ES243">
            <v>4.9874207300000002</v>
          </cell>
          <cell r="ET243">
            <v>124.59306793999998</v>
          </cell>
          <cell r="EU243">
            <v>79.020818469999995</v>
          </cell>
          <cell r="EV243">
            <v>16.084337529999999</v>
          </cell>
          <cell r="EW243">
            <v>2042.7510879900001</v>
          </cell>
          <cell r="EX243">
            <v>21.23691474</v>
          </cell>
          <cell r="EY243">
            <v>804.79949822000003</v>
          </cell>
          <cell r="EZ243">
            <v>1103.2054695999998</v>
          </cell>
          <cell r="FA243">
            <v>113.50920542999997</v>
          </cell>
          <cell r="FB243">
            <v>2042.7510879900001</v>
          </cell>
          <cell r="FC243">
            <v>21.23691474</v>
          </cell>
          <cell r="FD243">
            <v>804.79949822000003</v>
          </cell>
          <cell r="FE243">
            <v>1103.2054695999998</v>
          </cell>
          <cell r="FF243">
            <v>113.50920542999997</v>
          </cell>
          <cell r="FG243" t="str">
            <v/>
          </cell>
          <cell r="FH243" t="str">
            <v/>
          </cell>
          <cell r="FI243" t="str">
            <v/>
          </cell>
          <cell r="FJ243" t="str">
            <v/>
          </cell>
          <cell r="FK243">
            <v>0</v>
          </cell>
          <cell r="FN243">
            <v>11773.071493446381</v>
          </cell>
          <cell r="FO243">
            <v>0</v>
          </cell>
          <cell r="FP243">
            <v>376.37899999999996</v>
          </cell>
          <cell r="FQ243">
            <v>0</v>
          </cell>
          <cell r="FR243">
            <v>2003.7250082983335</v>
          </cell>
          <cell r="FS243">
            <v>1945.1350082983336</v>
          </cell>
          <cell r="FT243">
            <v>2.74</v>
          </cell>
          <cell r="FU243">
            <v>55.85</v>
          </cell>
          <cell r="FV243">
            <v>148252</v>
          </cell>
          <cell r="FW243">
            <v>0</v>
          </cell>
          <cell r="FX243">
            <v>148252</v>
          </cell>
          <cell r="FZ243">
            <v>1199.2375608699999</v>
          </cell>
          <cell r="GA243">
            <v>0</v>
          </cell>
          <cell r="GB243">
            <v>36.483000000000004</v>
          </cell>
          <cell r="GC243">
            <v>0</v>
          </cell>
          <cell r="GD243">
            <v>545.12599999999998</v>
          </cell>
          <cell r="GE243">
            <v>545.12599999999998</v>
          </cell>
          <cell r="GF243">
            <v>0</v>
          </cell>
          <cell r="GG243">
            <v>0</v>
          </cell>
          <cell r="GH243">
            <v>13857</v>
          </cell>
          <cell r="GI243">
            <v>0</v>
          </cell>
          <cell r="GJ243">
            <v>13857</v>
          </cell>
          <cell r="GK243">
            <v>243.8612605576771</v>
          </cell>
          <cell r="GL243">
            <v>0</v>
          </cell>
          <cell r="GM243">
            <v>0</v>
          </cell>
          <cell r="GN243">
            <v>0</v>
          </cell>
          <cell r="GO243">
            <v>50.419308298333334</v>
          </cell>
          <cell r="GP243">
            <v>25.270333333333333</v>
          </cell>
          <cell r="GQ243">
            <v>0</v>
          </cell>
          <cell r="GR243">
            <v>0.53</v>
          </cell>
          <cell r="GS243">
            <v>2054</v>
          </cell>
          <cell r="GT243">
            <v>0</v>
          </cell>
          <cell r="GU243">
            <v>2054</v>
          </cell>
          <cell r="GV243">
            <v>0</v>
          </cell>
          <cell r="GW243">
            <v>0</v>
          </cell>
          <cell r="GX243">
            <v>0</v>
          </cell>
          <cell r="GY243">
            <v>0</v>
          </cell>
          <cell r="GZ243">
            <v>0</v>
          </cell>
          <cell r="HA243">
            <v>0</v>
          </cell>
          <cell r="HB243">
            <v>0</v>
          </cell>
          <cell r="HC243">
            <v>0</v>
          </cell>
          <cell r="HD243">
            <v>0</v>
          </cell>
          <cell r="HE243">
            <v>0</v>
          </cell>
          <cell r="HF243">
            <v>0</v>
          </cell>
          <cell r="HG243">
            <v>0</v>
          </cell>
          <cell r="HH243">
            <v>0</v>
          </cell>
          <cell r="HI243">
            <v>0</v>
          </cell>
          <cell r="HJ243">
            <v>0</v>
          </cell>
          <cell r="HK243">
            <v>0</v>
          </cell>
          <cell r="HL243">
            <v>0</v>
          </cell>
          <cell r="HM243">
            <v>0</v>
          </cell>
          <cell r="HN243">
            <v>0</v>
          </cell>
          <cell r="HO243">
            <v>0</v>
          </cell>
          <cell r="HP243">
            <v>0</v>
          </cell>
          <cell r="HQ243">
            <v>0</v>
          </cell>
          <cell r="HR243">
            <v>0</v>
          </cell>
          <cell r="HS243">
            <v>0</v>
          </cell>
          <cell r="HT243">
            <v>0</v>
          </cell>
          <cell r="HU243">
            <v>0</v>
          </cell>
          <cell r="HV243">
            <v>0</v>
          </cell>
          <cell r="HW243">
            <v>0</v>
          </cell>
          <cell r="HX243">
            <v>0</v>
          </cell>
          <cell r="HY243">
            <v>0</v>
          </cell>
          <cell r="HZ243">
            <v>0</v>
          </cell>
          <cell r="IA243">
            <v>0</v>
          </cell>
          <cell r="IB243">
            <v>0</v>
          </cell>
          <cell r="IC243">
            <v>243.8612605576771</v>
          </cell>
          <cell r="ID243">
            <v>0</v>
          </cell>
          <cell r="IE243">
            <v>0</v>
          </cell>
          <cell r="IF243">
            <v>0</v>
          </cell>
          <cell r="IG243">
            <v>50.419308298333334</v>
          </cell>
          <cell r="IH243">
            <v>25.270333333333333</v>
          </cell>
          <cell r="II243">
            <v>0</v>
          </cell>
          <cell r="IJ243">
            <v>0.53</v>
          </cell>
          <cell r="IK243">
            <v>2054</v>
          </cell>
          <cell r="IL243">
            <v>0</v>
          </cell>
          <cell r="IM243">
            <v>2054</v>
          </cell>
          <cell r="IN243">
            <v>243.8612605576771</v>
          </cell>
          <cell r="IO243">
            <v>0</v>
          </cell>
          <cell r="IP243">
            <v>0</v>
          </cell>
          <cell r="IQ243">
            <v>0</v>
          </cell>
          <cell r="IR243">
            <v>50.419308298333334</v>
          </cell>
          <cell r="IS243">
            <v>25.270333333333333</v>
          </cell>
          <cell r="IT243">
            <v>0</v>
          </cell>
          <cell r="IU243">
            <v>0.53</v>
          </cell>
          <cell r="IV243">
            <v>2054</v>
          </cell>
          <cell r="IW243">
            <v>0</v>
          </cell>
          <cell r="IX243">
            <v>2054</v>
          </cell>
          <cell r="IY243">
            <v>758.40588715000001</v>
          </cell>
          <cell r="IZ243">
            <v>0</v>
          </cell>
          <cell r="JA243">
            <v>14.109</v>
          </cell>
          <cell r="JB243">
            <v>0</v>
          </cell>
          <cell r="JC243">
            <v>323.55900000000003</v>
          </cell>
          <cell r="JD243">
            <v>323.55900000000003</v>
          </cell>
          <cell r="JE243">
            <v>0</v>
          </cell>
          <cell r="JF243">
            <v>0</v>
          </cell>
          <cell r="JG243">
            <v>5045</v>
          </cell>
          <cell r="JH243">
            <v>0</v>
          </cell>
          <cell r="JI243">
            <v>5045</v>
          </cell>
          <cell r="JJ243">
            <v>6.3401916800000002</v>
          </cell>
          <cell r="JK243">
            <v>0</v>
          </cell>
          <cell r="JL243">
            <v>0</v>
          </cell>
          <cell r="JM243">
            <v>0</v>
          </cell>
          <cell r="JN243">
            <v>0</v>
          </cell>
          <cell r="JO243">
            <v>0</v>
          </cell>
          <cell r="JP243">
            <v>0</v>
          </cell>
          <cell r="JQ243">
            <v>0</v>
          </cell>
          <cell r="JR243">
            <v>22</v>
          </cell>
          <cell r="JS243">
            <v>0</v>
          </cell>
          <cell r="JT243">
            <v>22</v>
          </cell>
          <cell r="JU243">
            <v>115.56319658000001</v>
          </cell>
          <cell r="JV243">
            <v>0</v>
          </cell>
          <cell r="JW243">
            <v>0</v>
          </cell>
          <cell r="JX243">
            <v>0</v>
          </cell>
          <cell r="JY243">
            <v>0</v>
          </cell>
          <cell r="JZ243">
            <v>0</v>
          </cell>
          <cell r="KA243">
            <v>0</v>
          </cell>
          <cell r="KB243">
            <v>0</v>
          </cell>
          <cell r="KC243">
            <v>251</v>
          </cell>
          <cell r="KD243">
            <v>0</v>
          </cell>
          <cell r="KE243">
            <v>251</v>
          </cell>
          <cell r="KF243">
            <v>66.820152820000004</v>
          </cell>
          <cell r="KG243">
            <v>0</v>
          </cell>
          <cell r="KH243">
            <v>0</v>
          </cell>
          <cell r="KI243">
            <v>0</v>
          </cell>
          <cell r="KJ243">
            <v>0</v>
          </cell>
          <cell r="KK243">
            <v>0</v>
          </cell>
          <cell r="KL243">
            <v>0</v>
          </cell>
          <cell r="KM243">
            <v>0</v>
          </cell>
          <cell r="KN243">
            <v>130</v>
          </cell>
          <cell r="KO243">
            <v>0</v>
          </cell>
          <cell r="KP243">
            <v>130</v>
          </cell>
          <cell r="KQ243">
            <v>569.68234606999999</v>
          </cell>
          <cell r="KR243">
            <v>0</v>
          </cell>
          <cell r="KS243">
            <v>14.109</v>
          </cell>
          <cell r="KT243">
            <v>0</v>
          </cell>
          <cell r="KU243">
            <v>323.55900000000003</v>
          </cell>
          <cell r="KV243">
            <v>323.55900000000003</v>
          </cell>
          <cell r="KW243">
            <v>0</v>
          </cell>
          <cell r="KX243">
            <v>0</v>
          </cell>
          <cell r="KY243">
            <v>4642</v>
          </cell>
          <cell r="KZ243">
            <v>0</v>
          </cell>
          <cell r="LA243">
            <v>4642</v>
          </cell>
          <cell r="LB243">
            <v>569.68234606999999</v>
          </cell>
          <cell r="LC243">
            <v>0</v>
          </cell>
          <cell r="LD243">
            <v>14.109</v>
          </cell>
          <cell r="LE243">
            <v>0</v>
          </cell>
          <cell r="LF243">
            <v>323.55900000000003</v>
          </cell>
          <cell r="LG243">
            <v>323.55900000000003</v>
          </cell>
          <cell r="LH243">
            <v>0</v>
          </cell>
          <cell r="LI243">
            <v>0</v>
          </cell>
          <cell r="LJ243">
            <v>4642</v>
          </cell>
          <cell r="LK243">
            <v>0</v>
          </cell>
          <cell r="LL243">
            <v>4642</v>
          </cell>
          <cell r="LQ243">
            <v>0</v>
          </cell>
          <cell r="LR243">
            <v>55.8</v>
          </cell>
          <cell r="LS243">
            <v>0</v>
          </cell>
          <cell r="LT243">
            <v>0</v>
          </cell>
          <cell r="LU243">
            <v>0</v>
          </cell>
          <cell r="LX243">
            <v>0</v>
          </cell>
          <cell r="LY243">
            <v>0</v>
          </cell>
          <cell r="LZ243">
            <v>0</v>
          </cell>
          <cell r="MA243">
            <v>0</v>
          </cell>
          <cell r="MB243">
            <v>0</v>
          </cell>
          <cell r="MC243">
            <v>0</v>
          </cell>
          <cell r="MD243">
            <v>0</v>
          </cell>
          <cell r="ME243">
            <v>0</v>
          </cell>
          <cell r="MF243">
            <v>0</v>
          </cell>
          <cell r="MG243">
            <v>0</v>
          </cell>
          <cell r="MH243">
            <v>0</v>
          </cell>
          <cell r="MI243">
            <v>0</v>
          </cell>
          <cell r="MJ243">
            <v>0</v>
          </cell>
          <cell r="MK243">
            <v>0</v>
          </cell>
          <cell r="ML243">
            <v>0</v>
          </cell>
          <cell r="MM243">
            <v>0</v>
          </cell>
          <cell r="MN243">
            <v>0</v>
          </cell>
          <cell r="MO243">
            <v>0</v>
          </cell>
          <cell r="MP243">
            <v>0</v>
          </cell>
          <cell r="MQ243">
            <v>0</v>
          </cell>
          <cell r="MR243">
            <v>0</v>
          </cell>
          <cell r="MS243">
            <v>0</v>
          </cell>
          <cell r="MT243">
            <v>0</v>
          </cell>
          <cell r="MU243">
            <v>0</v>
          </cell>
          <cell r="MV243">
            <v>0</v>
          </cell>
          <cell r="MW243">
            <v>0</v>
          </cell>
          <cell r="MX243">
            <v>0</v>
          </cell>
          <cell r="MY243">
            <v>0</v>
          </cell>
          <cell r="MZ243">
            <v>0</v>
          </cell>
          <cell r="NA243">
            <v>0</v>
          </cell>
          <cell r="NB243">
            <v>0</v>
          </cell>
          <cell r="NC243">
            <v>0</v>
          </cell>
          <cell r="ND243">
            <v>0</v>
          </cell>
          <cell r="NE243">
            <v>0</v>
          </cell>
          <cell r="NF243">
            <v>0</v>
          </cell>
          <cell r="NG243">
            <v>0</v>
          </cell>
          <cell r="NH243">
            <v>0</v>
          </cell>
          <cell r="NI243">
            <v>0</v>
          </cell>
          <cell r="NJ243">
            <v>0</v>
          </cell>
          <cell r="NK243">
            <v>0</v>
          </cell>
          <cell r="NL243">
            <v>0</v>
          </cell>
          <cell r="NM243">
            <v>0</v>
          </cell>
          <cell r="NN243">
            <v>0</v>
          </cell>
          <cell r="NO243">
            <v>0</v>
          </cell>
          <cell r="NP243">
            <v>0</v>
          </cell>
          <cell r="NQ243">
            <v>0</v>
          </cell>
          <cell r="NR243">
            <v>0</v>
          </cell>
          <cell r="NS243">
            <v>0</v>
          </cell>
          <cell r="NT243">
            <v>0</v>
          </cell>
          <cell r="NU243">
            <v>0</v>
          </cell>
          <cell r="NV243">
            <v>0</v>
          </cell>
          <cell r="NW243">
            <v>0</v>
          </cell>
          <cell r="NX243">
            <v>0</v>
          </cell>
          <cell r="NY243">
            <v>0</v>
          </cell>
          <cell r="NZ243">
            <v>0</v>
          </cell>
          <cell r="OA243">
            <v>0</v>
          </cell>
          <cell r="OB243">
            <v>0</v>
          </cell>
          <cell r="OC243">
            <v>0</v>
          </cell>
          <cell r="OD243">
            <v>0</v>
          </cell>
          <cell r="OE243">
            <v>0</v>
          </cell>
          <cell r="OF243">
            <v>0</v>
          </cell>
          <cell r="OG243">
            <v>0</v>
          </cell>
          <cell r="OH243">
            <v>0</v>
          </cell>
          <cell r="OI243">
            <v>0</v>
          </cell>
          <cell r="OJ243">
            <v>0</v>
          </cell>
          <cell r="OL243" t="str">
            <v>нд</v>
          </cell>
          <cell r="OM243" t="str">
            <v>нд</v>
          </cell>
          <cell r="ON243" t="str">
            <v>нд</v>
          </cell>
          <cell r="OO243" t="str">
            <v>нд</v>
          </cell>
          <cell r="OP243" t="str">
            <v>нд</v>
          </cell>
          <cell r="OT243">
            <v>14308.713215236534</v>
          </cell>
        </row>
        <row r="244">
          <cell r="D244" t="str">
            <v>Г</v>
          </cell>
          <cell r="E244">
            <v>0</v>
          </cell>
          <cell r="H244">
            <v>0</v>
          </cell>
          <cell r="J244">
            <v>2455.9926644699999</v>
          </cell>
          <cell r="K244">
            <v>0</v>
          </cell>
          <cell r="L244">
            <v>2455.9926644699999</v>
          </cell>
          <cell r="M244">
            <v>999.58759440000017</v>
          </cell>
          <cell r="N244">
            <v>0</v>
          </cell>
          <cell r="O244">
            <v>199.96046895000003</v>
          </cell>
          <cell r="P244">
            <v>69.464734550000003</v>
          </cell>
          <cell r="Q244">
            <v>1186.9798665699998</v>
          </cell>
          <cell r="R244">
            <v>0</v>
          </cell>
          <cell r="S244">
            <v>0</v>
          </cell>
          <cell r="T244">
            <v>0</v>
          </cell>
          <cell r="U244">
            <v>0</v>
          </cell>
          <cell r="V244">
            <v>0</v>
          </cell>
          <cell r="W244">
            <v>0</v>
          </cell>
          <cell r="X244">
            <v>0</v>
          </cell>
          <cell r="Y244">
            <v>0</v>
          </cell>
          <cell r="Z244">
            <v>0</v>
          </cell>
          <cell r="AA244">
            <v>0</v>
          </cell>
          <cell r="AB244">
            <v>0</v>
          </cell>
          <cell r="AC244">
            <v>0</v>
          </cell>
          <cell r="AD244">
            <v>0</v>
          </cell>
          <cell r="AE244">
            <v>0</v>
          </cell>
          <cell r="AF244">
            <v>0</v>
          </cell>
          <cell r="AG244">
            <v>0</v>
          </cell>
          <cell r="AH244">
            <v>0</v>
          </cell>
          <cell r="AI244">
            <v>0</v>
          </cell>
          <cell r="AJ244">
            <v>0</v>
          </cell>
          <cell r="AK244">
            <v>0</v>
          </cell>
          <cell r="AL244">
            <v>0</v>
          </cell>
          <cell r="AM244">
            <v>0</v>
          </cell>
          <cell r="AN244">
            <v>0</v>
          </cell>
          <cell r="AO244">
            <v>0</v>
          </cell>
          <cell r="AP244">
            <v>0</v>
          </cell>
          <cell r="AQ244">
            <v>0</v>
          </cell>
          <cell r="AR244">
            <v>0</v>
          </cell>
          <cell r="AS244">
            <v>0</v>
          </cell>
          <cell r="AT244">
            <v>0</v>
          </cell>
          <cell r="AU244">
            <v>0</v>
          </cell>
          <cell r="AV244">
            <v>0</v>
          </cell>
          <cell r="AW244">
            <v>0</v>
          </cell>
          <cell r="AX244">
            <v>0</v>
          </cell>
          <cell r="AY244">
            <v>0</v>
          </cell>
          <cell r="AZ244">
            <v>0</v>
          </cell>
          <cell r="BA244">
            <v>0</v>
          </cell>
          <cell r="BB244" t="str">
            <v/>
          </cell>
          <cell r="BC244" t="str">
            <v/>
          </cell>
          <cell r="BD244" t="str">
            <v/>
          </cell>
          <cell r="BE244" t="str">
            <v/>
          </cell>
          <cell r="BF244">
            <v>0</v>
          </cell>
          <cell r="BG244">
            <v>0</v>
          </cell>
          <cell r="BH244">
            <v>0</v>
          </cell>
          <cell r="BI244">
            <v>0</v>
          </cell>
          <cell r="BJ244">
            <v>0</v>
          </cell>
          <cell r="BK244">
            <v>0</v>
          </cell>
          <cell r="BL244">
            <v>0</v>
          </cell>
          <cell r="BM244">
            <v>0</v>
          </cell>
          <cell r="BN244">
            <v>0</v>
          </cell>
          <cell r="BO244">
            <v>0</v>
          </cell>
          <cell r="BP244">
            <v>0</v>
          </cell>
          <cell r="BQ244">
            <v>0</v>
          </cell>
          <cell r="BR244">
            <v>0</v>
          </cell>
          <cell r="BS244">
            <v>0</v>
          </cell>
          <cell r="BT244">
            <v>0</v>
          </cell>
          <cell r="BU244">
            <v>0</v>
          </cell>
          <cell r="BV244">
            <v>0</v>
          </cell>
          <cell r="BW244">
            <v>0</v>
          </cell>
          <cell r="BX244">
            <v>0</v>
          </cell>
          <cell r="BY244">
            <v>0</v>
          </cell>
          <cell r="BZ244">
            <v>0</v>
          </cell>
          <cell r="CA244">
            <v>0</v>
          </cell>
          <cell r="CB244">
            <v>0</v>
          </cell>
          <cell r="CC244">
            <v>0</v>
          </cell>
          <cell r="CD244">
            <v>0</v>
          </cell>
          <cell r="CE244">
            <v>0</v>
          </cell>
          <cell r="CF244">
            <v>0</v>
          </cell>
          <cell r="CG244">
            <v>0</v>
          </cell>
          <cell r="CH244">
            <v>0</v>
          </cell>
          <cell r="CI244">
            <v>0</v>
          </cell>
          <cell r="CJ244">
            <v>0</v>
          </cell>
          <cell r="CK244">
            <v>0</v>
          </cell>
          <cell r="CL244">
            <v>0</v>
          </cell>
          <cell r="CM244">
            <v>0</v>
          </cell>
          <cell r="CN244">
            <v>0</v>
          </cell>
          <cell r="CO244">
            <v>0</v>
          </cell>
          <cell r="CP244">
            <v>0</v>
          </cell>
          <cell r="CQ244" t="str">
            <v/>
          </cell>
          <cell r="CR244" t="str">
            <v/>
          </cell>
          <cell r="CS244" t="str">
            <v/>
          </cell>
          <cell r="CT244" t="str">
            <v/>
          </cell>
          <cell r="CU244">
            <v>0</v>
          </cell>
          <cell r="CX244">
            <v>11773.071493446381</v>
          </cell>
          <cell r="CY244">
            <v>2007.6103241393257</v>
          </cell>
          <cell r="CZ244">
            <v>3841.5348877713004</v>
          </cell>
          <cell r="DA244">
            <v>3963.2928893735866</v>
          </cell>
          <cell r="DB244">
            <v>1960.6333921621663</v>
          </cell>
          <cell r="DE244">
            <v>0</v>
          </cell>
          <cell r="DG244">
            <v>1858.2327315399998</v>
          </cell>
          <cell r="DH244">
            <v>0</v>
          </cell>
          <cell r="DI244">
            <v>1858.2327315399998</v>
          </cell>
          <cell r="DJ244">
            <v>591.40477412999996</v>
          </cell>
          <cell r="DK244">
            <v>443.57690142000001</v>
          </cell>
          <cell r="DL244">
            <v>711.97321601999988</v>
          </cell>
          <cell r="DM244">
            <v>111.27783997</v>
          </cell>
          <cell r="DN244">
            <v>2286.1189761354112</v>
          </cell>
          <cell r="DS244">
            <v>79.441401501000001</v>
          </cell>
          <cell r="DT244">
            <v>309.44743438400002</v>
          </cell>
          <cell r="DU244">
            <v>167.1015003105</v>
          </cell>
          <cell r="DV244">
            <v>1730.1286399399112</v>
          </cell>
          <cell r="DW244">
            <v>1730.1286399399112</v>
          </cell>
          <cell r="DX244" t="str">
            <v/>
          </cell>
          <cell r="DY244" t="str">
            <v/>
          </cell>
          <cell r="DZ244" t="str">
            <v/>
          </cell>
          <cell r="EA244" t="str">
            <v/>
          </cell>
          <cell r="EB244">
            <v>0</v>
          </cell>
          <cell r="EC244">
            <v>2648.7145405400001</v>
          </cell>
          <cell r="ED244">
            <v>221.79169244000005</v>
          </cell>
          <cell r="EE244">
            <v>951.39924857999995</v>
          </cell>
          <cell r="EF244">
            <v>1337.37306115</v>
          </cell>
          <cell r="EG244">
            <v>138.15053836999996</v>
          </cell>
          <cell r="EH244">
            <v>77.123455160000006</v>
          </cell>
          <cell r="EI244">
            <v>7.1553000000000005E-2</v>
          </cell>
          <cell r="EJ244">
            <v>1.69555777</v>
          </cell>
          <cell r="EK244">
            <v>71.096784159999999</v>
          </cell>
          <cell r="EL244">
            <v>4.2595602299999999</v>
          </cell>
          <cell r="EM244">
            <v>304.15435272000002</v>
          </cell>
          <cell r="EN244">
            <v>195.49580397000003</v>
          </cell>
          <cell r="EO244">
            <v>20.31112465</v>
          </cell>
          <cell r="EP244">
            <v>84.049988920000004</v>
          </cell>
          <cell r="EQ244">
            <v>4.2974351799999999</v>
          </cell>
          <cell r="ER244">
            <v>195.49580397000003</v>
          </cell>
          <cell r="ES244">
            <v>4.9874207300000002</v>
          </cell>
          <cell r="ET244">
            <v>124.59306793999998</v>
          </cell>
          <cell r="EU244">
            <v>79.020818469999995</v>
          </cell>
          <cell r="EV244">
            <v>16.084337529999999</v>
          </cell>
          <cell r="EW244">
            <v>2042.7510879900001</v>
          </cell>
          <cell r="EX244">
            <v>21.23691474</v>
          </cell>
          <cell r="EY244">
            <v>804.79949822000003</v>
          </cell>
          <cell r="EZ244">
            <v>1103.2054695999998</v>
          </cell>
          <cell r="FA244">
            <v>113.50920542999997</v>
          </cell>
          <cell r="FB244">
            <v>2042.7510879900001</v>
          </cell>
          <cell r="FC244">
            <v>21.23691474</v>
          </cell>
          <cell r="FD244">
            <v>804.79949822000003</v>
          </cell>
          <cell r="FE244">
            <v>1103.2054695999998</v>
          </cell>
          <cell r="FF244">
            <v>113.50920542999997</v>
          </cell>
          <cell r="FG244" t="str">
            <v/>
          </cell>
          <cell r="FH244" t="str">
            <v/>
          </cell>
          <cell r="FI244" t="str">
            <v/>
          </cell>
          <cell r="FJ244" t="str">
            <v/>
          </cell>
          <cell r="FK244">
            <v>0</v>
          </cell>
          <cell r="FN244">
            <v>11773.071493446381</v>
          </cell>
          <cell r="FO244">
            <v>0</v>
          </cell>
          <cell r="FP244">
            <v>376.37899999999996</v>
          </cell>
          <cell r="FQ244">
            <v>0</v>
          </cell>
          <cell r="FR244">
            <v>2003.7250082983335</v>
          </cell>
          <cell r="FS244">
            <v>1945.1350082983336</v>
          </cell>
          <cell r="FT244">
            <v>2.74</v>
          </cell>
          <cell r="FU244">
            <v>55.85</v>
          </cell>
          <cell r="FV244">
            <v>148252</v>
          </cell>
          <cell r="FW244">
            <v>0</v>
          </cell>
          <cell r="FX244">
            <v>148252</v>
          </cell>
          <cell r="FZ244">
            <v>1199.2375608699999</v>
          </cell>
          <cell r="GA244">
            <v>0</v>
          </cell>
          <cell r="GB244">
            <v>36.483000000000004</v>
          </cell>
          <cell r="GC244">
            <v>0</v>
          </cell>
          <cell r="GD244">
            <v>545.12599999999998</v>
          </cell>
          <cell r="GE244">
            <v>545.12599999999998</v>
          </cell>
          <cell r="GF244">
            <v>0</v>
          </cell>
          <cell r="GG244">
            <v>0</v>
          </cell>
          <cell r="GH244">
            <v>13857</v>
          </cell>
          <cell r="GI244">
            <v>0</v>
          </cell>
          <cell r="GJ244">
            <v>13857</v>
          </cell>
          <cell r="GK244">
            <v>243.8612605576771</v>
          </cell>
          <cell r="GL244">
            <v>0</v>
          </cell>
          <cell r="GM244">
            <v>0</v>
          </cell>
          <cell r="GN244">
            <v>0</v>
          </cell>
          <cell r="GO244">
            <v>50.419308298333334</v>
          </cell>
          <cell r="GP244">
            <v>25.270333333333333</v>
          </cell>
          <cell r="GQ244">
            <v>0</v>
          </cell>
          <cell r="GR244">
            <v>0.53</v>
          </cell>
          <cell r="GS244">
            <v>2054</v>
          </cell>
          <cell r="GT244">
            <v>0</v>
          </cell>
          <cell r="GU244">
            <v>2054</v>
          </cell>
          <cell r="GV244">
            <v>0</v>
          </cell>
          <cell r="GW244">
            <v>0</v>
          </cell>
          <cell r="GX244">
            <v>0</v>
          </cell>
          <cell r="GY244">
            <v>0</v>
          </cell>
          <cell r="GZ244">
            <v>0</v>
          </cell>
          <cell r="HA244">
            <v>0</v>
          </cell>
          <cell r="HB244">
            <v>0</v>
          </cell>
          <cell r="HC244">
            <v>0</v>
          </cell>
          <cell r="HD244">
            <v>0</v>
          </cell>
          <cell r="HE244">
            <v>0</v>
          </cell>
          <cell r="HF244">
            <v>0</v>
          </cell>
          <cell r="HG244">
            <v>0</v>
          </cell>
          <cell r="HH244">
            <v>0</v>
          </cell>
          <cell r="HI244">
            <v>0</v>
          </cell>
          <cell r="HJ244">
            <v>0</v>
          </cell>
          <cell r="HK244">
            <v>0</v>
          </cell>
          <cell r="HL244">
            <v>0</v>
          </cell>
          <cell r="HM244">
            <v>0</v>
          </cell>
          <cell r="HN244">
            <v>0</v>
          </cell>
          <cell r="HO244">
            <v>0</v>
          </cell>
          <cell r="HP244">
            <v>0</v>
          </cell>
          <cell r="HQ244">
            <v>0</v>
          </cell>
          <cell r="HR244">
            <v>0</v>
          </cell>
          <cell r="HS244">
            <v>0</v>
          </cell>
          <cell r="HT244">
            <v>0</v>
          </cell>
          <cell r="HU244">
            <v>0</v>
          </cell>
          <cell r="HV244">
            <v>0</v>
          </cell>
          <cell r="HW244">
            <v>0</v>
          </cell>
          <cell r="HX244">
            <v>0</v>
          </cell>
          <cell r="HY244">
            <v>0</v>
          </cell>
          <cell r="HZ244">
            <v>0</v>
          </cell>
          <cell r="IA244">
            <v>0</v>
          </cell>
          <cell r="IB244">
            <v>0</v>
          </cell>
          <cell r="IC244">
            <v>243.8612605576771</v>
          </cell>
          <cell r="ID244">
            <v>0</v>
          </cell>
          <cell r="IE244">
            <v>0</v>
          </cell>
          <cell r="IF244">
            <v>0</v>
          </cell>
          <cell r="IG244">
            <v>50.419308298333334</v>
          </cell>
          <cell r="IH244">
            <v>25.270333333333333</v>
          </cell>
          <cell r="II244">
            <v>0</v>
          </cell>
          <cell r="IJ244">
            <v>0.53</v>
          </cell>
          <cell r="IK244">
            <v>2054</v>
          </cell>
          <cell r="IL244">
            <v>0</v>
          </cell>
          <cell r="IM244">
            <v>2054</v>
          </cell>
          <cell r="IN244">
            <v>243.8612605576771</v>
          </cell>
          <cell r="IO244">
            <v>0</v>
          </cell>
          <cell r="IP244">
            <v>0</v>
          </cell>
          <cell r="IQ244">
            <v>0</v>
          </cell>
          <cell r="IR244">
            <v>50.419308298333334</v>
          </cell>
          <cell r="IS244">
            <v>25.270333333333333</v>
          </cell>
          <cell r="IT244">
            <v>0</v>
          </cell>
          <cell r="IU244">
            <v>0.53</v>
          </cell>
          <cell r="IV244">
            <v>2054</v>
          </cell>
          <cell r="IW244">
            <v>0</v>
          </cell>
          <cell r="IX244">
            <v>2054</v>
          </cell>
          <cell r="IY244">
            <v>758.40588715000001</v>
          </cell>
          <cell r="IZ244">
            <v>0</v>
          </cell>
          <cell r="JA244">
            <v>14.109</v>
          </cell>
          <cell r="JB244">
            <v>0</v>
          </cell>
          <cell r="JC244">
            <v>323.55900000000003</v>
          </cell>
          <cell r="JD244">
            <v>323.55900000000003</v>
          </cell>
          <cell r="JE244">
            <v>0</v>
          </cell>
          <cell r="JF244">
            <v>0</v>
          </cell>
          <cell r="JG244">
            <v>5045</v>
          </cell>
          <cell r="JH244">
            <v>0</v>
          </cell>
          <cell r="JI244">
            <v>5045</v>
          </cell>
          <cell r="JJ244">
            <v>6.3401916800000002</v>
          </cell>
          <cell r="JK244">
            <v>0</v>
          </cell>
          <cell r="JL244">
            <v>0</v>
          </cell>
          <cell r="JM244">
            <v>0</v>
          </cell>
          <cell r="JN244">
            <v>0</v>
          </cell>
          <cell r="JO244">
            <v>0</v>
          </cell>
          <cell r="JP244">
            <v>0</v>
          </cell>
          <cell r="JQ244">
            <v>0</v>
          </cell>
          <cell r="JR244">
            <v>22</v>
          </cell>
          <cell r="JS244">
            <v>0</v>
          </cell>
          <cell r="JT244">
            <v>22</v>
          </cell>
          <cell r="JU244">
            <v>115.56319658000001</v>
          </cell>
          <cell r="JV244">
            <v>0</v>
          </cell>
          <cell r="JW244">
            <v>0</v>
          </cell>
          <cell r="JX244">
            <v>0</v>
          </cell>
          <cell r="JY244">
            <v>0</v>
          </cell>
          <cell r="JZ244">
            <v>0</v>
          </cell>
          <cell r="KA244">
            <v>0</v>
          </cell>
          <cell r="KB244">
            <v>0</v>
          </cell>
          <cell r="KC244">
            <v>251</v>
          </cell>
          <cell r="KD244">
            <v>0</v>
          </cell>
          <cell r="KE244">
            <v>251</v>
          </cell>
          <cell r="KF244">
            <v>66.820152820000004</v>
          </cell>
          <cell r="KG244">
            <v>0</v>
          </cell>
          <cell r="KH244">
            <v>0</v>
          </cell>
          <cell r="KI244">
            <v>0</v>
          </cell>
          <cell r="KJ244">
            <v>0</v>
          </cell>
          <cell r="KK244">
            <v>0</v>
          </cell>
          <cell r="KL244">
            <v>0</v>
          </cell>
          <cell r="KM244">
            <v>0</v>
          </cell>
          <cell r="KN244">
            <v>130</v>
          </cell>
          <cell r="KO244">
            <v>0</v>
          </cell>
          <cell r="KP244">
            <v>130</v>
          </cell>
          <cell r="KQ244">
            <v>569.68234606999999</v>
          </cell>
          <cell r="KR244">
            <v>0</v>
          </cell>
          <cell r="KS244">
            <v>14.109</v>
          </cell>
          <cell r="KT244">
            <v>0</v>
          </cell>
          <cell r="KU244">
            <v>323.55900000000003</v>
          </cell>
          <cell r="KV244">
            <v>323.55900000000003</v>
          </cell>
          <cell r="KW244">
            <v>0</v>
          </cell>
          <cell r="KX244">
            <v>0</v>
          </cell>
          <cell r="KY244">
            <v>4642</v>
          </cell>
          <cell r="KZ244">
            <v>0</v>
          </cell>
          <cell r="LA244">
            <v>4642</v>
          </cell>
          <cell r="LB244">
            <v>569.68234606999999</v>
          </cell>
          <cell r="LC244">
            <v>0</v>
          </cell>
          <cell r="LD244">
            <v>14.109</v>
          </cell>
          <cell r="LE244">
            <v>0</v>
          </cell>
          <cell r="LF244">
            <v>323.55900000000003</v>
          </cell>
          <cell r="LG244">
            <v>323.55900000000003</v>
          </cell>
          <cell r="LH244">
            <v>0</v>
          </cell>
          <cell r="LI244">
            <v>0</v>
          </cell>
          <cell r="LJ244">
            <v>4642</v>
          </cell>
          <cell r="LK244">
            <v>0</v>
          </cell>
          <cell r="LL244">
            <v>4642</v>
          </cell>
          <cell r="LQ244">
            <v>0</v>
          </cell>
          <cell r="LR244">
            <v>55.8</v>
          </cell>
          <cell r="LS244">
            <v>0</v>
          </cell>
          <cell r="LT244">
            <v>0</v>
          </cell>
          <cell r="LU244">
            <v>0</v>
          </cell>
          <cell r="LX244">
            <v>0</v>
          </cell>
          <cell r="LY244">
            <v>0</v>
          </cell>
          <cell r="LZ244">
            <v>0</v>
          </cell>
          <cell r="MA244">
            <v>0</v>
          </cell>
          <cell r="MB244">
            <v>0</v>
          </cell>
          <cell r="MC244">
            <v>0</v>
          </cell>
          <cell r="MD244">
            <v>0</v>
          </cell>
          <cell r="ME244">
            <v>0</v>
          </cell>
          <cell r="MF244">
            <v>0</v>
          </cell>
          <cell r="MG244">
            <v>0</v>
          </cell>
          <cell r="MH244">
            <v>0</v>
          </cell>
          <cell r="MI244">
            <v>0</v>
          </cell>
          <cell r="MJ244">
            <v>0</v>
          </cell>
          <cell r="MK244">
            <v>0</v>
          </cell>
          <cell r="ML244">
            <v>0</v>
          </cell>
          <cell r="MM244">
            <v>0</v>
          </cell>
          <cell r="MN244">
            <v>0</v>
          </cell>
          <cell r="MO244">
            <v>0</v>
          </cell>
          <cell r="MP244">
            <v>0</v>
          </cell>
          <cell r="MQ244">
            <v>0</v>
          </cell>
          <cell r="MR244">
            <v>0</v>
          </cell>
          <cell r="MS244">
            <v>0</v>
          </cell>
          <cell r="MT244">
            <v>0</v>
          </cell>
          <cell r="MU244">
            <v>0</v>
          </cell>
          <cell r="MV244">
            <v>0</v>
          </cell>
          <cell r="MW244">
            <v>0</v>
          </cell>
          <cell r="MX244">
            <v>0</v>
          </cell>
          <cell r="MY244">
            <v>0</v>
          </cell>
          <cell r="MZ244">
            <v>0</v>
          </cell>
          <cell r="NA244">
            <v>0</v>
          </cell>
          <cell r="NB244">
            <v>0</v>
          </cell>
          <cell r="NC244">
            <v>0</v>
          </cell>
          <cell r="ND244">
            <v>0</v>
          </cell>
          <cell r="NE244">
            <v>0</v>
          </cell>
          <cell r="NF244">
            <v>0</v>
          </cell>
          <cell r="NG244">
            <v>0</v>
          </cell>
          <cell r="NH244">
            <v>0</v>
          </cell>
          <cell r="NI244">
            <v>0</v>
          </cell>
          <cell r="NJ244">
            <v>0</v>
          </cell>
          <cell r="NK244">
            <v>0</v>
          </cell>
          <cell r="NL244">
            <v>0</v>
          </cell>
          <cell r="NM244">
            <v>0</v>
          </cell>
          <cell r="NN244">
            <v>0</v>
          </cell>
          <cell r="NO244">
            <v>0</v>
          </cell>
          <cell r="NP244">
            <v>0</v>
          </cell>
          <cell r="NQ244">
            <v>0</v>
          </cell>
          <cell r="NR244">
            <v>0</v>
          </cell>
          <cell r="NS244">
            <v>0</v>
          </cell>
          <cell r="NT244">
            <v>0</v>
          </cell>
          <cell r="NU244">
            <v>0</v>
          </cell>
          <cell r="NV244">
            <v>0</v>
          </cell>
          <cell r="NW244">
            <v>0</v>
          </cell>
          <cell r="NX244">
            <v>0</v>
          </cell>
          <cell r="NY244">
            <v>0</v>
          </cell>
          <cell r="NZ244">
            <v>0</v>
          </cell>
          <cell r="OA244">
            <v>0</v>
          </cell>
          <cell r="OB244">
            <v>0</v>
          </cell>
          <cell r="OC244">
            <v>0</v>
          </cell>
          <cell r="OD244">
            <v>0</v>
          </cell>
          <cell r="OE244">
            <v>0</v>
          </cell>
          <cell r="OF244">
            <v>0</v>
          </cell>
          <cell r="OG244">
            <v>0</v>
          </cell>
          <cell r="OH244">
            <v>0</v>
          </cell>
          <cell r="OI244">
            <v>0</v>
          </cell>
          <cell r="OJ244">
            <v>0</v>
          </cell>
          <cell r="OL244" t="str">
            <v>нд</v>
          </cell>
          <cell r="OM244" t="str">
            <v>нд</v>
          </cell>
          <cell r="ON244" t="str">
            <v>нд</v>
          </cell>
          <cell r="OO244" t="str">
            <v>нд</v>
          </cell>
          <cell r="OP244" t="str">
            <v>нд</v>
          </cell>
          <cell r="OT244">
            <v>14308.713215236534</v>
          </cell>
        </row>
        <row r="245">
          <cell r="D245" t="str">
            <v>Г</v>
          </cell>
          <cell r="E245">
            <v>0</v>
          </cell>
          <cell r="H245">
            <v>0</v>
          </cell>
          <cell r="J245">
            <v>2455.9926644699999</v>
          </cell>
          <cell r="K245">
            <v>0</v>
          </cell>
          <cell r="L245">
            <v>2455.9926644699999</v>
          </cell>
          <cell r="M245">
            <v>999.58759440000017</v>
          </cell>
          <cell r="N245">
            <v>0</v>
          </cell>
          <cell r="O245">
            <v>199.96046895000003</v>
          </cell>
          <cell r="P245">
            <v>69.464734550000003</v>
          </cell>
          <cell r="Q245">
            <v>1186.9798665699998</v>
          </cell>
          <cell r="R245">
            <v>0</v>
          </cell>
          <cell r="S245">
            <v>0</v>
          </cell>
          <cell r="T245">
            <v>0</v>
          </cell>
          <cell r="U245">
            <v>0</v>
          </cell>
          <cell r="V245">
            <v>0</v>
          </cell>
          <cell r="W245">
            <v>0</v>
          </cell>
          <cell r="X245">
            <v>0</v>
          </cell>
          <cell r="Y245">
            <v>0</v>
          </cell>
          <cell r="Z245">
            <v>0</v>
          </cell>
          <cell r="AA245">
            <v>0</v>
          </cell>
          <cell r="AB245">
            <v>0</v>
          </cell>
          <cell r="AC245">
            <v>0</v>
          </cell>
          <cell r="AD245">
            <v>0</v>
          </cell>
          <cell r="AE245">
            <v>0</v>
          </cell>
          <cell r="AF245">
            <v>0</v>
          </cell>
          <cell r="AG245">
            <v>0</v>
          </cell>
          <cell r="AH245">
            <v>0</v>
          </cell>
          <cell r="AI245">
            <v>0</v>
          </cell>
          <cell r="AJ245">
            <v>0</v>
          </cell>
          <cell r="AK245">
            <v>0</v>
          </cell>
          <cell r="AL245">
            <v>0</v>
          </cell>
          <cell r="AM245">
            <v>0</v>
          </cell>
          <cell r="AN245">
            <v>0</v>
          </cell>
          <cell r="AO245">
            <v>0</v>
          </cell>
          <cell r="AP245">
            <v>0</v>
          </cell>
          <cell r="AQ245">
            <v>0</v>
          </cell>
          <cell r="AR245">
            <v>0</v>
          </cell>
          <cell r="AS245">
            <v>0</v>
          </cell>
          <cell r="AT245">
            <v>0</v>
          </cell>
          <cell r="AU245">
            <v>0</v>
          </cell>
          <cell r="AV245">
            <v>0</v>
          </cell>
          <cell r="AW245">
            <v>0</v>
          </cell>
          <cell r="AX245">
            <v>0</v>
          </cell>
          <cell r="AY245">
            <v>0</v>
          </cell>
          <cell r="AZ245">
            <v>0</v>
          </cell>
          <cell r="BA245">
            <v>0</v>
          </cell>
          <cell r="BB245" t="str">
            <v/>
          </cell>
          <cell r="BC245" t="str">
            <v/>
          </cell>
          <cell r="BD245" t="str">
            <v/>
          </cell>
          <cell r="BE245" t="str">
            <v/>
          </cell>
          <cell r="BF245">
            <v>0</v>
          </cell>
          <cell r="BG245">
            <v>0</v>
          </cell>
          <cell r="BH245">
            <v>0</v>
          </cell>
          <cell r="BI245">
            <v>0</v>
          </cell>
          <cell r="BJ245">
            <v>0</v>
          </cell>
          <cell r="BK245">
            <v>0</v>
          </cell>
          <cell r="BL245">
            <v>0</v>
          </cell>
          <cell r="BM245">
            <v>0</v>
          </cell>
          <cell r="BN245">
            <v>0</v>
          </cell>
          <cell r="BO245">
            <v>0</v>
          </cell>
          <cell r="BP245">
            <v>0</v>
          </cell>
          <cell r="BQ245">
            <v>0</v>
          </cell>
          <cell r="BR245">
            <v>0</v>
          </cell>
          <cell r="BS245">
            <v>0</v>
          </cell>
          <cell r="BT245">
            <v>0</v>
          </cell>
          <cell r="BU245">
            <v>0</v>
          </cell>
          <cell r="BV245">
            <v>0</v>
          </cell>
          <cell r="BW245">
            <v>0</v>
          </cell>
          <cell r="BX245">
            <v>0</v>
          </cell>
          <cell r="BY245">
            <v>0</v>
          </cell>
          <cell r="BZ245">
            <v>0</v>
          </cell>
          <cell r="CA245">
            <v>0</v>
          </cell>
          <cell r="CB245">
            <v>0</v>
          </cell>
          <cell r="CC245">
            <v>0</v>
          </cell>
          <cell r="CD245">
            <v>0</v>
          </cell>
          <cell r="CE245">
            <v>0</v>
          </cell>
          <cell r="CF245">
            <v>0</v>
          </cell>
          <cell r="CG245">
            <v>0</v>
          </cell>
          <cell r="CH245">
            <v>0</v>
          </cell>
          <cell r="CI245">
            <v>0</v>
          </cell>
          <cell r="CJ245">
            <v>0</v>
          </cell>
          <cell r="CK245">
            <v>0</v>
          </cell>
          <cell r="CL245">
            <v>0</v>
          </cell>
          <cell r="CM245">
            <v>0</v>
          </cell>
          <cell r="CN245">
            <v>0</v>
          </cell>
          <cell r="CO245">
            <v>0</v>
          </cell>
          <cell r="CP245">
            <v>0</v>
          </cell>
          <cell r="CQ245" t="str">
            <v/>
          </cell>
          <cell r="CR245" t="str">
            <v/>
          </cell>
          <cell r="CS245" t="str">
            <v/>
          </cell>
          <cell r="CT245" t="str">
            <v/>
          </cell>
          <cell r="CU245">
            <v>0</v>
          </cell>
          <cell r="CX245">
            <v>11773.071493446381</v>
          </cell>
          <cell r="CY245">
            <v>2007.6103241393257</v>
          </cell>
          <cell r="CZ245">
            <v>3841.5348877713004</v>
          </cell>
          <cell r="DA245">
            <v>3963.2928893735866</v>
          </cell>
          <cell r="DB245">
            <v>1960.6333921621663</v>
          </cell>
          <cell r="DE245">
            <v>0</v>
          </cell>
          <cell r="DG245">
            <v>1858.2327315399998</v>
          </cell>
          <cell r="DH245">
            <v>0</v>
          </cell>
          <cell r="DI245">
            <v>1858.2327315399998</v>
          </cell>
          <cell r="DJ245">
            <v>591.40477412999996</v>
          </cell>
          <cell r="DK245">
            <v>443.57690142000001</v>
          </cell>
          <cell r="DL245">
            <v>711.97321601999988</v>
          </cell>
          <cell r="DM245">
            <v>111.27783997</v>
          </cell>
          <cell r="DN245">
            <v>2286.1189761354112</v>
          </cell>
          <cell r="DS245">
            <v>79.441401501000001</v>
          </cell>
          <cell r="DT245">
            <v>309.44743438400002</v>
          </cell>
          <cell r="DU245">
            <v>167.1015003105</v>
          </cell>
          <cell r="DV245">
            <v>1730.1286399399112</v>
          </cell>
          <cell r="DW245">
            <v>1730.1286399399112</v>
          </cell>
          <cell r="DX245" t="str">
            <v/>
          </cell>
          <cell r="DY245" t="str">
            <v/>
          </cell>
          <cell r="DZ245" t="str">
            <v/>
          </cell>
          <cell r="EA245" t="str">
            <v/>
          </cell>
          <cell r="EB245">
            <v>0</v>
          </cell>
          <cell r="EC245">
            <v>2648.7145405400001</v>
          </cell>
          <cell r="ED245">
            <v>221.79169244000005</v>
          </cell>
          <cell r="EE245">
            <v>951.39924857999995</v>
          </cell>
          <cell r="EF245">
            <v>1337.37306115</v>
          </cell>
          <cell r="EG245">
            <v>138.15053836999996</v>
          </cell>
          <cell r="EH245">
            <v>77.123455160000006</v>
          </cell>
          <cell r="EI245">
            <v>7.1553000000000005E-2</v>
          </cell>
          <cell r="EJ245">
            <v>1.69555777</v>
          </cell>
          <cell r="EK245">
            <v>71.096784159999999</v>
          </cell>
          <cell r="EL245">
            <v>4.2595602299999999</v>
          </cell>
          <cell r="EM245">
            <v>304.15435272000002</v>
          </cell>
          <cell r="EN245">
            <v>195.49580397000003</v>
          </cell>
          <cell r="EO245">
            <v>20.31112465</v>
          </cell>
          <cell r="EP245">
            <v>84.049988920000004</v>
          </cell>
          <cell r="EQ245">
            <v>4.2974351799999999</v>
          </cell>
          <cell r="ER245">
            <v>195.49580397000003</v>
          </cell>
          <cell r="ES245">
            <v>4.9874207300000002</v>
          </cell>
          <cell r="ET245">
            <v>124.59306793999998</v>
          </cell>
          <cell r="EU245">
            <v>79.020818469999995</v>
          </cell>
          <cell r="EV245">
            <v>16.084337529999999</v>
          </cell>
          <cell r="EW245">
            <v>2042.7510879900001</v>
          </cell>
          <cell r="EX245">
            <v>21.23691474</v>
          </cell>
          <cell r="EY245">
            <v>804.79949822000003</v>
          </cell>
          <cell r="EZ245">
            <v>1103.2054695999998</v>
          </cell>
          <cell r="FA245">
            <v>113.50920542999997</v>
          </cell>
          <cell r="FB245">
            <v>2042.7510879900001</v>
          </cell>
          <cell r="FC245">
            <v>21.23691474</v>
          </cell>
          <cell r="FD245">
            <v>804.79949822000003</v>
          </cell>
          <cell r="FE245">
            <v>1103.2054695999998</v>
          </cell>
          <cell r="FF245">
            <v>113.50920542999997</v>
          </cell>
          <cell r="FG245" t="str">
            <v/>
          </cell>
          <cell r="FH245" t="str">
            <v/>
          </cell>
          <cell r="FI245" t="str">
            <v/>
          </cell>
          <cell r="FJ245" t="str">
            <v/>
          </cell>
          <cell r="FK245">
            <v>0</v>
          </cell>
          <cell r="FN245">
            <v>11773.071493446381</v>
          </cell>
          <cell r="FO245">
            <v>0</v>
          </cell>
          <cell r="FP245">
            <v>376.37899999999996</v>
          </cell>
          <cell r="FQ245">
            <v>0</v>
          </cell>
          <cell r="FR245">
            <v>2003.7250082983335</v>
          </cell>
          <cell r="FS245">
            <v>1945.1350082983336</v>
          </cell>
          <cell r="FT245">
            <v>2.74</v>
          </cell>
          <cell r="FU245">
            <v>55.85</v>
          </cell>
          <cell r="FV245">
            <v>148252</v>
          </cell>
          <cell r="FW245">
            <v>0</v>
          </cell>
          <cell r="FX245">
            <v>148252</v>
          </cell>
          <cell r="FZ245">
            <v>1199.2375608699999</v>
          </cell>
          <cell r="GA245">
            <v>0</v>
          </cell>
          <cell r="GB245">
            <v>36.483000000000004</v>
          </cell>
          <cell r="GC245">
            <v>0</v>
          </cell>
          <cell r="GD245">
            <v>545.12599999999998</v>
          </cell>
          <cell r="GE245">
            <v>545.12599999999998</v>
          </cell>
          <cell r="GF245">
            <v>0</v>
          </cell>
          <cell r="GG245">
            <v>0</v>
          </cell>
          <cell r="GH245">
            <v>13857</v>
          </cell>
          <cell r="GI245">
            <v>0</v>
          </cell>
          <cell r="GJ245">
            <v>13857</v>
          </cell>
          <cell r="GK245">
            <v>243.8612605576771</v>
          </cell>
          <cell r="GL245">
            <v>0</v>
          </cell>
          <cell r="GM245">
            <v>0</v>
          </cell>
          <cell r="GN245">
            <v>0</v>
          </cell>
          <cell r="GO245">
            <v>50.419308298333334</v>
          </cell>
          <cell r="GP245">
            <v>25.270333333333333</v>
          </cell>
          <cell r="GQ245">
            <v>0</v>
          </cell>
          <cell r="GR245">
            <v>0.53</v>
          </cell>
          <cell r="GS245">
            <v>2054</v>
          </cell>
          <cell r="GT245">
            <v>0</v>
          </cell>
          <cell r="GU245">
            <v>2054</v>
          </cell>
          <cell r="GV245">
            <v>0</v>
          </cell>
          <cell r="GW245">
            <v>0</v>
          </cell>
          <cell r="GX245">
            <v>0</v>
          </cell>
          <cell r="GY245">
            <v>0</v>
          </cell>
          <cell r="GZ245">
            <v>0</v>
          </cell>
          <cell r="HA245">
            <v>0</v>
          </cell>
          <cell r="HB245">
            <v>0</v>
          </cell>
          <cell r="HC245">
            <v>0</v>
          </cell>
          <cell r="HD245">
            <v>0</v>
          </cell>
          <cell r="HE245">
            <v>0</v>
          </cell>
          <cell r="HF245">
            <v>0</v>
          </cell>
          <cell r="HG245">
            <v>0</v>
          </cell>
          <cell r="HH245">
            <v>0</v>
          </cell>
          <cell r="HI245">
            <v>0</v>
          </cell>
          <cell r="HJ245">
            <v>0</v>
          </cell>
          <cell r="HK245">
            <v>0</v>
          </cell>
          <cell r="HL245">
            <v>0</v>
          </cell>
          <cell r="HM245">
            <v>0</v>
          </cell>
          <cell r="HN245">
            <v>0</v>
          </cell>
          <cell r="HO245">
            <v>0</v>
          </cell>
          <cell r="HP245">
            <v>0</v>
          </cell>
          <cell r="HQ245">
            <v>0</v>
          </cell>
          <cell r="HR245">
            <v>0</v>
          </cell>
          <cell r="HS245">
            <v>0</v>
          </cell>
          <cell r="HT245">
            <v>0</v>
          </cell>
          <cell r="HU245">
            <v>0</v>
          </cell>
          <cell r="HV245">
            <v>0</v>
          </cell>
          <cell r="HW245">
            <v>0</v>
          </cell>
          <cell r="HX245">
            <v>0</v>
          </cell>
          <cell r="HY245">
            <v>0</v>
          </cell>
          <cell r="HZ245">
            <v>0</v>
          </cell>
          <cell r="IA245">
            <v>0</v>
          </cell>
          <cell r="IB245">
            <v>0</v>
          </cell>
          <cell r="IC245">
            <v>243.8612605576771</v>
          </cell>
          <cell r="ID245">
            <v>0</v>
          </cell>
          <cell r="IE245">
            <v>0</v>
          </cell>
          <cell r="IF245">
            <v>0</v>
          </cell>
          <cell r="IG245">
            <v>50.419308298333334</v>
          </cell>
          <cell r="IH245">
            <v>25.270333333333333</v>
          </cell>
          <cell r="II245">
            <v>0</v>
          </cell>
          <cell r="IJ245">
            <v>0.53</v>
          </cell>
          <cell r="IK245">
            <v>2054</v>
          </cell>
          <cell r="IL245">
            <v>0</v>
          </cell>
          <cell r="IM245">
            <v>2054</v>
          </cell>
          <cell r="IN245">
            <v>243.8612605576771</v>
          </cell>
          <cell r="IO245">
            <v>0</v>
          </cell>
          <cell r="IP245">
            <v>0</v>
          </cell>
          <cell r="IQ245">
            <v>0</v>
          </cell>
          <cell r="IR245">
            <v>50.419308298333334</v>
          </cell>
          <cell r="IS245">
            <v>25.270333333333333</v>
          </cell>
          <cell r="IT245">
            <v>0</v>
          </cell>
          <cell r="IU245">
            <v>0.53</v>
          </cell>
          <cell r="IV245">
            <v>2054</v>
          </cell>
          <cell r="IW245">
            <v>0</v>
          </cell>
          <cell r="IX245">
            <v>2054</v>
          </cell>
          <cell r="IY245">
            <v>758.40588715000001</v>
          </cell>
          <cell r="IZ245">
            <v>0</v>
          </cell>
          <cell r="JA245">
            <v>14.109</v>
          </cell>
          <cell r="JB245">
            <v>0</v>
          </cell>
          <cell r="JC245">
            <v>323.55900000000003</v>
          </cell>
          <cell r="JD245">
            <v>323.55900000000003</v>
          </cell>
          <cell r="JE245">
            <v>0</v>
          </cell>
          <cell r="JF245">
            <v>0</v>
          </cell>
          <cell r="JG245">
            <v>5045</v>
          </cell>
          <cell r="JH245">
            <v>0</v>
          </cell>
          <cell r="JI245">
            <v>5045</v>
          </cell>
          <cell r="JJ245">
            <v>6.3401916800000002</v>
          </cell>
          <cell r="JK245">
            <v>0</v>
          </cell>
          <cell r="JL245">
            <v>0</v>
          </cell>
          <cell r="JM245">
            <v>0</v>
          </cell>
          <cell r="JN245">
            <v>0</v>
          </cell>
          <cell r="JO245">
            <v>0</v>
          </cell>
          <cell r="JP245">
            <v>0</v>
          </cell>
          <cell r="JQ245">
            <v>0</v>
          </cell>
          <cell r="JR245">
            <v>22</v>
          </cell>
          <cell r="JS245">
            <v>0</v>
          </cell>
          <cell r="JT245">
            <v>22</v>
          </cell>
          <cell r="JU245">
            <v>115.56319658000001</v>
          </cell>
          <cell r="JV245">
            <v>0</v>
          </cell>
          <cell r="JW245">
            <v>0</v>
          </cell>
          <cell r="JX245">
            <v>0</v>
          </cell>
          <cell r="JY245">
            <v>0</v>
          </cell>
          <cell r="JZ245">
            <v>0</v>
          </cell>
          <cell r="KA245">
            <v>0</v>
          </cell>
          <cell r="KB245">
            <v>0</v>
          </cell>
          <cell r="KC245">
            <v>251</v>
          </cell>
          <cell r="KD245">
            <v>0</v>
          </cell>
          <cell r="KE245">
            <v>251</v>
          </cell>
          <cell r="KF245">
            <v>66.820152820000004</v>
          </cell>
          <cell r="KG245">
            <v>0</v>
          </cell>
          <cell r="KH245">
            <v>0</v>
          </cell>
          <cell r="KI245">
            <v>0</v>
          </cell>
          <cell r="KJ245">
            <v>0</v>
          </cell>
          <cell r="KK245">
            <v>0</v>
          </cell>
          <cell r="KL245">
            <v>0</v>
          </cell>
          <cell r="KM245">
            <v>0</v>
          </cell>
          <cell r="KN245">
            <v>130</v>
          </cell>
          <cell r="KO245">
            <v>0</v>
          </cell>
          <cell r="KP245">
            <v>130</v>
          </cell>
          <cell r="KQ245">
            <v>569.68234606999999</v>
          </cell>
          <cell r="KR245">
            <v>0</v>
          </cell>
          <cell r="KS245">
            <v>14.109</v>
          </cell>
          <cell r="KT245">
            <v>0</v>
          </cell>
          <cell r="KU245">
            <v>323.55900000000003</v>
          </cell>
          <cell r="KV245">
            <v>323.55900000000003</v>
          </cell>
          <cell r="KW245">
            <v>0</v>
          </cell>
          <cell r="KX245">
            <v>0</v>
          </cell>
          <cell r="KY245">
            <v>4642</v>
          </cell>
          <cell r="KZ245">
            <v>0</v>
          </cell>
          <cell r="LA245">
            <v>4642</v>
          </cell>
          <cell r="LB245">
            <v>569.68234606999999</v>
          </cell>
          <cell r="LC245">
            <v>0</v>
          </cell>
          <cell r="LD245">
            <v>14.109</v>
          </cell>
          <cell r="LE245">
            <v>0</v>
          </cell>
          <cell r="LF245">
            <v>323.55900000000003</v>
          </cell>
          <cell r="LG245">
            <v>323.55900000000003</v>
          </cell>
          <cell r="LH245">
            <v>0</v>
          </cell>
          <cell r="LI245">
            <v>0</v>
          </cell>
          <cell r="LJ245">
            <v>4642</v>
          </cell>
          <cell r="LK245">
            <v>0</v>
          </cell>
          <cell r="LL245">
            <v>4642</v>
          </cell>
          <cell r="LQ245">
            <v>0</v>
          </cell>
          <cell r="LR245">
            <v>55.8</v>
          </cell>
          <cell r="LS245">
            <v>0</v>
          </cell>
          <cell r="LT245">
            <v>0</v>
          </cell>
          <cell r="LU245">
            <v>0</v>
          </cell>
          <cell r="LX245">
            <v>0</v>
          </cell>
          <cell r="LY245">
            <v>0</v>
          </cell>
          <cell r="LZ245">
            <v>0</v>
          </cell>
          <cell r="MA245">
            <v>0</v>
          </cell>
          <cell r="MB245">
            <v>0</v>
          </cell>
          <cell r="MC245">
            <v>0</v>
          </cell>
          <cell r="MD245">
            <v>0</v>
          </cell>
          <cell r="ME245">
            <v>0</v>
          </cell>
          <cell r="MF245">
            <v>0</v>
          </cell>
          <cell r="MG245">
            <v>0</v>
          </cell>
          <cell r="MH245">
            <v>0</v>
          </cell>
          <cell r="MI245">
            <v>0</v>
          </cell>
          <cell r="MJ245">
            <v>0</v>
          </cell>
          <cell r="MK245">
            <v>0</v>
          </cell>
          <cell r="ML245">
            <v>0</v>
          </cell>
          <cell r="MM245">
            <v>0</v>
          </cell>
          <cell r="MN245">
            <v>0</v>
          </cell>
          <cell r="MO245">
            <v>0</v>
          </cell>
          <cell r="MP245">
            <v>0</v>
          </cell>
          <cell r="MQ245">
            <v>0</v>
          </cell>
          <cell r="MR245">
            <v>0</v>
          </cell>
          <cell r="MS245">
            <v>0</v>
          </cell>
          <cell r="MT245">
            <v>0</v>
          </cell>
          <cell r="MU245">
            <v>0</v>
          </cell>
          <cell r="MV245">
            <v>0</v>
          </cell>
          <cell r="MW245">
            <v>0</v>
          </cell>
          <cell r="MX245">
            <v>0</v>
          </cell>
          <cell r="MY245">
            <v>0</v>
          </cell>
          <cell r="MZ245">
            <v>0</v>
          </cell>
          <cell r="NA245">
            <v>0</v>
          </cell>
          <cell r="NB245">
            <v>0</v>
          </cell>
          <cell r="NC245">
            <v>0</v>
          </cell>
          <cell r="ND245">
            <v>0</v>
          </cell>
          <cell r="NE245">
            <v>0</v>
          </cell>
          <cell r="NF245">
            <v>0</v>
          </cell>
          <cell r="NG245">
            <v>0</v>
          </cell>
          <cell r="NH245">
            <v>0</v>
          </cell>
          <cell r="NI245">
            <v>0</v>
          </cell>
          <cell r="NJ245">
            <v>0</v>
          </cell>
          <cell r="NK245">
            <v>0</v>
          </cell>
          <cell r="NL245">
            <v>0</v>
          </cell>
          <cell r="NM245">
            <v>0</v>
          </cell>
          <cell r="NN245">
            <v>0</v>
          </cell>
          <cell r="NO245">
            <v>0</v>
          </cell>
          <cell r="NP245">
            <v>0</v>
          </cell>
          <cell r="NQ245">
            <v>0</v>
          </cell>
          <cell r="NR245">
            <v>0</v>
          </cell>
          <cell r="NS245">
            <v>0</v>
          </cell>
          <cell r="NT245">
            <v>0</v>
          </cell>
          <cell r="NU245">
            <v>0</v>
          </cell>
          <cell r="NV245">
            <v>0</v>
          </cell>
          <cell r="NW245">
            <v>0</v>
          </cell>
          <cell r="NX245">
            <v>0</v>
          </cell>
          <cell r="NY245">
            <v>0</v>
          </cell>
          <cell r="NZ245">
            <v>0</v>
          </cell>
          <cell r="OA245">
            <v>0</v>
          </cell>
          <cell r="OB245">
            <v>0</v>
          </cell>
          <cell r="OC245">
            <v>0</v>
          </cell>
          <cell r="OD245">
            <v>0</v>
          </cell>
          <cell r="OE245">
            <v>0</v>
          </cell>
          <cell r="OF245">
            <v>0</v>
          </cell>
          <cell r="OG245">
            <v>0</v>
          </cell>
          <cell r="OH245">
            <v>0</v>
          </cell>
          <cell r="OI245">
            <v>0</v>
          </cell>
          <cell r="OJ245">
            <v>0</v>
          </cell>
          <cell r="OL245" t="str">
            <v>нд</v>
          </cell>
          <cell r="OM245" t="str">
            <v>нд</v>
          </cell>
          <cell r="ON245" t="str">
            <v>нд</v>
          </cell>
          <cell r="OO245" t="str">
            <v>нд</v>
          </cell>
          <cell r="OP245" t="str">
            <v>нд</v>
          </cell>
          <cell r="OT245">
            <v>14308.713215236534</v>
          </cell>
        </row>
        <row r="246">
          <cell r="D246" t="str">
            <v>Г</v>
          </cell>
          <cell r="E246">
            <v>0</v>
          </cell>
          <cell r="H246">
            <v>0</v>
          </cell>
          <cell r="J246">
            <v>2455.9926644699999</v>
          </cell>
          <cell r="K246">
            <v>0</v>
          </cell>
          <cell r="L246">
            <v>2455.9926644699999</v>
          </cell>
          <cell r="M246">
            <v>999.58759440000017</v>
          </cell>
          <cell r="N246">
            <v>0</v>
          </cell>
          <cell r="O246">
            <v>199.96046895000003</v>
          </cell>
          <cell r="P246">
            <v>69.464734550000003</v>
          </cell>
          <cell r="Q246">
            <v>1186.9798665699998</v>
          </cell>
          <cell r="R246">
            <v>0</v>
          </cell>
          <cell r="S246">
            <v>0</v>
          </cell>
          <cell r="T246">
            <v>0</v>
          </cell>
          <cell r="U246">
            <v>0</v>
          </cell>
          <cell r="V246">
            <v>0</v>
          </cell>
          <cell r="W246">
            <v>0</v>
          </cell>
          <cell r="X246">
            <v>0</v>
          </cell>
          <cell r="Y246">
            <v>0</v>
          </cell>
          <cell r="Z246">
            <v>0</v>
          </cell>
          <cell r="AA246">
            <v>0</v>
          </cell>
          <cell r="AB246">
            <v>0</v>
          </cell>
          <cell r="AC246">
            <v>0</v>
          </cell>
          <cell r="AD246">
            <v>0</v>
          </cell>
          <cell r="AE246">
            <v>0</v>
          </cell>
          <cell r="AF246">
            <v>0</v>
          </cell>
          <cell r="AG246">
            <v>0</v>
          </cell>
          <cell r="AH246">
            <v>0</v>
          </cell>
          <cell r="AI246">
            <v>0</v>
          </cell>
          <cell r="AJ246">
            <v>0</v>
          </cell>
          <cell r="AK246">
            <v>0</v>
          </cell>
          <cell r="AL246">
            <v>0</v>
          </cell>
          <cell r="AM246">
            <v>0</v>
          </cell>
          <cell r="AN246">
            <v>0</v>
          </cell>
          <cell r="AO246">
            <v>0</v>
          </cell>
          <cell r="AP246">
            <v>0</v>
          </cell>
          <cell r="AQ246">
            <v>0</v>
          </cell>
          <cell r="AR246">
            <v>0</v>
          </cell>
          <cell r="AS246">
            <v>0</v>
          </cell>
          <cell r="AT246">
            <v>0</v>
          </cell>
          <cell r="AU246">
            <v>0</v>
          </cell>
          <cell r="AV246">
            <v>0</v>
          </cell>
          <cell r="AW246">
            <v>0</v>
          </cell>
          <cell r="AX246">
            <v>0</v>
          </cell>
          <cell r="AY246">
            <v>0</v>
          </cell>
          <cell r="AZ246">
            <v>0</v>
          </cell>
          <cell r="BA246">
            <v>0</v>
          </cell>
          <cell r="BB246" t="str">
            <v/>
          </cell>
          <cell r="BC246" t="str">
            <v/>
          </cell>
          <cell r="BD246" t="str">
            <v/>
          </cell>
          <cell r="BE246" t="str">
            <v/>
          </cell>
          <cell r="BF246">
            <v>0</v>
          </cell>
          <cell r="BG246">
            <v>0</v>
          </cell>
          <cell r="BH246">
            <v>0</v>
          </cell>
          <cell r="BI246">
            <v>0</v>
          </cell>
          <cell r="BJ246">
            <v>0</v>
          </cell>
          <cell r="BK246">
            <v>0</v>
          </cell>
          <cell r="BL246">
            <v>0</v>
          </cell>
          <cell r="BM246">
            <v>0</v>
          </cell>
          <cell r="BN246">
            <v>0</v>
          </cell>
          <cell r="BO246">
            <v>0</v>
          </cell>
          <cell r="BP246">
            <v>0</v>
          </cell>
          <cell r="BQ246">
            <v>0</v>
          </cell>
          <cell r="BR246">
            <v>0</v>
          </cell>
          <cell r="BS246">
            <v>0</v>
          </cell>
          <cell r="BT246">
            <v>0</v>
          </cell>
          <cell r="BU246">
            <v>0</v>
          </cell>
          <cell r="BV246">
            <v>0</v>
          </cell>
          <cell r="BW246">
            <v>0</v>
          </cell>
          <cell r="BX246">
            <v>0</v>
          </cell>
          <cell r="BY246">
            <v>0</v>
          </cell>
          <cell r="BZ246">
            <v>0</v>
          </cell>
          <cell r="CA246">
            <v>0</v>
          </cell>
          <cell r="CB246">
            <v>0</v>
          </cell>
          <cell r="CC246">
            <v>0</v>
          </cell>
          <cell r="CD246">
            <v>0</v>
          </cell>
          <cell r="CE246">
            <v>0</v>
          </cell>
          <cell r="CF246">
            <v>0</v>
          </cell>
          <cell r="CG246">
            <v>0</v>
          </cell>
          <cell r="CH246">
            <v>0</v>
          </cell>
          <cell r="CI246">
            <v>0</v>
          </cell>
          <cell r="CJ246">
            <v>0</v>
          </cell>
          <cell r="CK246">
            <v>0</v>
          </cell>
          <cell r="CL246">
            <v>0</v>
          </cell>
          <cell r="CM246">
            <v>0</v>
          </cell>
          <cell r="CN246">
            <v>0</v>
          </cell>
          <cell r="CO246">
            <v>0</v>
          </cell>
          <cell r="CP246">
            <v>0</v>
          </cell>
          <cell r="CQ246" t="str">
            <v/>
          </cell>
          <cell r="CR246" t="str">
            <v/>
          </cell>
          <cell r="CS246" t="str">
            <v/>
          </cell>
          <cell r="CT246" t="str">
            <v/>
          </cell>
          <cell r="CU246">
            <v>0</v>
          </cell>
          <cell r="CX246">
            <v>11773.071493446381</v>
          </cell>
          <cell r="CY246">
            <v>2007.6103241393257</v>
          </cell>
          <cell r="CZ246">
            <v>3841.5348877713004</v>
          </cell>
          <cell r="DA246">
            <v>3963.2928893735866</v>
          </cell>
          <cell r="DB246">
            <v>1960.6333921621663</v>
          </cell>
          <cell r="DE246">
            <v>0</v>
          </cell>
          <cell r="DG246">
            <v>1858.2327315399998</v>
          </cell>
          <cell r="DH246">
            <v>0</v>
          </cell>
          <cell r="DI246">
            <v>1858.2327315399998</v>
          </cell>
          <cell r="DJ246">
            <v>591.40477412999996</v>
          </cell>
          <cell r="DK246">
            <v>443.57690142000001</v>
          </cell>
          <cell r="DL246">
            <v>711.97321601999988</v>
          </cell>
          <cell r="DM246">
            <v>111.27783997</v>
          </cell>
          <cell r="DN246">
            <v>2286.1189761354112</v>
          </cell>
          <cell r="DS246">
            <v>79.441401501000001</v>
          </cell>
          <cell r="DT246">
            <v>309.44743438400002</v>
          </cell>
          <cell r="DU246">
            <v>167.1015003105</v>
          </cell>
          <cell r="DV246">
            <v>1730.1286399399112</v>
          </cell>
          <cell r="DW246">
            <v>1730.1286399399112</v>
          </cell>
          <cell r="DX246" t="str">
            <v/>
          </cell>
          <cell r="DY246" t="str">
            <v/>
          </cell>
          <cell r="DZ246" t="str">
            <v/>
          </cell>
          <cell r="EA246" t="str">
            <v/>
          </cell>
          <cell r="EB246">
            <v>0</v>
          </cell>
          <cell r="EC246">
            <v>2648.7145405400001</v>
          </cell>
          <cell r="ED246">
            <v>221.79169244000005</v>
          </cell>
          <cell r="EE246">
            <v>951.39924857999995</v>
          </cell>
          <cell r="EF246">
            <v>1337.37306115</v>
          </cell>
          <cell r="EG246">
            <v>138.15053836999996</v>
          </cell>
          <cell r="EH246">
            <v>77.123455160000006</v>
          </cell>
          <cell r="EI246">
            <v>7.1553000000000005E-2</v>
          </cell>
          <cell r="EJ246">
            <v>1.69555777</v>
          </cell>
          <cell r="EK246">
            <v>71.096784159999999</v>
          </cell>
          <cell r="EL246">
            <v>4.2595602299999999</v>
          </cell>
          <cell r="EM246">
            <v>304.15435272000002</v>
          </cell>
          <cell r="EN246">
            <v>195.49580397000003</v>
          </cell>
          <cell r="EO246">
            <v>20.31112465</v>
          </cell>
          <cell r="EP246">
            <v>84.049988920000004</v>
          </cell>
          <cell r="EQ246">
            <v>4.2974351799999999</v>
          </cell>
          <cell r="ER246">
            <v>195.49580397000003</v>
          </cell>
          <cell r="ES246">
            <v>4.9874207300000002</v>
          </cell>
          <cell r="ET246">
            <v>124.59306793999998</v>
          </cell>
          <cell r="EU246">
            <v>79.020818469999995</v>
          </cell>
          <cell r="EV246">
            <v>16.084337529999999</v>
          </cell>
          <cell r="EW246">
            <v>2042.7510879900001</v>
          </cell>
          <cell r="EX246">
            <v>21.23691474</v>
          </cell>
          <cell r="EY246">
            <v>804.79949822000003</v>
          </cell>
          <cell r="EZ246">
            <v>1103.2054695999998</v>
          </cell>
          <cell r="FA246">
            <v>113.50920542999997</v>
          </cell>
          <cell r="FB246">
            <v>2042.7510879900001</v>
          </cell>
          <cell r="FC246">
            <v>21.23691474</v>
          </cell>
          <cell r="FD246">
            <v>804.79949822000003</v>
          </cell>
          <cell r="FE246">
            <v>1103.2054695999998</v>
          </cell>
          <cell r="FF246">
            <v>113.50920542999997</v>
          </cell>
          <cell r="FG246" t="str">
            <v/>
          </cell>
          <cell r="FH246" t="str">
            <v/>
          </cell>
          <cell r="FI246" t="str">
            <v/>
          </cell>
          <cell r="FJ246" t="str">
            <v/>
          </cell>
          <cell r="FK246">
            <v>0</v>
          </cell>
          <cell r="FN246">
            <v>11773.071493446381</v>
          </cell>
          <cell r="FO246">
            <v>0</v>
          </cell>
          <cell r="FP246">
            <v>376.37899999999996</v>
          </cell>
          <cell r="FQ246">
            <v>0</v>
          </cell>
          <cell r="FR246">
            <v>2003.7250082983335</v>
          </cell>
          <cell r="FS246">
            <v>1945.1350082983336</v>
          </cell>
          <cell r="FT246">
            <v>2.74</v>
          </cell>
          <cell r="FU246">
            <v>55.85</v>
          </cell>
          <cell r="FV246">
            <v>148252</v>
          </cell>
          <cell r="FW246">
            <v>0</v>
          </cell>
          <cell r="FX246">
            <v>148252</v>
          </cell>
          <cell r="FZ246">
            <v>1199.2375608699999</v>
          </cell>
          <cell r="GA246">
            <v>0</v>
          </cell>
          <cell r="GB246">
            <v>36.483000000000004</v>
          </cell>
          <cell r="GC246">
            <v>0</v>
          </cell>
          <cell r="GD246">
            <v>545.12599999999998</v>
          </cell>
          <cell r="GE246">
            <v>545.12599999999998</v>
          </cell>
          <cell r="GF246">
            <v>0</v>
          </cell>
          <cell r="GG246">
            <v>0</v>
          </cell>
          <cell r="GH246">
            <v>13857</v>
          </cell>
          <cell r="GI246">
            <v>0</v>
          </cell>
          <cell r="GJ246">
            <v>13857</v>
          </cell>
          <cell r="GK246">
            <v>243.8612605576771</v>
          </cell>
          <cell r="GL246">
            <v>0</v>
          </cell>
          <cell r="GM246">
            <v>0</v>
          </cell>
          <cell r="GN246">
            <v>0</v>
          </cell>
          <cell r="GO246">
            <v>50.419308298333334</v>
          </cell>
          <cell r="GP246">
            <v>25.270333333333333</v>
          </cell>
          <cell r="GQ246">
            <v>0</v>
          </cell>
          <cell r="GR246">
            <v>0.53</v>
          </cell>
          <cell r="GS246">
            <v>2054</v>
          </cell>
          <cell r="GT246">
            <v>0</v>
          </cell>
          <cell r="GU246">
            <v>2054</v>
          </cell>
          <cell r="GV246">
            <v>0</v>
          </cell>
          <cell r="GW246">
            <v>0</v>
          </cell>
          <cell r="GX246">
            <v>0</v>
          </cell>
          <cell r="GY246">
            <v>0</v>
          </cell>
          <cell r="GZ246">
            <v>0</v>
          </cell>
          <cell r="HA246">
            <v>0</v>
          </cell>
          <cell r="HB246">
            <v>0</v>
          </cell>
          <cell r="HC246">
            <v>0</v>
          </cell>
          <cell r="HD246">
            <v>0</v>
          </cell>
          <cell r="HE246">
            <v>0</v>
          </cell>
          <cell r="HF246">
            <v>0</v>
          </cell>
          <cell r="HG246">
            <v>0</v>
          </cell>
          <cell r="HH246">
            <v>0</v>
          </cell>
          <cell r="HI246">
            <v>0</v>
          </cell>
          <cell r="HJ246">
            <v>0</v>
          </cell>
          <cell r="HK246">
            <v>0</v>
          </cell>
          <cell r="HL246">
            <v>0</v>
          </cell>
          <cell r="HM246">
            <v>0</v>
          </cell>
          <cell r="HN246">
            <v>0</v>
          </cell>
          <cell r="HO246">
            <v>0</v>
          </cell>
          <cell r="HP246">
            <v>0</v>
          </cell>
          <cell r="HQ246">
            <v>0</v>
          </cell>
          <cell r="HR246">
            <v>0</v>
          </cell>
          <cell r="HS246">
            <v>0</v>
          </cell>
          <cell r="HT246">
            <v>0</v>
          </cell>
          <cell r="HU246">
            <v>0</v>
          </cell>
          <cell r="HV246">
            <v>0</v>
          </cell>
          <cell r="HW246">
            <v>0</v>
          </cell>
          <cell r="HX246">
            <v>0</v>
          </cell>
          <cell r="HY246">
            <v>0</v>
          </cell>
          <cell r="HZ246">
            <v>0</v>
          </cell>
          <cell r="IA246">
            <v>0</v>
          </cell>
          <cell r="IB246">
            <v>0</v>
          </cell>
          <cell r="IC246">
            <v>243.8612605576771</v>
          </cell>
          <cell r="ID246">
            <v>0</v>
          </cell>
          <cell r="IE246">
            <v>0</v>
          </cell>
          <cell r="IF246">
            <v>0</v>
          </cell>
          <cell r="IG246">
            <v>50.419308298333334</v>
          </cell>
          <cell r="IH246">
            <v>25.270333333333333</v>
          </cell>
          <cell r="II246">
            <v>0</v>
          </cell>
          <cell r="IJ246">
            <v>0.53</v>
          </cell>
          <cell r="IK246">
            <v>2054</v>
          </cell>
          <cell r="IL246">
            <v>0</v>
          </cell>
          <cell r="IM246">
            <v>2054</v>
          </cell>
          <cell r="IN246">
            <v>243.8612605576771</v>
          </cell>
          <cell r="IO246">
            <v>0</v>
          </cell>
          <cell r="IP246">
            <v>0</v>
          </cell>
          <cell r="IQ246">
            <v>0</v>
          </cell>
          <cell r="IR246">
            <v>50.419308298333334</v>
          </cell>
          <cell r="IS246">
            <v>25.270333333333333</v>
          </cell>
          <cell r="IT246">
            <v>0</v>
          </cell>
          <cell r="IU246">
            <v>0.53</v>
          </cell>
          <cell r="IV246">
            <v>2054</v>
          </cell>
          <cell r="IW246">
            <v>0</v>
          </cell>
          <cell r="IX246">
            <v>2054</v>
          </cell>
          <cell r="IY246">
            <v>758.40588715000001</v>
          </cell>
          <cell r="IZ246">
            <v>0</v>
          </cell>
          <cell r="JA246">
            <v>14.109</v>
          </cell>
          <cell r="JB246">
            <v>0</v>
          </cell>
          <cell r="JC246">
            <v>323.55900000000003</v>
          </cell>
          <cell r="JD246">
            <v>323.55900000000003</v>
          </cell>
          <cell r="JE246">
            <v>0</v>
          </cell>
          <cell r="JF246">
            <v>0</v>
          </cell>
          <cell r="JG246">
            <v>5045</v>
          </cell>
          <cell r="JH246">
            <v>0</v>
          </cell>
          <cell r="JI246">
            <v>5045</v>
          </cell>
          <cell r="JJ246">
            <v>6.3401916800000002</v>
          </cell>
          <cell r="JK246">
            <v>0</v>
          </cell>
          <cell r="JL246">
            <v>0</v>
          </cell>
          <cell r="JM246">
            <v>0</v>
          </cell>
          <cell r="JN246">
            <v>0</v>
          </cell>
          <cell r="JO246">
            <v>0</v>
          </cell>
          <cell r="JP246">
            <v>0</v>
          </cell>
          <cell r="JQ246">
            <v>0</v>
          </cell>
          <cell r="JR246">
            <v>22</v>
          </cell>
          <cell r="JS246">
            <v>0</v>
          </cell>
          <cell r="JT246">
            <v>22</v>
          </cell>
          <cell r="JU246">
            <v>115.56319658000001</v>
          </cell>
          <cell r="JV246">
            <v>0</v>
          </cell>
          <cell r="JW246">
            <v>0</v>
          </cell>
          <cell r="JX246">
            <v>0</v>
          </cell>
          <cell r="JY246">
            <v>0</v>
          </cell>
          <cell r="JZ246">
            <v>0</v>
          </cell>
          <cell r="KA246">
            <v>0</v>
          </cell>
          <cell r="KB246">
            <v>0</v>
          </cell>
          <cell r="KC246">
            <v>251</v>
          </cell>
          <cell r="KD246">
            <v>0</v>
          </cell>
          <cell r="KE246">
            <v>251</v>
          </cell>
          <cell r="KF246">
            <v>66.820152820000004</v>
          </cell>
          <cell r="KG246">
            <v>0</v>
          </cell>
          <cell r="KH246">
            <v>0</v>
          </cell>
          <cell r="KI246">
            <v>0</v>
          </cell>
          <cell r="KJ246">
            <v>0</v>
          </cell>
          <cell r="KK246">
            <v>0</v>
          </cell>
          <cell r="KL246">
            <v>0</v>
          </cell>
          <cell r="KM246">
            <v>0</v>
          </cell>
          <cell r="KN246">
            <v>130</v>
          </cell>
          <cell r="KO246">
            <v>0</v>
          </cell>
          <cell r="KP246">
            <v>130</v>
          </cell>
          <cell r="KQ246">
            <v>569.68234606999999</v>
          </cell>
          <cell r="KR246">
            <v>0</v>
          </cell>
          <cell r="KS246">
            <v>14.109</v>
          </cell>
          <cell r="KT246">
            <v>0</v>
          </cell>
          <cell r="KU246">
            <v>323.55900000000003</v>
          </cell>
          <cell r="KV246">
            <v>323.55900000000003</v>
          </cell>
          <cell r="KW246">
            <v>0</v>
          </cell>
          <cell r="KX246">
            <v>0</v>
          </cell>
          <cell r="KY246">
            <v>4642</v>
          </cell>
          <cell r="KZ246">
            <v>0</v>
          </cell>
          <cell r="LA246">
            <v>4642</v>
          </cell>
          <cell r="LB246">
            <v>569.68234606999999</v>
          </cell>
          <cell r="LC246">
            <v>0</v>
          </cell>
          <cell r="LD246">
            <v>14.109</v>
          </cell>
          <cell r="LE246">
            <v>0</v>
          </cell>
          <cell r="LF246">
            <v>323.55900000000003</v>
          </cell>
          <cell r="LG246">
            <v>323.55900000000003</v>
          </cell>
          <cell r="LH246">
            <v>0</v>
          </cell>
          <cell r="LI246">
            <v>0</v>
          </cell>
          <cell r="LJ246">
            <v>4642</v>
          </cell>
          <cell r="LK246">
            <v>0</v>
          </cell>
          <cell r="LL246">
            <v>4642</v>
          </cell>
          <cell r="LQ246">
            <v>0</v>
          </cell>
          <cell r="LR246">
            <v>55.8</v>
          </cell>
          <cell r="LS246">
            <v>0</v>
          </cell>
          <cell r="LT246">
            <v>0</v>
          </cell>
          <cell r="LU246">
            <v>0</v>
          </cell>
          <cell r="LX246">
            <v>0</v>
          </cell>
          <cell r="LY246">
            <v>0</v>
          </cell>
          <cell r="LZ246">
            <v>0</v>
          </cell>
          <cell r="MA246">
            <v>0</v>
          </cell>
          <cell r="MB246">
            <v>0</v>
          </cell>
          <cell r="MC246">
            <v>0</v>
          </cell>
          <cell r="MD246">
            <v>0</v>
          </cell>
          <cell r="ME246">
            <v>0</v>
          </cell>
          <cell r="MF246">
            <v>0</v>
          </cell>
          <cell r="MG246">
            <v>0</v>
          </cell>
          <cell r="MH246">
            <v>0</v>
          </cell>
          <cell r="MI246">
            <v>0</v>
          </cell>
          <cell r="MJ246">
            <v>0</v>
          </cell>
          <cell r="MK246">
            <v>0</v>
          </cell>
          <cell r="ML246">
            <v>0</v>
          </cell>
          <cell r="MM246">
            <v>0</v>
          </cell>
          <cell r="MN246">
            <v>0</v>
          </cell>
          <cell r="MO246">
            <v>0</v>
          </cell>
          <cell r="MP246">
            <v>0</v>
          </cell>
          <cell r="MQ246">
            <v>0</v>
          </cell>
          <cell r="MR246">
            <v>0</v>
          </cell>
          <cell r="MS246">
            <v>0</v>
          </cell>
          <cell r="MT246">
            <v>0</v>
          </cell>
          <cell r="MU246">
            <v>0</v>
          </cell>
          <cell r="MV246">
            <v>0</v>
          </cell>
          <cell r="MW246">
            <v>0</v>
          </cell>
          <cell r="MX246">
            <v>0</v>
          </cell>
          <cell r="MY246">
            <v>0</v>
          </cell>
          <cell r="MZ246">
            <v>0</v>
          </cell>
          <cell r="NA246">
            <v>0</v>
          </cell>
          <cell r="NB246">
            <v>0</v>
          </cell>
          <cell r="NC246">
            <v>0</v>
          </cell>
          <cell r="ND246">
            <v>0</v>
          </cell>
          <cell r="NE246">
            <v>0</v>
          </cell>
          <cell r="NF246">
            <v>0</v>
          </cell>
          <cell r="NG246">
            <v>0</v>
          </cell>
          <cell r="NH246">
            <v>0</v>
          </cell>
          <cell r="NI246">
            <v>0</v>
          </cell>
          <cell r="NJ246">
            <v>0</v>
          </cell>
          <cell r="NK246">
            <v>0</v>
          </cell>
          <cell r="NL246">
            <v>0</v>
          </cell>
          <cell r="NM246">
            <v>0</v>
          </cell>
          <cell r="NN246">
            <v>0</v>
          </cell>
          <cell r="NO246">
            <v>0</v>
          </cell>
          <cell r="NP246">
            <v>0</v>
          </cell>
          <cell r="NQ246">
            <v>0</v>
          </cell>
          <cell r="NR246">
            <v>0</v>
          </cell>
          <cell r="NS246">
            <v>0</v>
          </cell>
          <cell r="NT246">
            <v>0</v>
          </cell>
          <cell r="NU246">
            <v>0</v>
          </cell>
          <cell r="NV246">
            <v>0</v>
          </cell>
          <cell r="NW246">
            <v>0</v>
          </cell>
          <cell r="NX246">
            <v>0</v>
          </cell>
          <cell r="NY246">
            <v>0</v>
          </cell>
          <cell r="NZ246">
            <v>0</v>
          </cell>
          <cell r="OA246">
            <v>0</v>
          </cell>
          <cell r="OB246">
            <v>0</v>
          </cell>
          <cell r="OC246">
            <v>0</v>
          </cell>
          <cell r="OD246">
            <v>0</v>
          </cell>
          <cell r="OE246">
            <v>0</v>
          </cell>
          <cell r="OF246">
            <v>0</v>
          </cell>
          <cell r="OG246">
            <v>0</v>
          </cell>
          <cell r="OH246">
            <v>0</v>
          </cell>
          <cell r="OI246">
            <v>0</v>
          </cell>
          <cell r="OJ246">
            <v>0</v>
          </cell>
          <cell r="OL246" t="str">
            <v>нд</v>
          </cell>
          <cell r="OM246" t="str">
            <v>нд</v>
          </cell>
          <cell r="ON246" t="str">
            <v>нд</v>
          </cell>
          <cell r="OO246" t="str">
            <v>нд</v>
          </cell>
          <cell r="OP246" t="str">
            <v>нд</v>
          </cell>
          <cell r="OT246">
            <v>14308.713215236534</v>
          </cell>
        </row>
        <row r="247">
          <cell r="D247" t="str">
            <v>Г</v>
          </cell>
          <cell r="E247">
            <v>0</v>
          </cell>
          <cell r="H247">
            <v>0</v>
          </cell>
          <cell r="J247">
            <v>2455.9926644699999</v>
          </cell>
          <cell r="K247">
            <v>0</v>
          </cell>
          <cell r="L247">
            <v>2455.9926644699999</v>
          </cell>
          <cell r="M247">
            <v>999.58759440000017</v>
          </cell>
          <cell r="N247">
            <v>0</v>
          </cell>
          <cell r="O247">
            <v>199.96046895000003</v>
          </cell>
          <cell r="P247">
            <v>69.464734550000003</v>
          </cell>
          <cell r="Q247">
            <v>1186.9798665699998</v>
          </cell>
          <cell r="R247">
            <v>0</v>
          </cell>
          <cell r="S247">
            <v>0</v>
          </cell>
          <cell r="T247">
            <v>0</v>
          </cell>
          <cell r="U247">
            <v>0</v>
          </cell>
          <cell r="V247">
            <v>0</v>
          </cell>
          <cell r="W247">
            <v>0</v>
          </cell>
          <cell r="X247">
            <v>0</v>
          </cell>
          <cell r="Y247">
            <v>0</v>
          </cell>
          <cell r="Z247">
            <v>0</v>
          </cell>
          <cell r="AA247">
            <v>0</v>
          </cell>
          <cell r="AB247">
            <v>0</v>
          </cell>
          <cell r="AC247">
            <v>0</v>
          </cell>
          <cell r="AD247">
            <v>0</v>
          </cell>
          <cell r="AE247">
            <v>0</v>
          </cell>
          <cell r="AF247">
            <v>0</v>
          </cell>
          <cell r="AG247">
            <v>0</v>
          </cell>
          <cell r="AH247">
            <v>0</v>
          </cell>
          <cell r="AI247">
            <v>0</v>
          </cell>
          <cell r="AJ247">
            <v>0</v>
          </cell>
          <cell r="AK247">
            <v>0</v>
          </cell>
          <cell r="AL247">
            <v>0</v>
          </cell>
          <cell r="AM247">
            <v>0</v>
          </cell>
          <cell r="AN247">
            <v>0</v>
          </cell>
          <cell r="AO247">
            <v>0</v>
          </cell>
          <cell r="AP247">
            <v>0</v>
          </cell>
          <cell r="AQ247">
            <v>0</v>
          </cell>
          <cell r="AR247">
            <v>0</v>
          </cell>
          <cell r="AS247">
            <v>0</v>
          </cell>
          <cell r="AT247">
            <v>0</v>
          </cell>
          <cell r="AU247">
            <v>0</v>
          </cell>
          <cell r="AV247">
            <v>0</v>
          </cell>
          <cell r="AW247">
            <v>0</v>
          </cell>
          <cell r="AX247">
            <v>0</v>
          </cell>
          <cell r="AY247">
            <v>0</v>
          </cell>
          <cell r="AZ247">
            <v>0</v>
          </cell>
          <cell r="BA247">
            <v>0</v>
          </cell>
          <cell r="BB247" t="str">
            <v/>
          </cell>
          <cell r="BC247" t="str">
            <v/>
          </cell>
          <cell r="BD247" t="str">
            <v/>
          </cell>
          <cell r="BE247" t="str">
            <v/>
          </cell>
          <cell r="BF247">
            <v>0</v>
          </cell>
          <cell r="BG247">
            <v>0</v>
          </cell>
          <cell r="BH247">
            <v>0</v>
          </cell>
          <cell r="BI247">
            <v>0</v>
          </cell>
          <cell r="BJ247">
            <v>0</v>
          </cell>
          <cell r="BK247">
            <v>0</v>
          </cell>
          <cell r="BL247">
            <v>0</v>
          </cell>
          <cell r="BM247">
            <v>0</v>
          </cell>
          <cell r="BN247">
            <v>0</v>
          </cell>
          <cell r="BO247">
            <v>0</v>
          </cell>
          <cell r="BP247">
            <v>0</v>
          </cell>
          <cell r="BQ247">
            <v>0</v>
          </cell>
          <cell r="BR247">
            <v>0</v>
          </cell>
          <cell r="BS247">
            <v>0</v>
          </cell>
          <cell r="BT247">
            <v>0</v>
          </cell>
          <cell r="BU247">
            <v>0</v>
          </cell>
          <cell r="BV247">
            <v>0</v>
          </cell>
          <cell r="BW247">
            <v>0</v>
          </cell>
          <cell r="BX247">
            <v>0</v>
          </cell>
          <cell r="BY247">
            <v>0</v>
          </cell>
          <cell r="BZ247">
            <v>0</v>
          </cell>
          <cell r="CA247">
            <v>0</v>
          </cell>
          <cell r="CB247">
            <v>0</v>
          </cell>
          <cell r="CC247">
            <v>0</v>
          </cell>
          <cell r="CD247">
            <v>0</v>
          </cell>
          <cell r="CE247">
            <v>0</v>
          </cell>
          <cell r="CF247">
            <v>0</v>
          </cell>
          <cell r="CG247">
            <v>0</v>
          </cell>
          <cell r="CH247">
            <v>0</v>
          </cell>
          <cell r="CI247">
            <v>0</v>
          </cell>
          <cell r="CJ247">
            <v>0</v>
          </cell>
          <cell r="CK247">
            <v>0</v>
          </cell>
          <cell r="CL247">
            <v>0</v>
          </cell>
          <cell r="CM247">
            <v>0</v>
          </cell>
          <cell r="CN247">
            <v>0</v>
          </cell>
          <cell r="CO247">
            <v>0</v>
          </cell>
          <cell r="CP247">
            <v>0</v>
          </cell>
          <cell r="CQ247" t="str">
            <v/>
          </cell>
          <cell r="CR247" t="str">
            <v/>
          </cell>
          <cell r="CS247" t="str">
            <v/>
          </cell>
          <cell r="CT247" t="str">
            <v/>
          </cell>
          <cell r="CU247">
            <v>0</v>
          </cell>
          <cell r="CX247">
            <v>11773.071493446381</v>
          </cell>
          <cell r="CY247">
            <v>2007.6103241393257</v>
          </cell>
          <cell r="CZ247">
            <v>3841.5348877713004</v>
          </cell>
          <cell r="DA247">
            <v>3963.2928893735866</v>
          </cell>
          <cell r="DB247">
            <v>1960.6333921621663</v>
          </cell>
          <cell r="DE247">
            <v>0</v>
          </cell>
          <cell r="DG247">
            <v>1858.2327315399998</v>
          </cell>
          <cell r="DH247">
            <v>0</v>
          </cell>
          <cell r="DI247">
            <v>1858.2327315399998</v>
          </cell>
          <cell r="DJ247">
            <v>591.40477412999996</v>
          </cell>
          <cell r="DK247">
            <v>443.57690142000001</v>
          </cell>
          <cell r="DL247">
            <v>711.97321601999988</v>
          </cell>
          <cell r="DM247">
            <v>111.27783997</v>
          </cell>
          <cell r="DN247">
            <v>2286.1189761354112</v>
          </cell>
          <cell r="DS247">
            <v>79.441401501000001</v>
          </cell>
          <cell r="DT247">
            <v>309.44743438400002</v>
          </cell>
          <cell r="DU247">
            <v>167.1015003105</v>
          </cell>
          <cell r="DV247">
            <v>1730.1286399399112</v>
          </cell>
          <cell r="DW247">
            <v>1730.1286399399112</v>
          </cell>
          <cell r="DX247" t="str">
            <v/>
          </cell>
          <cell r="DY247" t="str">
            <v/>
          </cell>
          <cell r="DZ247" t="str">
            <v/>
          </cell>
          <cell r="EA247" t="str">
            <v/>
          </cell>
          <cell r="EB247">
            <v>0</v>
          </cell>
          <cell r="EC247">
            <v>2648.7145405400001</v>
          </cell>
          <cell r="ED247">
            <v>221.79169244000005</v>
          </cell>
          <cell r="EE247">
            <v>951.39924857999995</v>
          </cell>
          <cell r="EF247">
            <v>1337.37306115</v>
          </cell>
          <cell r="EG247">
            <v>138.15053836999996</v>
          </cell>
          <cell r="EH247">
            <v>77.123455160000006</v>
          </cell>
          <cell r="EI247">
            <v>7.1553000000000005E-2</v>
          </cell>
          <cell r="EJ247">
            <v>1.69555777</v>
          </cell>
          <cell r="EK247">
            <v>71.096784159999999</v>
          </cell>
          <cell r="EL247">
            <v>4.2595602299999999</v>
          </cell>
          <cell r="EM247">
            <v>304.15435272000002</v>
          </cell>
          <cell r="EN247">
            <v>195.49580397000003</v>
          </cell>
          <cell r="EO247">
            <v>20.31112465</v>
          </cell>
          <cell r="EP247">
            <v>84.049988920000004</v>
          </cell>
          <cell r="EQ247">
            <v>4.2974351799999999</v>
          </cell>
          <cell r="ER247">
            <v>224.68564466999999</v>
          </cell>
          <cell r="ES247">
            <v>4.9874207300000002</v>
          </cell>
          <cell r="ET247">
            <v>124.59306793999998</v>
          </cell>
          <cell r="EU247">
            <v>79.020818469999995</v>
          </cell>
          <cell r="EV247">
            <v>16.084337529999999</v>
          </cell>
          <cell r="EW247">
            <v>2042.7510879900001</v>
          </cell>
          <cell r="EX247">
            <v>21.23691474</v>
          </cell>
          <cell r="EY247">
            <v>804.79949822000003</v>
          </cell>
          <cell r="EZ247">
            <v>1103.2054695999998</v>
          </cell>
          <cell r="FA247">
            <v>113.50920542999997</v>
          </cell>
          <cell r="FB247">
            <v>2042.7510879900001</v>
          </cell>
          <cell r="FC247">
            <v>21.23691474</v>
          </cell>
          <cell r="FD247">
            <v>804.79949822000003</v>
          </cell>
          <cell r="FE247">
            <v>1103.2054695999998</v>
          </cell>
          <cell r="FF247">
            <v>113.50920542999997</v>
          </cell>
          <cell r="FG247" t="str">
            <v/>
          </cell>
          <cell r="FH247" t="str">
            <v/>
          </cell>
          <cell r="FI247" t="str">
            <v/>
          </cell>
          <cell r="FJ247" t="str">
            <v/>
          </cell>
          <cell r="FK247">
            <v>0</v>
          </cell>
          <cell r="FN247">
            <v>11773.071493446381</v>
          </cell>
          <cell r="FO247">
            <v>0</v>
          </cell>
          <cell r="FP247">
            <v>376.37899999999996</v>
          </cell>
          <cell r="FQ247">
            <v>0</v>
          </cell>
          <cell r="FR247">
            <v>2003.7250082983335</v>
          </cell>
          <cell r="FS247">
            <v>1945.1350082983336</v>
          </cell>
          <cell r="FT247">
            <v>2.74</v>
          </cell>
          <cell r="FU247">
            <v>55.85</v>
          </cell>
          <cell r="FV247">
            <v>148252</v>
          </cell>
          <cell r="FW247">
            <v>0</v>
          </cell>
          <cell r="FX247">
            <v>148252</v>
          </cell>
          <cell r="FZ247">
            <v>1199.2375608699999</v>
          </cell>
          <cell r="GA247">
            <v>0</v>
          </cell>
          <cell r="GB247">
            <v>36.483000000000004</v>
          </cell>
          <cell r="GC247">
            <v>0</v>
          </cell>
          <cell r="GD247">
            <v>545.12599999999998</v>
          </cell>
          <cell r="GE247">
            <v>545.12599999999998</v>
          </cell>
          <cell r="GF247">
            <v>0</v>
          </cell>
          <cell r="GG247">
            <v>0</v>
          </cell>
          <cell r="GH247">
            <v>13857</v>
          </cell>
          <cell r="GI247">
            <v>0</v>
          </cell>
          <cell r="GJ247">
            <v>13857</v>
          </cell>
          <cell r="GK247">
            <v>243.8612605576771</v>
          </cell>
          <cell r="GL247">
            <v>0</v>
          </cell>
          <cell r="GM247">
            <v>0</v>
          </cell>
          <cell r="GN247">
            <v>0</v>
          </cell>
          <cell r="GO247">
            <v>50.419308298333334</v>
          </cell>
          <cell r="GP247">
            <v>25.270333333333333</v>
          </cell>
          <cell r="GQ247">
            <v>0</v>
          </cell>
          <cell r="GR247">
            <v>0.53</v>
          </cell>
          <cell r="GS247">
            <v>2054</v>
          </cell>
          <cell r="GT247">
            <v>0</v>
          </cell>
          <cell r="GU247">
            <v>2054</v>
          </cell>
          <cell r="GV247">
            <v>0</v>
          </cell>
          <cell r="GW247">
            <v>0</v>
          </cell>
          <cell r="GX247">
            <v>0</v>
          </cell>
          <cell r="GY247">
            <v>0</v>
          </cell>
          <cell r="GZ247">
            <v>0</v>
          </cell>
          <cell r="HA247">
            <v>0</v>
          </cell>
          <cell r="HB247">
            <v>0</v>
          </cell>
          <cell r="HC247">
            <v>0</v>
          </cell>
          <cell r="HD247">
            <v>0</v>
          </cell>
          <cell r="HE247">
            <v>0</v>
          </cell>
          <cell r="HF247">
            <v>0</v>
          </cell>
          <cell r="HG247">
            <v>0</v>
          </cell>
          <cell r="HH247">
            <v>0</v>
          </cell>
          <cell r="HI247">
            <v>0</v>
          </cell>
          <cell r="HJ247">
            <v>0</v>
          </cell>
          <cell r="HK247">
            <v>0</v>
          </cell>
          <cell r="HL247">
            <v>0</v>
          </cell>
          <cell r="HM247">
            <v>0</v>
          </cell>
          <cell r="HN247">
            <v>0</v>
          </cell>
          <cell r="HO247">
            <v>0</v>
          </cell>
          <cell r="HP247">
            <v>0</v>
          </cell>
          <cell r="HQ247">
            <v>0</v>
          </cell>
          <cell r="HR247">
            <v>0</v>
          </cell>
          <cell r="HS247">
            <v>0</v>
          </cell>
          <cell r="HT247">
            <v>0</v>
          </cell>
          <cell r="HU247">
            <v>0</v>
          </cell>
          <cell r="HV247">
            <v>0</v>
          </cell>
          <cell r="HW247">
            <v>0</v>
          </cell>
          <cell r="HX247">
            <v>0</v>
          </cell>
          <cell r="HY247">
            <v>0</v>
          </cell>
          <cell r="HZ247">
            <v>0</v>
          </cell>
          <cell r="IA247">
            <v>0</v>
          </cell>
          <cell r="IB247">
            <v>0</v>
          </cell>
          <cell r="IC247">
            <v>243.8612605576771</v>
          </cell>
          <cell r="ID247">
            <v>0</v>
          </cell>
          <cell r="IE247">
            <v>0</v>
          </cell>
          <cell r="IF247">
            <v>0</v>
          </cell>
          <cell r="IG247">
            <v>50.419308298333334</v>
          </cell>
          <cell r="IH247">
            <v>25.270333333333333</v>
          </cell>
          <cell r="II247">
            <v>0</v>
          </cell>
          <cell r="IJ247">
            <v>0.53</v>
          </cell>
          <cell r="IK247">
            <v>2054</v>
          </cell>
          <cell r="IL247">
            <v>0</v>
          </cell>
          <cell r="IM247">
            <v>2054</v>
          </cell>
          <cell r="IN247">
            <v>243.8612605576771</v>
          </cell>
          <cell r="IO247">
            <v>0</v>
          </cell>
          <cell r="IP247">
            <v>0</v>
          </cell>
          <cell r="IQ247">
            <v>0</v>
          </cell>
          <cell r="IR247">
            <v>50.419308298333334</v>
          </cell>
          <cell r="IS247">
            <v>25.270333333333333</v>
          </cell>
          <cell r="IT247">
            <v>0</v>
          </cell>
          <cell r="IU247">
            <v>0.53</v>
          </cell>
          <cell r="IV247">
            <v>2054</v>
          </cell>
          <cell r="IW247">
            <v>0</v>
          </cell>
          <cell r="IX247">
            <v>2054</v>
          </cell>
          <cell r="IY247">
            <v>758.40588715000001</v>
          </cell>
          <cell r="IZ247">
            <v>0</v>
          </cell>
          <cell r="JA247">
            <v>14.109</v>
          </cell>
          <cell r="JB247">
            <v>0</v>
          </cell>
          <cell r="JC247">
            <v>323.55900000000003</v>
          </cell>
          <cell r="JD247">
            <v>323.55900000000003</v>
          </cell>
          <cell r="JE247">
            <v>0</v>
          </cell>
          <cell r="JF247">
            <v>0</v>
          </cell>
          <cell r="JG247">
            <v>5045</v>
          </cell>
          <cell r="JH247">
            <v>0</v>
          </cell>
          <cell r="JI247">
            <v>5045</v>
          </cell>
          <cell r="JJ247">
            <v>6.3401916800000002</v>
          </cell>
          <cell r="JK247">
            <v>0</v>
          </cell>
          <cell r="JL247">
            <v>0</v>
          </cell>
          <cell r="JM247">
            <v>0</v>
          </cell>
          <cell r="JN247">
            <v>0</v>
          </cell>
          <cell r="JO247">
            <v>0</v>
          </cell>
          <cell r="JP247">
            <v>0</v>
          </cell>
          <cell r="JQ247">
            <v>0</v>
          </cell>
          <cell r="JR247">
            <v>22</v>
          </cell>
          <cell r="JS247">
            <v>0</v>
          </cell>
          <cell r="JT247">
            <v>22</v>
          </cell>
          <cell r="JU247">
            <v>115.56319658000001</v>
          </cell>
          <cell r="JV247">
            <v>0</v>
          </cell>
          <cell r="JW247">
            <v>0</v>
          </cell>
          <cell r="JX247">
            <v>0</v>
          </cell>
          <cell r="JY247">
            <v>0</v>
          </cell>
          <cell r="JZ247">
            <v>0</v>
          </cell>
          <cell r="KA247">
            <v>0</v>
          </cell>
          <cell r="KB247">
            <v>0</v>
          </cell>
          <cell r="KC247">
            <v>251</v>
          </cell>
          <cell r="KD247">
            <v>0</v>
          </cell>
          <cell r="KE247">
            <v>251</v>
          </cell>
          <cell r="KF247">
            <v>66.820152820000004</v>
          </cell>
          <cell r="KG247">
            <v>0</v>
          </cell>
          <cell r="KH247">
            <v>0</v>
          </cell>
          <cell r="KI247">
            <v>0</v>
          </cell>
          <cell r="KJ247">
            <v>0</v>
          </cell>
          <cell r="KK247">
            <v>0</v>
          </cell>
          <cell r="KL247">
            <v>0</v>
          </cell>
          <cell r="KM247">
            <v>0</v>
          </cell>
          <cell r="KN247">
            <v>130</v>
          </cell>
          <cell r="KO247">
            <v>0</v>
          </cell>
          <cell r="KP247">
            <v>130</v>
          </cell>
          <cell r="KQ247">
            <v>569.68234606999999</v>
          </cell>
          <cell r="KR247">
            <v>0</v>
          </cell>
          <cell r="KS247">
            <v>14.109</v>
          </cell>
          <cell r="KT247">
            <v>0</v>
          </cell>
          <cell r="KU247">
            <v>323.55900000000003</v>
          </cell>
          <cell r="KV247">
            <v>323.55900000000003</v>
          </cell>
          <cell r="KW247">
            <v>0</v>
          </cell>
          <cell r="KX247">
            <v>0</v>
          </cell>
          <cell r="KY247">
            <v>4642</v>
          </cell>
          <cell r="KZ247">
            <v>0</v>
          </cell>
          <cell r="LA247">
            <v>4642</v>
          </cell>
          <cell r="LB247">
            <v>569.68234606999999</v>
          </cell>
          <cell r="LC247">
            <v>0</v>
          </cell>
          <cell r="LD247">
            <v>14.109</v>
          </cell>
          <cell r="LE247">
            <v>0</v>
          </cell>
          <cell r="LF247">
            <v>323.55900000000003</v>
          </cell>
          <cell r="LG247">
            <v>323.55900000000003</v>
          </cell>
          <cell r="LH247">
            <v>0</v>
          </cell>
          <cell r="LI247">
            <v>0</v>
          </cell>
          <cell r="LJ247">
            <v>4642</v>
          </cell>
          <cell r="LK247">
            <v>0</v>
          </cell>
          <cell r="LL247">
            <v>4642</v>
          </cell>
          <cell r="LQ247">
            <v>0</v>
          </cell>
          <cell r="LR247">
            <v>55.8</v>
          </cell>
          <cell r="LS247">
            <v>0</v>
          </cell>
          <cell r="LT247">
            <v>0</v>
          </cell>
          <cell r="LU247">
            <v>0</v>
          </cell>
          <cell r="LX247">
            <v>0</v>
          </cell>
          <cell r="LY247">
            <v>0</v>
          </cell>
          <cell r="LZ247">
            <v>0</v>
          </cell>
          <cell r="MA247">
            <v>0</v>
          </cell>
          <cell r="MB247">
            <v>0</v>
          </cell>
          <cell r="MC247">
            <v>0</v>
          </cell>
          <cell r="MD247">
            <v>0</v>
          </cell>
          <cell r="ME247">
            <v>0</v>
          </cell>
          <cell r="MF247">
            <v>0</v>
          </cell>
          <cell r="MG247">
            <v>0</v>
          </cell>
          <cell r="MH247">
            <v>0</v>
          </cell>
          <cell r="MI247">
            <v>0</v>
          </cell>
          <cell r="MJ247">
            <v>0</v>
          </cell>
          <cell r="MK247">
            <v>0</v>
          </cell>
          <cell r="ML247">
            <v>0</v>
          </cell>
          <cell r="MM247">
            <v>0</v>
          </cell>
          <cell r="MN247">
            <v>0</v>
          </cell>
          <cell r="MO247">
            <v>0</v>
          </cell>
          <cell r="MP247">
            <v>0</v>
          </cell>
          <cell r="MQ247">
            <v>0</v>
          </cell>
          <cell r="MR247">
            <v>0</v>
          </cell>
          <cell r="MS247">
            <v>0</v>
          </cell>
          <cell r="MT247">
            <v>0</v>
          </cell>
          <cell r="MU247">
            <v>0</v>
          </cell>
          <cell r="MV247">
            <v>0</v>
          </cell>
          <cell r="MW247">
            <v>0</v>
          </cell>
          <cell r="MX247">
            <v>0</v>
          </cell>
          <cell r="MY247">
            <v>0</v>
          </cell>
          <cell r="MZ247">
            <v>0</v>
          </cell>
          <cell r="NA247">
            <v>0</v>
          </cell>
          <cell r="NB247">
            <v>0</v>
          </cell>
          <cell r="NC247">
            <v>0</v>
          </cell>
          <cell r="ND247">
            <v>0</v>
          </cell>
          <cell r="NE247">
            <v>0</v>
          </cell>
          <cell r="NF247">
            <v>0</v>
          </cell>
          <cell r="NG247">
            <v>0</v>
          </cell>
          <cell r="NH247">
            <v>0</v>
          </cell>
          <cell r="NI247">
            <v>0</v>
          </cell>
          <cell r="NJ247">
            <v>0</v>
          </cell>
          <cell r="NK247">
            <v>0</v>
          </cell>
          <cell r="NL247">
            <v>0</v>
          </cell>
          <cell r="NM247">
            <v>0</v>
          </cell>
          <cell r="NN247">
            <v>0</v>
          </cell>
          <cell r="NO247">
            <v>0</v>
          </cell>
          <cell r="NP247">
            <v>0</v>
          </cell>
          <cell r="NQ247">
            <v>0</v>
          </cell>
          <cell r="NR247">
            <v>0</v>
          </cell>
          <cell r="NS247">
            <v>0</v>
          </cell>
          <cell r="NT247">
            <v>0</v>
          </cell>
          <cell r="NU247">
            <v>0</v>
          </cell>
          <cell r="NV247">
            <v>0</v>
          </cell>
          <cell r="NW247">
            <v>0</v>
          </cell>
          <cell r="NX247">
            <v>0</v>
          </cell>
          <cell r="NY247">
            <v>0</v>
          </cell>
          <cell r="NZ247">
            <v>0</v>
          </cell>
          <cell r="OA247">
            <v>0</v>
          </cell>
          <cell r="OB247">
            <v>0</v>
          </cell>
          <cell r="OC247">
            <v>0</v>
          </cell>
          <cell r="OD247">
            <v>0</v>
          </cell>
          <cell r="OE247">
            <v>0</v>
          </cell>
          <cell r="OF247">
            <v>0</v>
          </cell>
          <cell r="OG247">
            <v>0</v>
          </cell>
          <cell r="OH247">
            <v>0</v>
          </cell>
          <cell r="OI247">
            <v>0</v>
          </cell>
          <cell r="OJ247">
            <v>0</v>
          </cell>
          <cell r="OL247" t="str">
            <v>нд</v>
          </cell>
          <cell r="OM247" t="str">
            <v>нд</v>
          </cell>
          <cell r="ON247" t="str">
            <v>нд</v>
          </cell>
          <cell r="OO247" t="str">
            <v>нд</v>
          </cell>
          <cell r="OP247" t="str">
            <v>нд</v>
          </cell>
          <cell r="OT247">
            <v>14308.713215236534</v>
          </cell>
        </row>
        <row r="248">
          <cell r="D248" t="str">
            <v>Г</v>
          </cell>
          <cell r="E248">
            <v>246.99646642065812</v>
          </cell>
          <cell r="H248">
            <v>42.156943049999995</v>
          </cell>
          <cell r="J248">
            <v>2702.9891308906581</v>
          </cell>
          <cell r="K248">
            <v>246.99646642065812</v>
          </cell>
          <cell r="L248">
            <v>2455.9926644699999</v>
          </cell>
          <cell r="M248">
            <v>999.58759440000017</v>
          </cell>
          <cell r="N248">
            <v>0</v>
          </cell>
          <cell r="O248">
            <v>199.96046895000003</v>
          </cell>
          <cell r="P248">
            <v>69.464734550000003</v>
          </cell>
          <cell r="Q248">
            <v>1186.9798665699998</v>
          </cell>
          <cell r="R248">
            <v>44.140589189956394</v>
          </cell>
          <cell r="S248">
            <v>0</v>
          </cell>
          <cell r="T248">
            <v>0</v>
          </cell>
          <cell r="U248">
            <v>36.783824324963661</v>
          </cell>
          <cell r="V248">
            <v>0</v>
          </cell>
          <cell r="W248">
            <v>7.3567648649927335</v>
          </cell>
          <cell r="X248">
            <v>0</v>
          </cell>
          <cell r="Y248">
            <v>0</v>
          </cell>
          <cell r="Z248">
            <v>0</v>
          </cell>
          <cell r="AA248">
            <v>0</v>
          </cell>
          <cell r="AB248">
            <v>0</v>
          </cell>
          <cell r="AC248">
            <v>0</v>
          </cell>
          <cell r="AD248">
            <v>0</v>
          </cell>
          <cell r="AE248">
            <v>0</v>
          </cell>
          <cell r="AF248">
            <v>0</v>
          </cell>
          <cell r="AG248">
            <v>0</v>
          </cell>
          <cell r="AH248">
            <v>0</v>
          </cell>
          <cell r="AI248">
            <v>0</v>
          </cell>
          <cell r="AJ248">
            <v>0</v>
          </cell>
          <cell r="AK248">
            <v>0</v>
          </cell>
          <cell r="AL248">
            <v>0</v>
          </cell>
          <cell r="AM248">
            <v>0</v>
          </cell>
          <cell r="AN248">
            <v>0</v>
          </cell>
          <cell r="AO248">
            <v>0</v>
          </cell>
          <cell r="AP248">
            <v>44.140589189956394</v>
          </cell>
          <cell r="AQ248">
            <v>0</v>
          </cell>
          <cell r="AR248">
            <v>0</v>
          </cell>
          <cell r="AS248">
            <v>36.783824324963661</v>
          </cell>
          <cell r="AT248">
            <v>0</v>
          </cell>
          <cell r="AU248">
            <v>7.3567648649927335</v>
          </cell>
          <cell r="AV248">
            <v>44.140589189956394</v>
          </cell>
          <cell r="AW248">
            <v>0</v>
          </cell>
          <cell r="AX248">
            <v>0</v>
          </cell>
          <cell r="AY248">
            <v>36.783824324963661</v>
          </cell>
          <cell r="AZ248">
            <v>0</v>
          </cell>
          <cell r="BA248">
            <v>7.3567648649927335</v>
          </cell>
          <cell r="BB248" t="str">
            <v/>
          </cell>
          <cell r="BC248" t="str">
            <v/>
          </cell>
          <cell r="BD248" t="str">
            <v/>
          </cell>
          <cell r="BE248" t="str">
            <v/>
          </cell>
          <cell r="BF248">
            <v>0</v>
          </cell>
          <cell r="BG248">
            <v>42.156943049999995</v>
          </cell>
          <cell r="BH248">
            <v>0</v>
          </cell>
          <cell r="BI248">
            <v>0</v>
          </cell>
          <cell r="BJ248">
            <v>35.130785875000001</v>
          </cell>
          <cell r="BK248">
            <v>0</v>
          </cell>
          <cell r="BL248">
            <v>7.0261571749999945</v>
          </cell>
          <cell r="BM248">
            <v>0</v>
          </cell>
          <cell r="BN248">
            <v>0</v>
          </cell>
          <cell r="BO248">
            <v>0</v>
          </cell>
          <cell r="BP248">
            <v>0</v>
          </cell>
          <cell r="BQ248">
            <v>0</v>
          </cell>
          <cell r="BR248">
            <v>0</v>
          </cell>
          <cell r="BS248">
            <v>0</v>
          </cell>
          <cell r="BT248">
            <v>0</v>
          </cell>
          <cell r="BU248">
            <v>0</v>
          </cell>
          <cell r="BV248">
            <v>0</v>
          </cell>
          <cell r="BW248">
            <v>0</v>
          </cell>
          <cell r="BX248">
            <v>0</v>
          </cell>
          <cell r="BY248">
            <v>0</v>
          </cell>
          <cell r="BZ248">
            <v>0</v>
          </cell>
          <cell r="CA248">
            <v>0</v>
          </cell>
          <cell r="CB248">
            <v>0</v>
          </cell>
          <cell r="CC248">
            <v>0</v>
          </cell>
          <cell r="CD248">
            <v>0</v>
          </cell>
          <cell r="CE248">
            <v>42.156943049999995</v>
          </cell>
          <cell r="CF248">
            <v>0</v>
          </cell>
          <cell r="CG248">
            <v>0</v>
          </cell>
          <cell r="CH248">
            <v>35.130785875000001</v>
          </cell>
          <cell r="CI248">
            <v>0</v>
          </cell>
          <cell r="CJ248">
            <v>7.0261571749999945</v>
          </cell>
          <cell r="CK248">
            <v>42.156943049999995</v>
          </cell>
          <cell r="CL248">
            <v>0</v>
          </cell>
          <cell r="CM248">
            <v>0</v>
          </cell>
          <cell r="CN248">
            <v>35.130785875000001</v>
          </cell>
          <cell r="CO248">
            <v>0</v>
          </cell>
          <cell r="CP248">
            <v>7.0261571749999945</v>
          </cell>
          <cell r="CQ248" t="str">
            <v/>
          </cell>
          <cell r="CR248" t="str">
            <v/>
          </cell>
          <cell r="CS248" t="str">
            <v/>
          </cell>
          <cell r="CT248" t="str">
            <v/>
          </cell>
          <cell r="CU248">
            <v>0</v>
          </cell>
          <cell r="CX248">
            <v>11773.071493446381</v>
          </cell>
          <cell r="CY248">
            <v>2007.6103241393257</v>
          </cell>
          <cell r="CZ248">
            <v>3841.5348877713004</v>
          </cell>
          <cell r="DA248">
            <v>3963.2928893735866</v>
          </cell>
          <cell r="DB248">
            <v>1960.6333921621663</v>
          </cell>
          <cell r="DE248">
            <v>35.173400869999995</v>
          </cell>
          <cell r="DG248">
            <v>2064.0631202238815</v>
          </cell>
          <cell r="DH248">
            <v>205.83038868388178</v>
          </cell>
          <cell r="DI248">
            <v>1858.2327315399998</v>
          </cell>
          <cell r="DJ248">
            <v>591.40477412999996</v>
          </cell>
          <cell r="DK248">
            <v>443.57690142000001</v>
          </cell>
          <cell r="DL248">
            <v>711.97321601999988</v>
          </cell>
          <cell r="DM248">
            <v>111.27783997</v>
          </cell>
          <cell r="DN248">
            <v>2286.1189761354112</v>
          </cell>
          <cell r="DS248">
            <v>79.441401501000001</v>
          </cell>
          <cell r="DT248">
            <v>309.44743438400002</v>
          </cell>
          <cell r="DU248">
            <v>167.1015003105</v>
          </cell>
          <cell r="DV248">
            <v>1730.1286399399112</v>
          </cell>
          <cell r="DW248">
            <v>1730.1286399399112</v>
          </cell>
          <cell r="DX248" t="str">
            <v/>
          </cell>
          <cell r="DY248" t="str">
            <v/>
          </cell>
          <cell r="DZ248" t="str">
            <v/>
          </cell>
          <cell r="EA248">
            <v>1</v>
          </cell>
          <cell r="EB248" t="str">
            <v>1</v>
          </cell>
          <cell r="EC248">
            <v>2648.7145405400001</v>
          </cell>
          <cell r="ED248">
            <v>221.79169244000005</v>
          </cell>
          <cell r="EE248">
            <v>951.39924857999995</v>
          </cell>
          <cell r="EF248">
            <v>1337.37306115</v>
          </cell>
          <cell r="EG248">
            <v>138.15053836999996</v>
          </cell>
          <cell r="EH248">
            <v>77.123455160000006</v>
          </cell>
          <cell r="EI248">
            <v>7.1553000000000005E-2</v>
          </cell>
          <cell r="EJ248">
            <v>1.69555777</v>
          </cell>
          <cell r="EK248">
            <v>71.096784159999999</v>
          </cell>
          <cell r="EL248">
            <v>4.2595602299999999</v>
          </cell>
          <cell r="EM248">
            <v>304.15435272000002</v>
          </cell>
          <cell r="EN248">
            <v>195.49580397000003</v>
          </cell>
          <cell r="EO248">
            <v>20.31112465</v>
          </cell>
          <cell r="EP248">
            <v>84.049988920000004</v>
          </cell>
          <cell r="EQ248">
            <v>4.2974351799999999</v>
          </cell>
          <cell r="ER248">
            <v>224.68564466999999</v>
          </cell>
          <cell r="ES248">
            <v>4.9874207300000002</v>
          </cell>
          <cell r="ET248">
            <v>124.59306793999998</v>
          </cell>
          <cell r="EU248">
            <v>79.020818469999995</v>
          </cell>
          <cell r="EV248">
            <v>16.084337529999999</v>
          </cell>
          <cell r="EW248">
            <v>2042.7510879900001</v>
          </cell>
          <cell r="EX248">
            <v>21.23691474</v>
          </cell>
          <cell r="EY248">
            <v>804.79949822000003</v>
          </cell>
          <cell r="EZ248">
            <v>1103.2054695999998</v>
          </cell>
          <cell r="FA248">
            <v>113.50920542999997</v>
          </cell>
          <cell r="FB248">
            <v>2042.7510879900001</v>
          </cell>
          <cell r="FC248">
            <v>21.23691474</v>
          </cell>
          <cell r="FD248">
            <v>804.79949822000003</v>
          </cell>
          <cell r="FE248">
            <v>1103.2054695999998</v>
          </cell>
          <cell r="FF248">
            <v>113.50920542999997</v>
          </cell>
          <cell r="FG248" t="str">
            <v/>
          </cell>
          <cell r="FH248" t="str">
            <v/>
          </cell>
          <cell r="FI248" t="str">
            <v/>
          </cell>
          <cell r="FJ248">
            <v>1</v>
          </cell>
          <cell r="FK248" t="str">
            <v>1</v>
          </cell>
          <cell r="FN248">
            <v>11773.071493446381</v>
          </cell>
          <cell r="FO248">
            <v>0</v>
          </cell>
          <cell r="FP248">
            <v>376.37899999999996</v>
          </cell>
          <cell r="FQ248">
            <v>0</v>
          </cell>
          <cell r="FR248">
            <v>2003.7250082983335</v>
          </cell>
          <cell r="FS248">
            <v>1945.1350082983336</v>
          </cell>
          <cell r="FT248">
            <v>2.74</v>
          </cell>
          <cell r="FU248">
            <v>55.85</v>
          </cell>
          <cell r="FV248">
            <v>148252</v>
          </cell>
          <cell r="FW248">
            <v>0</v>
          </cell>
          <cell r="FX248">
            <v>148252</v>
          </cell>
          <cell r="FZ248">
            <v>1199.2375608699999</v>
          </cell>
          <cell r="GA248">
            <v>0</v>
          </cell>
          <cell r="GB248">
            <v>36.483000000000004</v>
          </cell>
          <cell r="GC248">
            <v>0</v>
          </cell>
          <cell r="GD248">
            <v>545.12599999999998</v>
          </cell>
          <cell r="GE248">
            <v>545.12599999999998</v>
          </cell>
          <cell r="GF248">
            <v>0</v>
          </cell>
          <cell r="GG248">
            <v>0</v>
          </cell>
          <cell r="GH248">
            <v>13857</v>
          </cell>
          <cell r="GI248">
            <v>0</v>
          </cell>
          <cell r="GJ248">
            <v>13857</v>
          </cell>
          <cell r="GK248">
            <v>243.8612605576771</v>
          </cell>
          <cell r="GL248">
            <v>0</v>
          </cell>
          <cell r="GM248">
            <v>0</v>
          </cell>
          <cell r="GN248">
            <v>0</v>
          </cell>
          <cell r="GO248">
            <v>50.419308298333334</v>
          </cell>
          <cell r="GP248">
            <v>25.270333333333333</v>
          </cell>
          <cell r="GQ248">
            <v>0</v>
          </cell>
          <cell r="GR248">
            <v>0.53</v>
          </cell>
          <cell r="GS248">
            <v>2054</v>
          </cell>
          <cell r="GT248">
            <v>0</v>
          </cell>
          <cell r="GU248">
            <v>2054</v>
          </cell>
          <cell r="GV248">
            <v>0</v>
          </cell>
          <cell r="GW248">
            <v>0</v>
          </cell>
          <cell r="GX248">
            <v>0</v>
          </cell>
          <cell r="GY248">
            <v>0</v>
          </cell>
          <cell r="GZ248">
            <v>0</v>
          </cell>
          <cell r="HA248">
            <v>0</v>
          </cell>
          <cell r="HB248">
            <v>0</v>
          </cell>
          <cell r="HC248">
            <v>0</v>
          </cell>
          <cell r="HD248">
            <v>0</v>
          </cell>
          <cell r="HE248">
            <v>0</v>
          </cell>
          <cell r="HF248">
            <v>0</v>
          </cell>
          <cell r="HG248">
            <v>0</v>
          </cell>
          <cell r="HH248">
            <v>0</v>
          </cell>
          <cell r="HI248">
            <v>0</v>
          </cell>
          <cell r="HJ248">
            <v>0</v>
          </cell>
          <cell r="HK248">
            <v>0</v>
          </cell>
          <cell r="HL248">
            <v>0</v>
          </cell>
          <cell r="HM248">
            <v>0</v>
          </cell>
          <cell r="HN248">
            <v>0</v>
          </cell>
          <cell r="HO248">
            <v>0</v>
          </cell>
          <cell r="HP248">
            <v>0</v>
          </cell>
          <cell r="HQ248">
            <v>0</v>
          </cell>
          <cell r="HR248">
            <v>0</v>
          </cell>
          <cell r="HS248">
            <v>0</v>
          </cell>
          <cell r="HT248">
            <v>0</v>
          </cell>
          <cell r="HU248">
            <v>0</v>
          </cell>
          <cell r="HV248">
            <v>0</v>
          </cell>
          <cell r="HW248">
            <v>0</v>
          </cell>
          <cell r="HX248">
            <v>0</v>
          </cell>
          <cell r="HY248">
            <v>0</v>
          </cell>
          <cell r="HZ248">
            <v>0</v>
          </cell>
          <cell r="IA248">
            <v>0</v>
          </cell>
          <cell r="IB248">
            <v>0</v>
          </cell>
          <cell r="IC248">
            <v>243.8612605576771</v>
          </cell>
          <cell r="ID248">
            <v>0</v>
          </cell>
          <cell r="IE248">
            <v>0</v>
          </cell>
          <cell r="IF248">
            <v>0</v>
          </cell>
          <cell r="IG248">
            <v>50.419308298333334</v>
          </cell>
          <cell r="IH248">
            <v>25.270333333333333</v>
          </cell>
          <cell r="II248">
            <v>0</v>
          </cell>
          <cell r="IJ248">
            <v>0.53</v>
          </cell>
          <cell r="IK248">
            <v>2054</v>
          </cell>
          <cell r="IL248">
            <v>0</v>
          </cell>
          <cell r="IM248">
            <v>2054</v>
          </cell>
          <cell r="IN248">
            <v>243.8612605576771</v>
          </cell>
          <cell r="IO248">
            <v>0</v>
          </cell>
          <cell r="IP248">
            <v>0</v>
          </cell>
          <cell r="IQ248">
            <v>0</v>
          </cell>
          <cell r="IR248">
            <v>50.419308298333334</v>
          </cell>
          <cell r="IS248">
            <v>25.270333333333333</v>
          </cell>
          <cell r="IT248">
            <v>0</v>
          </cell>
          <cell r="IU248">
            <v>0.53</v>
          </cell>
          <cell r="IV248">
            <v>2054</v>
          </cell>
          <cell r="IW248">
            <v>0</v>
          </cell>
          <cell r="IX248">
            <v>2054</v>
          </cell>
          <cell r="IY248">
            <v>758.40588715000001</v>
          </cell>
          <cell r="IZ248">
            <v>0</v>
          </cell>
          <cell r="JA248">
            <v>14.109</v>
          </cell>
          <cell r="JB248">
            <v>0</v>
          </cell>
          <cell r="JC248">
            <v>323.55900000000003</v>
          </cell>
          <cell r="JD248">
            <v>323.55900000000003</v>
          </cell>
          <cell r="JE248">
            <v>0</v>
          </cell>
          <cell r="JF248">
            <v>0</v>
          </cell>
          <cell r="JG248">
            <v>5045</v>
          </cell>
          <cell r="JH248">
            <v>0</v>
          </cell>
          <cell r="JI248">
            <v>5045</v>
          </cell>
          <cell r="JJ248">
            <v>6.3401916800000002</v>
          </cell>
          <cell r="JK248">
            <v>0</v>
          </cell>
          <cell r="JL248">
            <v>0</v>
          </cell>
          <cell r="JM248">
            <v>0</v>
          </cell>
          <cell r="JN248">
            <v>0</v>
          </cell>
          <cell r="JO248">
            <v>0</v>
          </cell>
          <cell r="JP248">
            <v>0</v>
          </cell>
          <cell r="JQ248">
            <v>0</v>
          </cell>
          <cell r="JR248">
            <v>22</v>
          </cell>
          <cell r="JS248">
            <v>0</v>
          </cell>
          <cell r="JT248">
            <v>22</v>
          </cell>
          <cell r="JU248">
            <v>115.56319658000001</v>
          </cell>
          <cell r="JV248">
            <v>0</v>
          </cell>
          <cell r="JW248">
            <v>0</v>
          </cell>
          <cell r="JX248">
            <v>0</v>
          </cell>
          <cell r="JY248">
            <v>0</v>
          </cell>
          <cell r="JZ248">
            <v>0</v>
          </cell>
          <cell r="KA248">
            <v>0</v>
          </cell>
          <cell r="KB248">
            <v>0</v>
          </cell>
          <cell r="KC248">
            <v>251</v>
          </cell>
          <cell r="KD248">
            <v>0</v>
          </cell>
          <cell r="KE248">
            <v>251</v>
          </cell>
          <cell r="KF248">
            <v>66.820152820000004</v>
          </cell>
          <cell r="KG248">
            <v>0</v>
          </cell>
          <cell r="KH248">
            <v>0</v>
          </cell>
          <cell r="KI248">
            <v>0</v>
          </cell>
          <cell r="KJ248">
            <v>0</v>
          </cell>
          <cell r="KK248">
            <v>0</v>
          </cell>
          <cell r="KL248">
            <v>0</v>
          </cell>
          <cell r="KM248">
            <v>0</v>
          </cell>
          <cell r="KN248">
            <v>130</v>
          </cell>
          <cell r="KO248">
            <v>0</v>
          </cell>
          <cell r="KP248">
            <v>130</v>
          </cell>
          <cell r="KQ248">
            <v>569.68234606999999</v>
          </cell>
          <cell r="KR248">
            <v>0</v>
          </cell>
          <cell r="KS248">
            <v>14.109</v>
          </cell>
          <cell r="KT248">
            <v>0</v>
          </cell>
          <cell r="KU248">
            <v>323.55900000000003</v>
          </cell>
          <cell r="KV248">
            <v>323.55900000000003</v>
          </cell>
          <cell r="KW248">
            <v>0</v>
          </cell>
          <cell r="KX248">
            <v>0</v>
          </cell>
          <cell r="KY248">
            <v>4642</v>
          </cell>
          <cell r="KZ248">
            <v>0</v>
          </cell>
          <cell r="LA248">
            <v>4642</v>
          </cell>
          <cell r="LB248">
            <v>569.68234606999999</v>
          </cell>
          <cell r="LC248">
            <v>0</v>
          </cell>
          <cell r="LD248">
            <v>14.109</v>
          </cell>
          <cell r="LE248">
            <v>0</v>
          </cell>
          <cell r="LF248">
            <v>323.55900000000003</v>
          </cell>
          <cell r="LG248">
            <v>323.55900000000003</v>
          </cell>
          <cell r="LH248">
            <v>0</v>
          </cell>
          <cell r="LI248">
            <v>0</v>
          </cell>
          <cell r="LJ248">
            <v>4642</v>
          </cell>
          <cell r="LK248">
            <v>0</v>
          </cell>
          <cell r="LL248">
            <v>4642</v>
          </cell>
          <cell r="LQ248">
            <v>0</v>
          </cell>
          <cell r="LR248">
            <v>55.8</v>
          </cell>
          <cell r="LS248">
            <v>0</v>
          </cell>
          <cell r="LT248">
            <v>0</v>
          </cell>
          <cell r="LU248">
            <v>0</v>
          </cell>
          <cell r="LX248">
            <v>0</v>
          </cell>
          <cell r="LY248">
            <v>0</v>
          </cell>
          <cell r="LZ248">
            <v>0</v>
          </cell>
          <cell r="MA248">
            <v>0</v>
          </cell>
          <cell r="MB248">
            <v>0</v>
          </cell>
          <cell r="MC248">
            <v>0</v>
          </cell>
          <cell r="MD248">
            <v>0</v>
          </cell>
          <cell r="ME248">
            <v>0</v>
          </cell>
          <cell r="MF248">
            <v>0</v>
          </cell>
          <cell r="MG248">
            <v>0</v>
          </cell>
          <cell r="MH248">
            <v>0</v>
          </cell>
          <cell r="MI248">
            <v>0</v>
          </cell>
          <cell r="MJ248">
            <v>0</v>
          </cell>
          <cell r="MK248">
            <v>0</v>
          </cell>
          <cell r="ML248">
            <v>0</v>
          </cell>
          <cell r="MM248">
            <v>0</v>
          </cell>
          <cell r="MN248">
            <v>0</v>
          </cell>
          <cell r="MO248">
            <v>0</v>
          </cell>
          <cell r="MP248">
            <v>0</v>
          </cell>
          <cell r="MQ248">
            <v>0</v>
          </cell>
          <cell r="MR248">
            <v>0</v>
          </cell>
          <cell r="MS248">
            <v>0</v>
          </cell>
          <cell r="MT248">
            <v>0</v>
          </cell>
          <cell r="MU248">
            <v>0</v>
          </cell>
          <cell r="MV248">
            <v>0</v>
          </cell>
          <cell r="MW248">
            <v>0</v>
          </cell>
          <cell r="MX248">
            <v>0</v>
          </cell>
          <cell r="MY248">
            <v>0</v>
          </cell>
          <cell r="MZ248">
            <v>0</v>
          </cell>
          <cell r="NA248">
            <v>0</v>
          </cell>
          <cell r="NB248">
            <v>0</v>
          </cell>
          <cell r="NC248">
            <v>0</v>
          </cell>
          <cell r="ND248">
            <v>0</v>
          </cell>
          <cell r="NE248">
            <v>0</v>
          </cell>
          <cell r="NF248">
            <v>0</v>
          </cell>
          <cell r="NG248">
            <v>0</v>
          </cell>
          <cell r="NH248">
            <v>0</v>
          </cell>
          <cell r="NI248">
            <v>0</v>
          </cell>
          <cell r="NJ248">
            <v>0</v>
          </cell>
          <cell r="NK248">
            <v>0</v>
          </cell>
          <cell r="NL248">
            <v>0</v>
          </cell>
          <cell r="NM248">
            <v>0</v>
          </cell>
          <cell r="NN248">
            <v>0</v>
          </cell>
          <cell r="NO248">
            <v>0</v>
          </cell>
          <cell r="NP248">
            <v>0</v>
          </cell>
          <cell r="NQ248">
            <v>0</v>
          </cell>
          <cell r="NR248">
            <v>0</v>
          </cell>
          <cell r="NS248">
            <v>0</v>
          </cell>
          <cell r="NT248">
            <v>0</v>
          </cell>
          <cell r="NU248">
            <v>0</v>
          </cell>
          <cell r="NV248">
            <v>0</v>
          </cell>
          <cell r="NW248">
            <v>0</v>
          </cell>
          <cell r="NX248">
            <v>0</v>
          </cell>
          <cell r="NY248">
            <v>0</v>
          </cell>
          <cell r="NZ248">
            <v>0</v>
          </cell>
          <cell r="OA248">
            <v>0</v>
          </cell>
          <cell r="OB248">
            <v>0</v>
          </cell>
          <cell r="OC248">
            <v>0</v>
          </cell>
          <cell r="OD248">
            <v>0</v>
          </cell>
          <cell r="OE248">
            <v>0</v>
          </cell>
          <cell r="OF248">
            <v>0</v>
          </cell>
          <cell r="OG248">
            <v>0</v>
          </cell>
          <cell r="OH248">
            <v>0</v>
          </cell>
          <cell r="OI248">
            <v>0</v>
          </cell>
          <cell r="OJ248">
            <v>0</v>
          </cell>
          <cell r="OL248" t="str">
            <v>нд</v>
          </cell>
          <cell r="OM248" t="str">
            <v>нд</v>
          </cell>
          <cell r="ON248" t="str">
            <v>нд</v>
          </cell>
          <cell r="OO248" t="str">
            <v>нд</v>
          </cell>
          <cell r="OP248" t="str">
            <v>нд</v>
          </cell>
          <cell r="OT248">
            <v>14308.713215236534</v>
          </cell>
        </row>
        <row r="249">
          <cell r="D249" t="str">
            <v>K_Che355</v>
          </cell>
          <cell r="E249">
            <v>246.99646642065812</v>
          </cell>
          <cell r="H249">
            <v>42.156943049999995</v>
          </cell>
          <cell r="J249">
            <v>246.99646642065812</v>
          </cell>
          <cell r="K249">
            <v>246.99646642065812</v>
          </cell>
          <cell r="L249">
            <v>0</v>
          </cell>
          <cell r="M249">
            <v>0</v>
          </cell>
          <cell r="N249">
            <v>0</v>
          </cell>
          <cell r="O249">
            <v>0</v>
          </cell>
          <cell r="P249">
            <v>0</v>
          </cell>
          <cell r="Q249">
            <v>0</v>
          </cell>
          <cell r="R249">
            <v>44.140589189956394</v>
          </cell>
          <cell r="S249">
            <v>0</v>
          </cell>
          <cell r="T249">
            <v>0</v>
          </cell>
          <cell r="U249">
            <v>36.783824324963661</v>
          </cell>
          <cell r="V249">
            <v>0</v>
          </cell>
          <cell r="W249">
            <v>7.3567648649927335</v>
          </cell>
          <cell r="X249">
            <v>0</v>
          </cell>
          <cell r="Y249">
            <v>0</v>
          </cell>
          <cell r="Z249">
            <v>0</v>
          </cell>
          <cell r="AA249">
            <v>0</v>
          </cell>
          <cell r="AB249">
            <v>0</v>
          </cell>
          <cell r="AC249">
            <v>0</v>
          </cell>
          <cell r="AD249">
            <v>0</v>
          </cell>
          <cell r="AE249">
            <v>0</v>
          </cell>
          <cell r="AF249">
            <v>0</v>
          </cell>
          <cell r="AG249">
            <v>0</v>
          </cell>
          <cell r="AH249">
            <v>0</v>
          </cell>
          <cell r="AI249">
            <v>0</v>
          </cell>
          <cell r="AJ249">
            <v>0</v>
          </cell>
          <cell r="AK249">
            <v>0</v>
          </cell>
          <cell r="AL249">
            <v>0</v>
          </cell>
          <cell r="AM249">
            <v>0</v>
          </cell>
          <cell r="AN249">
            <v>0</v>
          </cell>
          <cell r="AO249">
            <v>0</v>
          </cell>
          <cell r="AP249">
            <v>44.140589189956394</v>
          </cell>
          <cell r="AQ249">
            <v>0</v>
          </cell>
          <cell r="AR249">
            <v>0</v>
          </cell>
          <cell r="AS249">
            <v>36.783824324963661</v>
          </cell>
          <cell r="AT249">
            <v>0</v>
          </cell>
          <cell r="AU249">
            <v>7.3567648649927335</v>
          </cell>
          <cell r="AV249">
            <v>44.140589189956394</v>
          </cell>
          <cell r="AW249">
            <v>0</v>
          </cell>
          <cell r="AX249">
            <v>0</v>
          </cell>
          <cell r="AY249">
            <v>36.783824324963661</v>
          </cell>
          <cell r="AZ249">
            <v>0</v>
          </cell>
          <cell r="BA249">
            <v>7.3567648649927335</v>
          </cell>
          <cell r="BB249" t="str">
            <v/>
          </cell>
          <cell r="BC249" t="str">
            <v/>
          </cell>
          <cell r="BD249" t="str">
            <v/>
          </cell>
          <cell r="BE249" t="str">
            <v/>
          </cell>
          <cell r="BF249">
            <v>0</v>
          </cell>
          <cell r="BG249">
            <v>42.156943049999995</v>
          </cell>
          <cell r="BH249">
            <v>0</v>
          </cell>
          <cell r="BI249">
            <v>0</v>
          </cell>
          <cell r="BJ249">
            <v>35.130785875000001</v>
          </cell>
          <cell r="BK249">
            <v>0</v>
          </cell>
          <cell r="BL249">
            <v>7.0261571749999945</v>
          </cell>
          <cell r="BM249">
            <v>0</v>
          </cell>
          <cell r="BN249">
            <v>0</v>
          </cell>
          <cell r="BO249">
            <v>0</v>
          </cell>
          <cell r="BP249">
            <v>0</v>
          </cell>
          <cell r="BQ249">
            <v>0</v>
          </cell>
          <cell r="BR249">
            <v>0</v>
          </cell>
          <cell r="BS249">
            <v>0</v>
          </cell>
          <cell r="BT249">
            <v>0</v>
          </cell>
          <cell r="BU249">
            <v>0</v>
          </cell>
          <cell r="BV249">
            <v>0</v>
          </cell>
          <cell r="BW249">
            <v>0</v>
          </cell>
          <cell r="BX249">
            <v>0</v>
          </cell>
          <cell r="BY249">
            <v>0</v>
          </cell>
          <cell r="BZ249">
            <v>0</v>
          </cell>
          <cell r="CA249">
            <v>0</v>
          </cell>
          <cell r="CB249">
            <v>0</v>
          </cell>
          <cell r="CC249">
            <v>0</v>
          </cell>
          <cell r="CD249">
            <v>0</v>
          </cell>
          <cell r="CE249">
            <v>42.156943049999995</v>
          </cell>
          <cell r="CF249">
            <v>0</v>
          </cell>
          <cell r="CG249">
            <v>0</v>
          </cell>
          <cell r="CH249">
            <v>35.130785875000001</v>
          </cell>
          <cell r="CI249">
            <v>0</v>
          </cell>
          <cell r="CJ249">
            <v>7.0261571749999945</v>
          </cell>
          <cell r="CK249">
            <v>42.156943049999995</v>
          </cell>
          <cell r="CL249">
            <v>0</v>
          </cell>
          <cell r="CM249">
            <v>0</v>
          </cell>
          <cell r="CN249">
            <v>35.130785875000001</v>
          </cell>
          <cell r="CO249">
            <v>0</v>
          </cell>
          <cell r="CP249">
            <v>7.0261571749999945</v>
          </cell>
          <cell r="CQ249" t="str">
            <v/>
          </cell>
          <cell r="CR249" t="str">
            <v/>
          </cell>
          <cell r="CS249" t="str">
            <v/>
          </cell>
          <cell r="CT249" t="str">
            <v/>
          </cell>
          <cell r="CU249">
            <v>0</v>
          </cell>
          <cell r="CX249">
            <v>205.83038868388178</v>
          </cell>
          <cell r="CY249">
            <v>11.709353762347584</v>
          </cell>
          <cell r="CZ249">
            <v>2.074087651051217</v>
          </cell>
          <cell r="DA249">
            <v>98.595898596039177</v>
          </cell>
          <cell r="DB249">
            <v>93.451048674443797</v>
          </cell>
          <cell r="DE249">
            <v>35.173400869999995</v>
          </cell>
          <cell r="DG249">
            <v>205.83038868388178</v>
          </cell>
          <cell r="DH249">
            <v>205.83038868388178</v>
          </cell>
          <cell r="DI249">
            <v>0</v>
          </cell>
          <cell r="DJ249">
            <v>0</v>
          </cell>
          <cell r="DK249">
            <v>0</v>
          </cell>
          <cell r="DL249">
            <v>0</v>
          </cell>
          <cell r="DM249">
            <v>0</v>
          </cell>
          <cell r="DN249">
            <v>36.783824324963661</v>
          </cell>
          <cell r="DS249">
            <v>0</v>
          </cell>
          <cell r="DT249">
            <v>0</v>
          </cell>
          <cell r="DU249">
            <v>0</v>
          </cell>
          <cell r="DV249">
            <v>36.783824324963661</v>
          </cell>
          <cell r="DW249">
            <v>36.783824324963661</v>
          </cell>
          <cell r="DX249" t="str">
            <v/>
          </cell>
          <cell r="DY249" t="str">
            <v/>
          </cell>
          <cell r="DZ249" t="str">
            <v/>
          </cell>
          <cell r="EA249">
            <v>1</v>
          </cell>
          <cell r="EB249" t="str">
            <v>1</v>
          </cell>
          <cell r="EC249">
            <v>35.173400869999995</v>
          </cell>
          <cell r="ED249">
            <v>0</v>
          </cell>
          <cell r="EE249">
            <v>5.5690477100000004</v>
          </cell>
          <cell r="EF249">
            <v>23.269124560000002</v>
          </cell>
          <cell r="EG249">
            <v>6.3352285999999998</v>
          </cell>
          <cell r="EH249">
            <v>0</v>
          </cell>
          <cell r="EI249">
            <v>0</v>
          </cell>
          <cell r="EJ249">
            <v>0</v>
          </cell>
          <cell r="EK249">
            <v>0</v>
          </cell>
          <cell r="EL249">
            <v>0</v>
          </cell>
          <cell r="EM249">
            <v>0</v>
          </cell>
          <cell r="EN249">
            <v>0</v>
          </cell>
          <cell r="EO249">
            <v>0</v>
          </cell>
          <cell r="EP249">
            <v>0</v>
          </cell>
          <cell r="EQ249">
            <v>0</v>
          </cell>
          <cell r="ER249">
            <v>0</v>
          </cell>
          <cell r="ES249">
            <v>0</v>
          </cell>
          <cell r="ET249">
            <v>0</v>
          </cell>
          <cell r="EU249">
            <v>0</v>
          </cell>
          <cell r="EV249">
            <v>0</v>
          </cell>
          <cell r="EW249">
            <v>35.173400869999995</v>
          </cell>
          <cell r="EX249">
            <v>0</v>
          </cell>
          <cell r="EY249">
            <v>5.5690477100000004</v>
          </cell>
          <cell r="EZ249">
            <v>23.269124560000002</v>
          </cell>
          <cell r="FA249">
            <v>6.3352285999999998</v>
          </cell>
          <cell r="FB249">
            <v>35.173400869999995</v>
          </cell>
          <cell r="FC249">
            <v>0</v>
          </cell>
          <cell r="FD249">
            <v>5.5690477100000004</v>
          </cell>
          <cell r="FE249">
            <v>23.269124560000002</v>
          </cell>
          <cell r="FF249">
            <v>6.3352285999999998</v>
          </cell>
          <cell r="FG249" t="str">
            <v/>
          </cell>
          <cell r="FH249" t="str">
            <v/>
          </cell>
          <cell r="FI249" t="str">
            <v/>
          </cell>
          <cell r="FJ249">
            <v>1</v>
          </cell>
          <cell r="FK249" t="str">
            <v>1</v>
          </cell>
          <cell r="FN249">
            <v>205.83038868388178</v>
          </cell>
          <cell r="FO249">
            <v>0</v>
          </cell>
          <cell r="FP249">
            <v>0</v>
          </cell>
          <cell r="FQ249">
            <v>0</v>
          </cell>
          <cell r="FR249">
            <v>0</v>
          </cell>
          <cell r="FS249">
            <v>0</v>
          </cell>
          <cell r="FT249">
            <v>0</v>
          </cell>
          <cell r="FU249">
            <v>0</v>
          </cell>
          <cell r="FV249">
            <v>7802</v>
          </cell>
          <cell r="FW249">
            <v>0</v>
          </cell>
          <cell r="FX249">
            <v>7802</v>
          </cell>
          <cell r="FZ249">
            <v>0</v>
          </cell>
          <cell r="GA249">
            <v>0</v>
          </cell>
          <cell r="GB249">
            <v>0</v>
          </cell>
          <cell r="GC249">
            <v>0</v>
          </cell>
          <cell r="GD249">
            <v>0</v>
          </cell>
          <cell r="GE249">
            <v>0</v>
          </cell>
          <cell r="GF249">
            <v>0</v>
          </cell>
          <cell r="GG249">
            <v>0</v>
          </cell>
          <cell r="GH249">
            <v>0</v>
          </cell>
          <cell r="GI249">
            <v>0</v>
          </cell>
          <cell r="GJ249">
            <v>0</v>
          </cell>
          <cell r="GK249">
            <v>36.783824324963661</v>
          </cell>
          <cell r="GL249">
            <v>0</v>
          </cell>
          <cell r="GM249">
            <v>0</v>
          </cell>
          <cell r="GN249">
            <v>0</v>
          </cell>
          <cell r="GO249">
            <v>0</v>
          </cell>
          <cell r="GP249">
            <v>0</v>
          </cell>
          <cell r="GQ249">
            <v>0</v>
          </cell>
          <cell r="GR249">
            <v>0</v>
          </cell>
          <cell r="GS249">
            <v>1498</v>
          </cell>
          <cell r="GT249">
            <v>0</v>
          </cell>
          <cell r="GU249">
            <v>1498</v>
          </cell>
          <cell r="GV249">
            <v>0</v>
          </cell>
          <cell r="GW249">
            <v>0</v>
          </cell>
          <cell r="GX249">
            <v>0</v>
          </cell>
          <cell r="GY249">
            <v>0</v>
          </cell>
          <cell r="GZ249">
            <v>0</v>
          </cell>
          <cell r="HA249">
            <v>0</v>
          </cell>
          <cell r="HB249">
            <v>0</v>
          </cell>
          <cell r="HC249">
            <v>0</v>
          </cell>
          <cell r="HD249">
            <v>0</v>
          </cell>
          <cell r="HE249">
            <v>0</v>
          </cell>
          <cell r="HF249">
            <v>0</v>
          </cell>
          <cell r="HG249">
            <v>0</v>
          </cell>
          <cell r="HH249">
            <v>0</v>
          </cell>
          <cell r="HI249">
            <v>0</v>
          </cell>
          <cell r="HJ249">
            <v>0</v>
          </cell>
          <cell r="HK249">
            <v>0</v>
          </cell>
          <cell r="HL249">
            <v>0</v>
          </cell>
          <cell r="HM249">
            <v>0</v>
          </cell>
          <cell r="HN249">
            <v>0</v>
          </cell>
          <cell r="HO249">
            <v>0</v>
          </cell>
          <cell r="HP249">
            <v>0</v>
          </cell>
          <cell r="HQ249">
            <v>0</v>
          </cell>
          <cell r="HR249">
            <v>0</v>
          </cell>
          <cell r="HS249">
            <v>0</v>
          </cell>
          <cell r="HT249">
            <v>0</v>
          </cell>
          <cell r="HU249">
            <v>0</v>
          </cell>
          <cell r="HV249">
            <v>0</v>
          </cell>
          <cell r="HW249">
            <v>0</v>
          </cell>
          <cell r="HX249">
            <v>0</v>
          </cell>
          <cell r="HY249">
            <v>0</v>
          </cell>
          <cell r="HZ249">
            <v>0</v>
          </cell>
          <cell r="IA249">
            <v>0</v>
          </cell>
          <cell r="IB249">
            <v>0</v>
          </cell>
          <cell r="IC249">
            <v>36.783824324963661</v>
          </cell>
          <cell r="ID249">
            <v>0</v>
          </cell>
          <cell r="IE249">
            <v>0</v>
          </cell>
          <cell r="IF249">
            <v>0</v>
          </cell>
          <cell r="IG249">
            <v>0</v>
          </cell>
          <cell r="IH249">
            <v>0</v>
          </cell>
          <cell r="II249">
            <v>0</v>
          </cell>
          <cell r="IJ249">
            <v>0</v>
          </cell>
          <cell r="IK249">
            <v>1498</v>
          </cell>
          <cell r="IL249">
            <v>0</v>
          </cell>
          <cell r="IM249">
            <v>1498</v>
          </cell>
          <cell r="IN249">
            <v>36.783824324963661</v>
          </cell>
          <cell r="IO249">
            <v>0</v>
          </cell>
          <cell r="IP249">
            <v>0</v>
          </cell>
          <cell r="IQ249">
            <v>0</v>
          </cell>
          <cell r="IR249">
            <v>0</v>
          </cell>
          <cell r="IS249">
            <v>0</v>
          </cell>
          <cell r="IT249">
            <v>0</v>
          </cell>
          <cell r="IU249">
            <v>0</v>
          </cell>
          <cell r="IV249">
            <v>1498</v>
          </cell>
          <cell r="IW249">
            <v>0</v>
          </cell>
          <cell r="IX249">
            <v>1498</v>
          </cell>
          <cell r="IY249">
            <v>35.173400869999995</v>
          </cell>
          <cell r="IZ249">
            <v>0</v>
          </cell>
          <cell r="JA249">
            <v>0</v>
          </cell>
          <cell r="JB249">
            <v>0</v>
          </cell>
          <cell r="JC249">
            <v>0</v>
          </cell>
          <cell r="JD249">
            <v>0</v>
          </cell>
          <cell r="JE249">
            <v>0</v>
          </cell>
          <cell r="JF249">
            <v>0</v>
          </cell>
          <cell r="JG249">
            <v>1457</v>
          </cell>
          <cell r="JH249">
            <v>0</v>
          </cell>
          <cell r="JI249">
            <v>1457</v>
          </cell>
          <cell r="JJ249">
            <v>0</v>
          </cell>
          <cell r="JK249">
            <v>0</v>
          </cell>
          <cell r="JL249">
            <v>0</v>
          </cell>
          <cell r="JM249">
            <v>0</v>
          </cell>
          <cell r="JN249">
            <v>0</v>
          </cell>
          <cell r="JO249">
            <v>0</v>
          </cell>
          <cell r="JP249">
            <v>0</v>
          </cell>
          <cell r="JQ249">
            <v>0</v>
          </cell>
          <cell r="JR249">
            <v>0</v>
          </cell>
          <cell r="JS249">
            <v>0</v>
          </cell>
          <cell r="JT249">
            <v>0</v>
          </cell>
          <cell r="JU249">
            <v>0</v>
          </cell>
          <cell r="JV249">
            <v>0</v>
          </cell>
          <cell r="JW249">
            <v>0</v>
          </cell>
          <cell r="JX249">
            <v>0</v>
          </cell>
          <cell r="JY249">
            <v>0</v>
          </cell>
          <cell r="JZ249">
            <v>0</v>
          </cell>
          <cell r="KA249">
            <v>0</v>
          </cell>
          <cell r="KB249">
            <v>0</v>
          </cell>
          <cell r="KC249">
            <v>0</v>
          </cell>
          <cell r="KD249">
            <v>0</v>
          </cell>
          <cell r="KE249">
            <v>0</v>
          </cell>
          <cell r="KF249">
            <v>0</v>
          </cell>
          <cell r="KG249">
            <v>0</v>
          </cell>
          <cell r="KH249">
            <v>0</v>
          </cell>
          <cell r="KI249">
            <v>0</v>
          </cell>
          <cell r="KJ249">
            <v>0</v>
          </cell>
          <cell r="KK249">
            <v>0</v>
          </cell>
          <cell r="KL249">
            <v>0</v>
          </cell>
          <cell r="KM249">
            <v>0</v>
          </cell>
          <cell r="KN249">
            <v>0</v>
          </cell>
          <cell r="KO249">
            <v>0</v>
          </cell>
          <cell r="KP249">
            <v>0</v>
          </cell>
          <cell r="KQ249">
            <v>35.173400869999995</v>
          </cell>
          <cell r="KR249">
            <v>0</v>
          </cell>
          <cell r="KS249">
            <v>0</v>
          </cell>
          <cell r="KT249">
            <v>0</v>
          </cell>
          <cell r="KU249">
            <v>0</v>
          </cell>
          <cell r="KV249">
            <v>0</v>
          </cell>
          <cell r="KW249">
            <v>0</v>
          </cell>
          <cell r="KX249">
            <v>0</v>
          </cell>
          <cell r="KY249">
            <v>1457</v>
          </cell>
          <cell r="KZ249">
            <v>0</v>
          </cell>
          <cell r="LA249">
            <v>1457</v>
          </cell>
          <cell r="LB249">
            <v>35.173400869999995</v>
          </cell>
          <cell r="LC249">
            <v>0</v>
          </cell>
          <cell r="LD249">
            <v>0</v>
          </cell>
          <cell r="LE249">
            <v>0</v>
          </cell>
          <cell r="LF249">
            <v>0</v>
          </cell>
          <cell r="LG249">
            <v>0</v>
          </cell>
          <cell r="LH249">
            <v>0</v>
          </cell>
          <cell r="LI249">
            <v>0</v>
          </cell>
          <cell r="LJ249">
            <v>1457</v>
          </cell>
          <cell r="LK249">
            <v>0</v>
          </cell>
          <cell r="LL249">
            <v>1457</v>
          </cell>
          <cell r="LQ249">
            <v>0</v>
          </cell>
          <cell r="LR249">
            <v>0</v>
          </cell>
          <cell r="LS249">
            <v>0</v>
          </cell>
          <cell r="LT249">
            <v>0</v>
          </cell>
          <cell r="LU249">
            <v>0</v>
          </cell>
          <cell r="LX249">
            <v>0</v>
          </cell>
          <cell r="LY249">
            <v>0</v>
          </cell>
          <cell r="LZ249">
            <v>0</v>
          </cell>
          <cell r="MA249">
            <v>0</v>
          </cell>
          <cell r="MB249">
            <v>0</v>
          </cell>
          <cell r="MC249">
            <v>0</v>
          </cell>
          <cell r="MD249">
            <v>0</v>
          </cell>
          <cell r="ME249">
            <v>0</v>
          </cell>
          <cell r="MF249">
            <v>0</v>
          </cell>
          <cell r="MG249">
            <v>0</v>
          </cell>
          <cell r="MH249">
            <v>0</v>
          </cell>
          <cell r="MI249">
            <v>0</v>
          </cell>
          <cell r="MJ249">
            <v>0</v>
          </cell>
          <cell r="MK249">
            <v>0</v>
          </cell>
          <cell r="ML249">
            <v>0</v>
          </cell>
          <cell r="MM249">
            <v>0</v>
          </cell>
          <cell r="MN249">
            <v>0</v>
          </cell>
          <cell r="MO249">
            <v>0</v>
          </cell>
          <cell r="MP249">
            <v>0</v>
          </cell>
          <cell r="MQ249">
            <v>0</v>
          </cell>
          <cell r="MR249">
            <v>0</v>
          </cell>
          <cell r="MS249">
            <v>0</v>
          </cell>
          <cell r="MT249">
            <v>0</v>
          </cell>
          <cell r="MU249">
            <v>0</v>
          </cell>
          <cell r="MV249">
            <v>0</v>
          </cell>
          <cell r="MW249">
            <v>0</v>
          </cell>
          <cell r="MX249">
            <v>0</v>
          </cell>
          <cell r="MY249">
            <v>0</v>
          </cell>
          <cell r="MZ249">
            <v>0</v>
          </cell>
          <cell r="NA249">
            <v>0</v>
          </cell>
          <cell r="NB249">
            <v>0</v>
          </cell>
          <cell r="NC249">
            <v>0</v>
          </cell>
          <cell r="ND249">
            <v>0</v>
          </cell>
          <cell r="NE249">
            <v>0</v>
          </cell>
          <cell r="NF249">
            <v>0</v>
          </cell>
          <cell r="NG249">
            <v>0</v>
          </cell>
          <cell r="NH249">
            <v>0</v>
          </cell>
          <cell r="NI249">
            <v>0</v>
          </cell>
          <cell r="NJ249">
            <v>0</v>
          </cell>
          <cell r="NK249">
            <v>0</v>
          </cell>
          <cell r="NL249">
            <v>0</v>
          </cell>
          <cell r="NM249">
            <v>0</v>
          </cell>
          <cell r="NN249">
            <v>0</v>
          </cell>
          <cell r="NO249">
            <v>0</v>
          </cell>
          <cell r="NP249">
            <v>0</v>
          </cell>
          <cell r="NQ249">
            <v>0</v>
          </cell>
          <cell r="NR249">
            <v>0</v>
          </cell>
          <cell r="NS249">
            <v>0</v>
          </cell>
          <cell r="NT249">
            <v>0</v>
          </cell>
          <cell r="NU249">
            <v>0</v>
          </cell>
          <cell r="NV249">
            <v>0</v>
          </cell>
          <cell r="NW249">
            <v>0</v>
          </cell>
          <cell r="NX249">
            <v>0</v>
          </cell>
          <cell r="NY249">
            <v>0</v>
          </cell>
          <cell r="NZ249">
            <v>0</v>
          </cell>
          <cell r="OA249">
            <v>0</v>
          </cell>
          <cell r="OB249">
            <v>0</v>
          </cell>
          <cell r="OC249">
            <v>0</v>
          </cell>
          <cell r="OD249">
            <v>0</v>
          </cell>
          <cell r="OE249">
            <v>0</v>
          </cell>
          <cell r="OF249">
            <v>0</v>
          </cell>
          <cell r="OG249">
            <v>0</v>
          </cell>
          <cell r="OH249">
            <v>0</v>
          </cell>
          <cell r="OI249">
            <v>0</v>
          </cell>
          <cell r="OJ249">
            <v>0</v>
          </cell>
          <cell r="OL249">
            <v>2023</v>
          </cell>
          <cell r="OM249">
            <v>2027</v>
          </cell>
          <cell r="ON249">
            <v>2027</v>
          </cell>
          <cell r="OO249">
            <v>2027</v>
          </cell>
          <cell r="OP249" t="str">
            <v>п</v>
          </cell>
          <cell r="OT249">
            <v>246.99646642065812</v>
          </cell>
        </row>
        <row r="250">
          <cell r="D250" t="str">
            <v>K_Che356</v>
          </cell>
          <cell r="E250">
            <v>0</v>
          </cell>
          <cell r="H250">
            <v>0</v>
          </cell>
          <cell r="J250">
            <v>0</v>
          </cell>
          <cell r="K250">
            <v>0</v>
          </cell>
          <cell r="L250">
            <v>0</v>
          </cell>
          <cell r="M250">
            <v>0</v>
          </cell>
          <cell r="N250">
            <v>0</v>
          </cell>
          <cell r="O250">
            <v>0</v>
          </cell>
          <cell r="P250">
            <v>0</v>
          </cell>
          <cell r="Q250">
            <v>0</v>
          </cell>
          <cell r="R250">
            <v>0</v>
          </cell>
          <cell r="S250">
            <v>0</v>
          </cell>
          <cell r="T250">
            <v>0</v>
          </cell>
          <cell r="U250">
            <v>0</v>
          </cell>
          <cell r="V250">
            <v>0</v>
          </cell>
          <cell r="W250">
            <v>0</v>
          </cell>
          <cell r="X250">
            <v>0</v>
          </cell>
          <cell r="Y250">
            <v>0</v>
          </cell>
          <cell r="Z250">
            <v>0</v>
          </cell>
          <cell r="AA250">
            <v>0</v>
          </cell>
          <cell r="AB250">
            <v>0</v>
          </cell>
          <cell r="AC250">
            <v>0</v>
          </cell>
          <cell r="AD250">
            <v>0</v>
          </cell>
          <cell r="AE250">
            <v>0</v>
          </cell>
          <cell r="AF250">
            <v>0</v>
          </cell>
          <cell r="AG250">
            <v>0</v>
          </cell>
          <cell r="AH250">
            <v>0</v>
          </cell>
          <cell r="AI250">
            <v>0</v>
          </cell>
          <cell r="AJ250">
            <v>0</v>
          </cell>
          <cell r="AK250">
            <v>0</v>
          </cell>
          <cell r="AL250">
            <v>0</v>
          </cell>
          <cell r="AM250">
            <v>0</v>
          </cell>
          <cell r="AN250">
            <v>0</v>
          </cell>
          <cell r="AO250">
            <v>0</v>
          </cell>
          <cell r="AP250">
            <v>0</v>
          </cell>
          <cell r="AQ250">
            <v>0</v>
          </cell>
          <cell r="AR250">
            <v>0</v>
          </cell>
          <cell r="AS250">
            <v>0</v>
          </cell>
          <cell r="AT250">
            <v>0</v>
          </cell>
          <cell r="AU250">
            <v>0</v>
          </cell>
          <cell r="AV250">
            <v>0</v>
          </cell>
          <cell r="AW250">
            <v>0</v>
          </cell>
          <cell r="AX250">
            <v>0</v>
          </cell>
          <cell r="AY250">
            <v>0</v>
          </cell>
          <cell r="AZ250">
            <v>0</v>
          </cell>
          <cell r="BA250">
            <v>0</v>
          </cell>
          <cell r="BB250" t="str">
            <v/>
          </cell>
          <cell r="BC250" t="str">
            <v/>
          </cell>
          <cell r="BD250" t="str">
            <v/>
          </cell>
          <cell r="BE250" t="str">
            <v/>
          </cell>
          <cell r="BF250">
            <v>0</v>
          </cell>
          <cell r="BG250">
            <v>0</v>
          </cell>
          <cell r="BH250">
            <v>0</v>
          </cell>
          <cell r="BI250">
            <v>0</v>
          </cell>
          <cell r="BJ250">
            <v>0</v>
          </cell>
          <cell r="BK250">
            <v>0</v>
          </cell>
          <cell r="BL250">
            <v>0</v>
          </cell>
          <cell r="BM250">
            <v>0</v>
          </cell>
          <cell r="BN250">
            <v>0</v>
          </cell>
          <cell r="BO250">
            <v>0</v>
          </cell>
          <cell r="BP250">
            <v>0</v>
          </cell>
          <cell r="BQ250">
            <v>0</v>
          </cell>
          <cell r="BR250">
            <v>0</v>
          </cell>
          <cell r="BS250">
            <v>0</v>
          </cell>
          <cell r="BT250">
            <v>0</v>
          </cell>
          <cell r="BU250">
            <v>0</v>
          </cell>
          <cell r="BV250">
            <v>0</v>
          </cell>
          <cell r="BW250">
            <v>0</v>
          </cell>
          <cell r="BX250">
            <v>0</v>
          </cell>
          <cell r="BY250">
            <v>0</v>
          </cell>
          <cell r="BZ250">
            <v>0</v>
          </cell>
          <cell r="CA250">
            <v>0</v>
          </cell>
          <cell r="CB250">
            <v>0</v>
          </cell>
          <cell r="CC250">
            <v>0</v>
          </cell>
          <cell r="CD250">
            <v>0</v>
          </cell>
          <cell r="CE250">
            <v>0</v>
          </cell>
          <cell r="CF250">
            <v>0</v>
          </cell>
          <cell r="CG250">
            <v>0</v>
          </cell>
          <cell r="CH250">
            <v>0</v>
          </cell>
          <cell r="CI250">
            <v>0</v>
          </cell>
          <cell r="CJ250">
            <v>0</v>
          </cell>
          <cell r="CK250">
            <v>0</v>
          </cell>
          <cell r="CL250">
            <v>0</v>
          </cell>
          <cell r="CM250">
            <v>0</v>
          </cell>
          <cell r="CN250">
            <v>0</v>
          </cell>
          <cell r="CO250">
            <v>0</v>
          </cell>
          <cell r="CP250">
            <v>0</v>
          </cell>
          <cell r="CQ250" t="str">
            <v/>
          </cell>
          <cell r="CR250" t="str">
            <v/>
          </cell>
          <cell r="CS250" t="str">
            <v/>
          </cell>
          <cell r="CT250" t="str">
            <v/>
          </cell>
          <cell r="CU250">
            <v>0</v>
          </cell>
          <cell r="CX250">
            <v>0</v>
          </cell>
          <cell r="CY250">
            <v>0</v>
          </cell>
          <cell r="CZ250">
            <v>0</v>
          </cell>
          <cell r="DA250">
            <v>0</v>
          </cell>
          <cell r="DB250">
            <v>0</v>
          </cell>
          <cell r="DE250">
            <v>0</v>
          </cell>
          <cell r="DG250">
            <v>0</v>
          </cell>
          <cell r="DH250">
            <v>0</v>
          </cell>
          <cell r="DI250">
            <v>0</v>
          </cell>
          <cell r="DJ250">
            <v>0</v>
          </cell>
          <cell r="DK250">
            <v>0</v>
          </cell>
          <cell r="DL250">
            <v>0</v>
          </cell>
          <cell r="DM250">
            <v>0</v>
          </cell>
          <cell r="DN250">
            <v>0</v>
          </cell>
          <cell r="DS250">
            <v>0</v>
          </cell>
          <cell r="DT250">
            <v>0</v>
          </cell>
          <cell r="DU250">
            <v>0</v>
          </cell>
          <cell r="DV250">
            <v>0</v>
          </cell>
          <cell r="DW250">
            <v>0</v>
          </cell>
          <cell r="DX250" t="str">
            <v/>
          </cell>
          <cell r="DY250" t="str">
            <v/>
          </cell>
          <cell r="DZ250" t="str">
            <v/>
          </cell>
          <cell r="EA250" t="str">
            <v/>
          </cell>
          <cell r="EB250">
            <v>0</v>
          </cell>
          <cell r="EC250">
            <v>0</v>
          </cell>
          <cell r="ED250">
            <v>0</v>
          </cell>
          <cell r="EE250">
            <v>0</v>
          </cell>
          <cell r="EF250">
            <v>0</v>
          </cell>
          <cell r="EG250">
            <v>0</v>
          </cell>
          <cell r="EH250">
            <v>0</v>
          </cell>
          <cell r="EI250">
            <v>0</v>
          </cell>
          <cell r="EJ250">
            <v>0</v>
          </cell>
          <cell r="EK250">
            <v>0</v>
          </cell>
          <cell r="EL250">
            <v>0</v>
          </cell>
          <cell r="EM250">
            <v>0</v>
          </cell>
          <cell r="EN250">
            <v>0</v>
          </cell>
          <cell r="EO250">
            <v>0</v>
          </cell>
          <cell r="EP250">
            <v>0</v>
          </cell>
          <cell r="EQ250">
            <v>0</v>
          </cell>
          <cell r="ER250">
            <v>0</v>
          </cell>
          <cell r="ES250">
            <v>0</v>
          </cell>
          <cell r="ET250">
            <v>0</v>
          </cell>
          <cell r="EU250">
            <v>0</v>
          </cell>
          <cell r="EV250">
            <v>0</v>
          </cell>
          <cell r="EW250">
            <v>0</v>
          </cell>
          <cell r="EX250">
            <v>0</v>
          </cell>
          <cell r="EY250">
            <v>0</v>
          </cell>
          <cell r="EZ250">
            <v>0</v>
          </cell>
          <cell r="FA250">
            <v>0</v>
          </cell>
          <cell r="FB250">
            <v>0</v>
          </cell>
          <cell r="FC250">
            <v>0</v>
          </cell>
          <cell r="FD250">
            <v>0</v>
          </cell>
          <cell r="FE250">
            <v>0</v>
          </cell>
          <cell r="FF250">
            <v>0</v>
          </cell>
          <cell r="FG250" t="str">
            <v/>
          </cell>
          <cell r="FH250" t="str">
            <v/>
          </cell>
          <cell r="FI250" t="str">
            <v/>
          </cell>
          <cell r="FJ250" t="str">
            <v/>
          </cell>
          <cell r="FK250">
            <v>0</v>
          </cell>
          <cell r="FN250">
            <v>0</v>
          </cell>
          <cell r="FO250">
            <v>0</v>
          </cell>
          <cell r="FP250">
            <v>0</v>
          </cell>
          <cell r="FQ250">
            <v>0</v>
          </cell>
          <cell r="FR250">
            <v>0</v>
          </cell>
          <cell r="FS250">
            <v>0</v>
          </cell>
          <cell r="FT250">
            <v>0</v>
          </cell>
          <cell r="FU250">
            <v>0</v>
          </cell>
          <cell r="FV250">
            <v>0</v>
          </cell>
          <cell r="FW250">
            <v>0</v>
          </cell>
          <cell r="FX250">
            <v>0</v>
          </cell>
          <cell r="FZ250">
            <v>0</v>
          </cell>
          <cell r="GA250">
            <v>0</v>
          </cell>
          <cell r="GB250">
            <v>0</v>
          </cell>
          <cell r="GC250">
            <v>0</v>
          </cell>
          <cell r="GD250">
            <v>0</v>
          </cell>
          <cell r="GE250">
            <v>0</v>
          </cell>
          <cell r="GF250">
            <v>0</v>
          </cell>
          <cell r="GG250">
            <v>0</v>
          </cell>
          <cell r="GH250">
            <v>0</v>
          </cell>
          <cell r="GI250">
            <v>0</v>
          </cell>
          <cell r="GJ250">
            <v>0</v>
          </cell>
          <cell r="GK250">
            <v>0</v>
          </cell>
          <cell r="GL250">
            <v>0</v>
          </cell>
          <cell r="GM250">
            <v>0</v>
          </cell>
          <cell r="GN250">
            <v>0</v>
          </cell>
          <cell r="GO250">
            <v>0</v>
          </cell>
          <cell r="GP250">
            <v>0</v>
          </cell>
          <cell r="GQ250">
            <v>0</v>
          </cell>
          <cell r="GR250">
            <v>0</v>
          </cell>
          <cell r="GS250">
            <v>0</v>
          </cell>
          <cell r="GT250">
            <v>0</v>
          </cell>
          <cell r="GU250">
            <v>0</v>
          </cell>
          <cell r="GV250">
            <v>0</v>
          </cell>
          <cell r="GW250">
            <v>0</v>
          </cell>
          <cell r="GX250">
            <v>0</v>
          </cell>
          <cell r="GY250">
            <v>0</v>
          </cell>
          <cell r="GZ250">
            <v>0</v>
          </cell>
          <cell r="HA250">
            <v>0</v>
          </cell>
          <cell r="HB250">
            <v>0</v>
          </cell>
          <cell r="HC250">
            <v>0</v>
          </cell>
          <cell r="HD250">
            <v>0</v>
          </cell>
          <cell r="HE250">
            <v>0</v>
          </cell>
          <cell r="HF250">
            <v>0</v>
          </cell>
          <cell r="HG250">
            <v>0</v>
          </cell>
          <cell r="HH250">
            <v>0</v>
          </cell>
          <cell r="HI250">
            <v>0</v>
          </cell>
          <cell r="HJ250">
            <v>0</v>
          </cell>
          <cell r="HK250">
            <v>0</v>
          </cell>
          <cell r="HL250">
            <v>0</v>
          </cell>
          <cell r="HM250">
            <v>0</v>
          </cell>
          <cell r="HN250">
            <v>0</v>
          </cell>
          <cell r="HO250">
            <v>0</v>
          </cell>
          <cell r="HP250">
            <v>0</v>
          </cell>
          <cell r="HQ250">
            <v>0</v>
          </cell>
          <cell r="HR250">
            <v>0</v>
          </cell>
          <cell r="HS250">
            <v>0</v>
          </cell>
          <cell r="HT250">
            <v>0</v>
          </cell>
          <cell r="HU250">
            <v>0</v>
          </cell>
          <cell r="HV250">
            <v>0</v>
          </cell>
          <cell r="HW250">
            <v>0</v>
          </cell>
          <cell r="HX250">
            <v>0</v>
          </cell>
          <cell r="HY250">
            <v>0</v>
          </cell>
          <cell r="HZ250">
            <v>0</v>
          </cell>
          <cell r="IA250">
            <v>0</v>
          </cell>
          <cell r="IB250">
            <v>0</v>
          </cell>
          <cell r="IC250">
            <v>0</v>
          </cell>
          <cell r="ID250">
            <v>0</v>
          </cell>
          <cell r="IE250">
            <v>0</v>
          </cell>
          <cell r="IF250">
            <v>0</v>
          </cell>
          <cell r="IG250">
            <v>0</v>
          </cell>
          <cell r="IH250">
            <v>0</v>
          </cell>
          <cell r="II250">
            <v>0</v>
          </cell>
          <cell r="IJ250">
            <v>0</v>
          </cell>
          <cell r="IK250">
            <v>0</v>
          </cell>
          <cell r="IL250">
            <v>0</v>
          </cell>
          <cell r="IM250">
            <v>0</v>
          </cell>
          <cell r="IN250">
            <v>0</v>
          </cell>
          <cell r="IO250">
            <v>0</v>
          </cell>
          <cell r="IP250">
            <v>0</v>
          </cell>
          <cell r="IQ250">
            <v>0</v>
          </cell>
          <cell r="IR250">
            <v>0</v>
          </cell>
          <cell r="IS250">
            <v>0</v>
          </cell>
          <cell r="IT250">
            <v>0</v>
          </cell>
          <cell r="IU250">
            <v>0</v>
          </cell>
          <cell r="IV250">
            <v>0</v>
          </cell>
          <cell r="IW250">
            <v>0</v>
          </cell>
          <cell r="IX250">
            <v>0</v>
          </cell>
          <cell r="IY250">
            <v>0</v>
          </cell>
          <cell r="IZ250">
            <v>0</v>
          </cell>
          <cell r="JA250">
            <v>0</v>
          </cell>
          <cell r="JB250">
            <v>0</v>
          </cell>
          <cell r="JC250">
            <v>0</v>
          </cell>
          <cell r="JD250">
            <v>0</v>
          </cell>
          <cell r="JE250">
            <v>0</v>
          </cell>
          <cell r="JF250">
            <v>0</v>
          </cell>
          <cell r="JG250">
            <v>0</v>
          </cell>
          <cell r="JH250">
            <v>0</v>
          </cell>
          <cell r="JI250">
            <v>0</v>
          </cell>
          <cell r="JJ250">
            <v>0</v>
          </cell>
          <cell r="JK250">
            <v>0</v>
          </cell>
          <cell r="JL250">
            <v>0</v>
          </cell>
          <cell r="JM250">
            <v>0</v>
          </cell>
          <cell r="JN250">
            <v>0</v>
          </cell>
          <cell r="JO250">
            <v>0</v>
          </cell>
          <cell r="JP250">
            <v>0</v>
          </cell>
          <cell r="JQ250">
            <v>0</v>
          </cell>
          <cell r="JR250">
            <v>0</v>
          </cell>
          <cell r="JS250">
            <v>0</v>
          </cell>
          <cell r="JT250">
            <v>0</v>
          </cell>
          <cell r="JU250">
            <v>0</v>
          </cell>
          <cell r="JV250">
            <v>0</v>
          </cell>
          <cell r="JW250">
            <v>0</v>
          </cell>
          <cell r="JX250">
            <v>0</v>
          </cell>
          <cell r="JY250">
            <v>0</v>
          </cell>
          <cell r="JZ250">
            <v>0</v>
          </cell>
          <cell r="KA250">
            <v>0</v>
          </cell>
          <cell r="KB250">
            <v>0</v>
          </cell>
          <cell r="KC250">
            <v>0</v>
          </cell>
          <cell r="KD250">
            <v>0</v>
          </cell>
          <cell r="KE250">
            <v>0</v>
          </cell>
          <cell r="KF250">
            <v>0</v>
          </cell>
          <cell r="KG250">
            <v>0</v>
          </cell>
          <cell r="KH250">
            <v>0</v>
          </cell>
          <cell r="KI250">
            <v>0</v>
          </cell>
          <cell r="KJ250">
            <v>0</v>
          </cell>
          <cell r="KK250">
            <v>0</v>
          </cell>
          <cell r="KL250">
            <v>0</v>
          </cell>
          <cell r="KM250">
            <v>0</v>
          </cell>
          <cell r="KN250">
            <v>0</v>
          </cell>
          <cell r="KO250">
            <v>0</v>
          </cell>
          <cell r="KP250">
            <v>0</v>
          </cell>
          <cell r="KQ250">
            <v>0</v>
          </cell>
          <cell r="KR250">
            <v>0</v>
          </cell>
          <cell r="KS250">
            <v>0</v>
          </cell>
          <cell r="KT250">
            <v>0</v>
          </cell>
          <cell r="KU250">
            <v>0</v>
          </cell>
          <cell r="KV250">
            <v>0</v>
          </cell>
          <cell r="KW250">
            <v>0</v>
          </cell>
          <cell r="KX250">
            <v>0</v>
          </cell>
          <cell r="KY250">
            <v>0</v>
          </cell>
          <cell r="KZ250">
            <v>0</v>
          </cell>
          <cell r="LA250">
            <v>0</v>
          </cell>
          <cell r="LB250">
            <v>0</v>
          </cell>
          <cell r="LC250">
            <v>0</v>
          </cell>
          <cell r="LD250">
            <v>0</v>
          </cell>
          <cell r="LE250">
            <v>0</v>
          </cell>
          <cell r="LF250">
            <v>0</v>
          </cell>
          <cell r="LG250">
            <v>0</v>
          </cell>
          <cell r="LH250">
            <v>0</v>
          </cell>
          <cell r="LI250">
            <v>0</v>
          </cell>
          <cell r="LJ250">
            <v>0</v>
          </cell>
          <cell r="LK250">
            <v>0</v>
          </cell>
          <cell r="LL250">
            <v>0</v>
          </cell>
          <cell r="LQ250">
            <v>0</v>
          </cell>
          <cell r="LR250">
            <v>0</v>
          </cell>
          <cell r="LS250">
            <v>0</v>
          </cell>
          <cell r="LT250">
            <v>0</v>
          </cell>
          <cell r="LU250">
            <v>0</v>
          </cell>
          <cell r="LX250">
            <v>0</v>
          </cell>
          <cell r="LY250">
            <v>0</v>
          </cell>
          <cell r="LZ250">
            <v>0</v>
          </cell>
          <cell r="MA250">
            <v>0</v>
          </cell>
          <cell r="MB250">
            <v>0</v>
          </cell>
          <cell r="MC250">
            <v>0</v>
          </cell>
          <cell r="MD250">
            <v>0</v>
          </cell>
          <cell r="ME250">
            <v>0</v>
          </cell>
          <cell r="MF250">
            <v>0</v>
          </cell>
          <cell r="MG250">
            <v>0</v>
          </cell>
          <cell r="MH250">
            <v>0</v>
          </cell>
          <cell r="MI250">
            <v>0</v>
          </cell>
          <cell r="MJ250">
            <v>0</v>
          </cell>
          <cell r="MK250">
            <v>0</v>
          </cell>
          <cell r="ML250">
            <v>0</v>
          </cell>
          <cell r="MM250">
            <v>0</v>
          </cell>
          <cell r="MN250">
            <v>0</v>
          </cell>
          <cell r="MO250">
            <v>0</v>
          </cell>
          <cell r="MP250">
            <v>0</v>
          </cell>
          <cell r="MQ250">
            <v>0</v>
          </cell>
          <cell r="MR250">
            <v>0</v>
          </cell>
          <cell r="MS250">
            <v>0</v>
          </cell>
          <cell r="MT250">
            <v>0</v>
          </cell>
          <cell r="MU250">
            <v>0</v>
          </cell>
          <cell r="MV250">
            <v>0</v>
          </cell>
          <cell r="MW250">
            <v>0</v>
          </cell>
          <cell r="MX250">
            <v>0</v>
          </cell>
          <cell r="MY250">
            <v>0</v>
          </cell>
          <cell r="MZ250">
            <v>0</v>
          </cell>
          <cell r="NA250">
            <v>0</v>
          </cell>
          <cell r="NB250">
            <v>0</v>
          </cell>
          <cell r="NC250">
            <v>0</v>
          </cell>
          <cell r="ND250">
            <v>0</v>
          </cell>
          <cell r="NE250">
            <v>0</v>
          </cell>
          <cell r="NF250">
            <v>0</v>
          </cell>
          <cell r="NG250">
            <v>0</v>
          </cell>
          <cell r="NH250">
            <v>0</v>
          </cell>
          <cell r="NI250">
            <v>0</v>
          </cell>
          <cell r="NJ250">
            <v>0</v>
          </cell>
          <cell r="NK250">
            <v>0</v>
          </cell>
          <cell r="NL250">
            <v>0</v>
          </cell>
          <cell r="NM250">
            <v>0</v>
          </cell>
          <cell r="NN250">
            <v>0</v>
          </cell>
          <cell r="NO250">
            <v>0</v>
          </cell>
          <cell r="NP250">
            <v>0</v>
          </cell>
          <cell r="NQ250">
            <v>0</v>
          </cell>
          <cell r="NR250">
            <v>0</v>
          </cell>
          <cell r="NS250">
            <v>0</v>
          </cell>
          <cell r="NT250">
            <v>0</v>
          </cell>
          <cell r="NU250">
            <v>0</v>
          </cell>
          <cell r="NV250">
            <v>0</v>
          </cell>
          <cell r="NW250">
            <v>0</v>
          </cell>
          <cell r="NX250">
            <v>0</v>
          </cell>
          <cell r="NY250">
            <v>0</v>
          </cell>
          <cell r="NZ250">
            <v>0</v>
          </cell>
          <cell r="OA250">
            <v>0</v>
          </cell>
          <cell r="OB250">
            <v>0</v>
          </cell>
          <cell r="OC250">
            <v>0</v>
          </cell>
          <cell r="OD250">
            <v>0</v>
          </cell>
          <cell r="OE250">
            <v>0</v>
          </cell>
          <cell r="OF250">
            <v>0</v>
          </cell>
          <cell r="OG250">
            <v>0</v>
          </cell>
          <cell r="OH250">
            <v>0</v>
          </cell>
          <cell r="OI250">
            <v>0</v>
          </cell>
          <cell r="OJ250">
            <v>0</v>
          </cell>
          <cell r="OL250">
            <v>2023</v>
          </cell>
          <cell r="OM250" t="str">
            <v>нд</v>
          </cell>
          <cell r="ON250" t="str">
            <v>нд</v>
          </cell>
          <cell r="OO250" t="str">
            <v>нд</v>
          </cell>
          <cell r="OP250" t="str">
            <v>п</v>
          </cell>
          <cell r="OT250">
            <v>0</v>
          </cell>
        </row>
        <row r="251">
          <cell r="D251" t="str">
            <v>K_Che357</v>
          </cell>
          <cell r="E251">
            <v>0</v>
          </cell>
          <cell r="H251">
            <v>0</v>
          </cell>
          <cell r="J251">
            <v>0</v>
          </cell>
          <cell r="K251">
            <v>0</v>
          </cell>
          <cell r="L251">
            <v>0</v>
          </cell>
          <cell r="M251">
            <v>0</v>
          </cell>
          <cell r="N251">
            <v>0</v>
          </cell>
          <cell r="O251">
            <v>0</v>
          </cell>
          <cell r="P251">
            <v>0</v>
          </cell>
          <cell r="Q251">
            <v>0</v>
          </cell>
          <cell r="R251">
            <v>0</v>
          </cell>
          <cell r="S251">
            <v>0</v>
          </cell>
          <cell r="T251">
            <v>0</v>
          </cell>
          <cell r="U251">
            <v>0</v>
          </cell>
          <cell r="V251">
            <v>0</v>
          </cell>
          <cell r="W251">
            <v>0</v>
          </cell>
          <cell r="X251">
            <v>0</v>
          </cell>
          <cell r="Y251">
            <v>0</v>
          </cell>
          <cell r="Z251">
            <v>0</v>
          </cell>
          <cell r="AA251">
            <v>0</v>
          </cell>
          <cell r="AB251">
            <v>0</v>
          </cell>
          <cell r="AC251">
            <v>0</v>
          </cell>
          <cell r="AD251">
            <v>0</v>
          </cell>
          <cell r="AE251">
            <v>0</v>
          </cell>
          <cell r="AF251">
            <v>0</v>
          </cell>
          <cell r="AG251">
            <v>0</v>
          </cell>
          <cell r="AH251">
            <v>0</v>
          </cell>
          <cell r="AI251">
            <v>0</v>
          </cell>
          <cell r="AJ251">
            <v>0</v>
          </cell>
          <cell r="AK251">
            <v>0</v>
          </cell>
          <cell r="AL251">
            <v>0</v>
          </cell>
          <cell r="AM251">
            <v>0</v>
          </cell>
          <cell r="AN251">
            <v>0</v>
          </cell>
          <cell r="AO251">
            <v>0</v>
          </cell>
          <cell r="AP251">
            <v>0</v>
          </cell>
          <cell r="AQ251">
            <v>0</v>
          </cell>
          <cell r="AR251">
            <v>0</v>
          </cell>
          <cell r="AS251">
            <v>0</v>
          </cell>
          <cell r="AT251">
            <v>0</v>
          </cell>
          <cell r="AU251">
            <v>0</v>
          </cell>
          <cell r="AV251">
            <v>0</v>
          </cell>
          <cell r="AW251">
            <v>0</v>
          </cell>
          <cell r="AX251">
            <v>0</v>
          </cell>
          <cell r="AY251">
            <v>0</v>
          </cell>
          <cell r="AZ251">
            <v>0</v>
          </cell>
          <cell r="BA251">
            <v>0</v>
          </cell>
          <cell r="BB251" t="str">
            <v/>
          </cell>
          <cell r="BC251" t="str">
            <v/>
          </cell>
          <cell r="BD251" t="str">
            <v/>
          </cell>
          <cell r="BE251" t="str">
            <v/>
          </cell>
          <cell r="BF251">
            <v>0</v>
          </cell>
          <cell r="BG251">
            <v>0</v>
          </cell>
          <cell r="BH251">
            <v>0</v>
          </cell>
          <cell r="BI251">
            <v>0</v>
          </cell>
          <cell r="BJ251">
            <v>0</v>
          </cell>
          <cell r="BK251">
            <v>0</v>
          </cell>
          <cell r="BL251">
            <v>0</v>
          </cell>
          <cell r="BM251">
            <v>0</v>
          </cell>
          <cell r="BN251">
            <v>0</v>
          </cell>
          <cell r="BO251">
            <v>0</v>
          </cell>
          <cell r="BP251">
            <v>0</v>
          </cell>
          <cell r="BQ251">
            <v>0</v>
          </cell>
          <cell r="BR251">
            <v>0</v>
          </cell>
          <cell r="BS251">
            <v>0</v>
          </cell>
          <cell r="BT251">
            <v>0</v>
          </cell>
          <cell r="BU251">
            <v>0</v>
          </cell>
          <cell r="BV251">
            <v>0</v>
          </cell>
          <cell r="BW251">
            <v>0</v>
          </cell>
          <cell r="BX251">
            <v>0</v>
          </cell>
          <cell r="BY251">
            <v>0</v>
          </cell>
          <cell r="BZ251">
            <v>0</v>
          </cell>
          <cell r="CA251">
            <v>0</v>
          </cell>
          <cell r="CB251">
            <v>0</v>
          </cell>
          <cell r="CC251">
            <v>0</v>
          </cell>
          <cell r="CD251">
            <v>0</v>
          </cell>
          <cell r="CE251">
            <v>0</v>
          </cell>
          <cell r="CF251">
            <v>0</v>
          </cell>
          <cell r="CG251">
            <v>0</v>
          </cell>
          <cell r="CH251">
            <v>0</v>
          </cell>
          <cell r="CI251">
            <v>0</v>
          </cell>
          <cell r="CJ251">
            <v>0</v>
          </cell>
          <cell r="CK251">
            <v>0</v>
          </cell>
          <cell r="CL251">
            <v>0</v>
          </cell>
          <cell r="CM251">
            <v>0</v>
          </cell>
          <cell r="CN251">
            <v>0</v>
          </cell>
          <cell r="CO251">
            <v>0</v>
          </cell>
          <cell r="CP251">
            <v>0</v>
          </cell>
          <cell r="CQ251" t="str">
            <v/>
          </cell>
          <cell r="CR251" t="str">
            <v/>
          </cell>
          <cell r="CS251" t="str">
            <v/>
          </cell>
          <cell r="CT251" t="str">
            <v/>
          </cell>
          <cell r="CU251">
            <v>0</v>
          </cell>
          <cell r="CX251">
            <v>0</v>
          </cell>
          <cell r="CY251">
            <v>0</v>
          </cell>
          <cell r="CZ251">
            <v>0</v>
          </cell>
          <cell r="DA251">
            <v>0</v>
          </cell>
          <cell r="DB251">
            <v>0</v>
          </cell>
          <cell r="DE251">
            <v>0</v>
          </cell>
          <cell r="DG251">
            <v>0</v>
          </cell>
          <cell r="DH251">
            <v>0</v>
          </cell>
          <cell r="DI251">
            <v>0</v>
          </cell>
          <cell r="DJ251">
            <v>0</v>
          </cell>
          <cell r="DK251">
            <v>0</v>
          </cell>
          <cell r="DL251">
            <v>0</v>
          </cell>
          <cell r="DM251">
            <v>0</v>
          </cell>
          <cell r="DN251">
            <v>0</v>
          </cell>
          <cell r="DS251">
            <v>0</v>
          </cell>
          <cell r="DT251">
            <v>0</v>
          </cell>
          <cell r="DU251">
            <v>0</v>
          </cell>
          <cell r="DV251">
            <v>0</v>
          </cell>
          <cell r="DW251">
            <v>0</v>
          </cell>
          <cell r="DX251" t="str">
            <v/>
          </cell>
          <cell r="DY251" t="str">
            <v/>
          </cell>
          <cell r="DZ251" t="str">
            <v/>
          </cell>
          <cell r="EA251" t="str">
            <v/>
          </cell>
          <cell r="EB251">
            <v>0</v>
          </cell>
          <cell r="EC251">
            <v>0</v>
          </cell>
          <cell r="ED251">
            <v>0</v>
          </cell>
          <cell r="EE251">
            <v>0</v>
          </cell>
          <cell r="EF251">
            <v>0</v>
          </cell>
          <cell r="EG251">
            <v>0</v>
          </cell>
          <cell r="EH251">
            <v>0</v>
          </cell>
          <cell r="EI251">
            <v>0</v>
          </cell>
          <cell r="EJ251">
            <v>0</v>
          </cell>
          <cell r="EK251">
            <v>0</v>
          </cell>
          <cell r="EL251">
            <v>0</v>
          </cell>
          <cell r="EM251">
            <v>0</v>
          </cell>
          <cell r="EN251">
            <v>0</v>
          </cell>
          <cell r="EO251">
            <v>0</v>
          </cell>
          <cell r="EP251">
            <v>0</v>
          </cell>
          <cell r="EQ251">
            <v>0</v>
          </cell>
          <cell r="ER251">
            <v>0</v>
          </cell>
          <cell r="ES251">
            <v>0</v>
          </cell>
          <cell r="ET251">
            <v>0</v>
          </cell>
          <cell r="EU251">
            <v>0</v>
          </cell>
          <cell r="EV251">
            <v>0</v>
          </cell>
          <cell r="EW251">
            <v>0</v>
          </cell>
          <cell r="EX251">
            <v>0</v>
          </cell>
          <cell r="EY251">
            <v>0</v>
          </cell>
          <cell r="EZ251">
            <v>0</v>
          </cell>
          <cell r="FA251">
            <v>0</v>
          </cell>
          <cell r="FB251">
            <v>0</v>
          </cell>
          <cell r="FC251">
            <v>0</v>
          </cell>
          <cell r="FD251">
            <v>0</v>
          </cell>
          <cell r="FE251">
            <v>0</v>
          </cell>
          <cell r="FF251">
            <v>0</v>
          </cell>
          <cell r="FG251" t="str">
            <v/>
          </cell>
          <cell r="FH251" t="str">
            <v/>
          </cell>
          <cell r="FI251" t="str">
            <v/>
          </cell>
          <cell r="FJ251" t="str">
            <v/>
          </cell>
          <cell r="FK251">
            <v>0</v>
          </cell>
          <cell r="FN251">
            <v>0</v>
          </cell>
          <cell r="FO251">
            <v>0</v>
          </cell>
          <cell r="FP251">
            <v>0</v>
          </cell>
          <cell r="FQ251">
            <v>0</v>
          </cell>
          <cell r="FR251">
            <v>0</v>
          </cell>
          <cell r="FS251">
            <v>0</v>
          </cell>
          <cell r="FT251">
            <v>0</v>
          </cell>
          <cell r="FU251">
            <v>0</v>
          </cell>
          <cell r="FV251">
            <v>0</v>
          </cell>
          <cell r="FW251">
            <v>0</v>
          </cell>
          <cell r="FX251">
            <v>0</v>
          </cell>
          <cell r="FZ251">
            <v>0</v>
          </cell>
          <cell r="GA251">
            <v>0</v>
          </cell>
          <cell r="GB251">
            <v>0</v>
          </cell>
          <cell r="GC251">
            <v>0</v>
          </cell>
          <cell r="GD251">
            <v>0</v>
          </cell>
          <cell r="GE251">
            <v>0</v>
          </cell>
          <cell r="GF251">
            <v>0</v>
          </cell>
          <cell r="GG251">
            <v>0</v>
          </cell>
          <cell r="GH251">
            <v>0</v>
          </cell>
          <cell r="GI251">
            <v>0</v>
          </cell>
          <cell r="GJ251">
            <v>0</v>
          </cell>
          <cell r="GK251">
            <v>0</v>
          </cell>
          <cell r="GL251">
            <v>0</v>
          </cell>
          <cell r="GM251">
            <v>0</v>
          </cell>
          <cell r="GN251">
            <v>0</v>
          </cell>
          <cell r="GO251">
            <v>0</v>
          </cell>
          <cell r="GP251">
            <v>0</v>
          </cell>
          <cell r="GQ251">
            <v>0</v>
          </cell>
          <cell r="GR251">
            <v>0</v>
          </cell>
          <cell r="GS251">
            <v>0</v>
          </cell>
          <cell r="GT251">
            <v>0</v>
          </cell>
          <cell r="GU251">
            <v>0</v>
          </cell>
          <cell r="GV251">
            <v>0</v>
          </cell>
          <cell r="GW251">
            <v>0</v>
          </cell>
          <cell r="GX251">
            <v>0</v>
          </cell>
          <cell r="GY251">
            <v>0</v>
          </cell>
          <cell r="GZ251">
            <v>0</v>
          </cell>
          <cell r="HA251">
            <v>0</v>
          </cell>
          <cell r="HB251">
            <v>0</v>
          </cell>
          <cell r="HC251">
            <v>0</v>
          </cell>
          <cell r="HD251">
            <v>0</v>
          </cell>
          <cell r="HE251">
            <v>0</v>
          </cell>
          <cell r="HF251">
            <v>0</v>
          </cell>
          <cell r="HG251">
            <v>0</v>
          </cell>
          <cell r="HH251">
            <v>0</v>
          </cell>
          <cell r="HI251">
            <v>0</v>
          </cell>
          <cell r="HJ251">
            <v>0</v>
          </cell>
          <cell r="HK251">
            <v>0</v>
          </cell>
          <cell r="HL251">
            <v>0</v>
          </cell>
          <cell r="HM251">
            <v>0</v>
          </cell>
          <cell r="HN251">
            <v>0</v>
          </cell>
          <cell r="HO251">
            <v>0</v>
          </cell>
          <cell r="HP251">
            <v>0</v>
          </cell>
          <cell r="HQ251">
            <v>0</v>
          </cell>
          <cell r="HR251">
            <v>0</v>
          </cell>
          <cell r="HS251">
            <v>0</v>
          </cell>
          <cell r="HT251">
            <v>0</v>
          </cell>
          <cell r="HU251">
            <v>0</v>
          </cell>
          <cell r="HV251">
            <v>0</v>
          </cell>
          <cell r="HW251">
            <v>0</v>
          </cell>
          <cell r="HX251">
            <v>0</v>
          </cell>
          <cell r="HY251">
            <v>0</v>
          </cell>
          <cell r="HZ251">
            <v>0</v>
          </cell>
          <cell r="IA251">
            <v>0</v>
          </cell>
          <cell r="IB251">
            <v>0</v>
          </cell>
          <cell r="IC251">
            <v>0</v>
          </cell>
          <cell r="ID251">
            <v>0</v>
          </cell>
          <cell r="IE251">
            <v>0</v>
          </cell>
          <cell r="IF251">
            <v>0</v>
          </cell>
          <cell r="IG251">
            <v>0</v>
          </cell>
          <cell r="IH251">
            <v>0</v>
          </cell>
          <cell r="II251">
            <v>0</v>
          </cell>
          <cell r="IJ251">
            <v>0</v>
          </cell>
          <cell r="IK251">
            <v>0</v>
          </cell>
          <cell r="IL251">
            <v>0</v>
          </cell>
          <cell r="IM251">
            <v>0</v>
          </cell>
          <cell r="IN251">
            <v>0</v>
          </cell>
          <cell r="IO251">
            <v>0</v>
          </cell>
          <cell r="IP251">
            <v>0</v>
          </cell>
          <cell r="IQ251">
            <v>0</v>
          </cell>
          <cell r="IR251">
            <v>0</v>
          </cell>
          <cell r="IS251">
            <v>0</v>
          </cell>
          <cell r="IT251">
            <v>0</v>
          </cell>
          <cell r="IU251">
            <v>0</v>
          </cell>
          <cell r="IV251">
            <v>0</v>
          </cell>
          <cell r="IW251">
            <v>0</v>
          </cell>
          <cell r="IX251">
            <v>0</v>
          </cell>
          <cell r="IY251">
            <v>0</v>
          </cell>
          <cell r="IZ251">
            <v>0</v>
          </cell>
          <cell r="JA251">
            <v>0</v>
          </cell>
          <cell r="JB251">
            <v>0</v>
          </cell>
          <cell r="JC251">
            <v>0</v>
          </cell>
          <cell r="JD251">
            <v>0</v>
          </cell>
          <cell r="JE251">
            <v>0</v>
          </cell>
          <cell r="JF251">
            <v>0</v>
          </cell>
          <cell r="JG251">
            <v>0</v>
          </cell>
          <cell r="JH251">
            <v>0</v>
          </cell>
          <cell r="JI251">
            <v>0</v>
          </cell>
          <cell r="JJ251">
            <v>0</v>
          </cell>
          <cell r="JK251">
            <v>0</v>
          </cell>
          <cell r="JL251">
            <v>0</v>
          </cell>
          <cell r="JM251">
            <v>0</v>
          </cell>
          <cell r="JN251">
            <v>0</v>
          </cell>
          <cell r="JO251">
            <v>0</v>
          </cell>
          <cell r="JP251">
            <v>0</v>
          </cell>
          <cell r="JQ251">
            <v>0</v>
          </cell>
          <cell r="JR251">
            <v>0</v>
          </cell>
          <cell r="JS251">
            <v>0</v>
          </cell>
          <cell r="JT251">
            <v>0</v>
          </cell>
          <cell r="JU251">
            <v>0</v>
          </cell>
          <cell r="JV251">
            <v>0</v>
          </cell>
          <cell r="JW251">
            <v>0</v>
          </cell>
          <cell r="JX251">
            <v>0</v>
          </cell>
          <cell r="JY251">
            <v>0</v>
          </cell>
          <cell r="JZ251">
            <v>0</v>
          </cell>
          <cell r="KA251">
            <v>0</v>
          </cell>
          <cell r="KB251">
            <v>0</v>
          </cell>
          <cell r="KC251">
            <v>0</v>
          </cell>
          <cell r="KD251">
            <v>0</v>
          </cell>
          <cell r="KE251">
            <v>0</v>
          </cell>
          <cell r="KF251">
            <v>0</v>
          </cell>
          <cell r="KG251">
            <v>0</v>
          </cell>
          <cell r="KH251">
            <v>0</v>
          </cell>
          <cell r="KI251">
            <v>0</v>
          </cell>
          <cell r="KJ251">
            <v>0</v>
          </cell>
          <cell r="KK251">
            <v>0</v>
          </cell>
          <cell r="KL251">
            <v>0</v>
          </cell>
          <cell r="KM251">
            <v>0</v>
          </cell>
          <cell r="KN251">
            <v>0</v>
          </cell>
          <cell r="KO251">
            <v>0</v>
          </cell>
          <cell r="KP251">
            <v>0</v>
          </cell>
          <cell r="KQ251">
            <v>0</v>
          </cell>
          <cell r="KR251">
            <v>0</v>
          </cell>
          <cell r="KS251">
            <v>0</v>
          </cell>
          <cell r="KT251">
            <v>0</v>
          </cell>
          <cell r="KU251">
            <v>0</v>
          </cell>
          <cell r="KV251">
            <v>0</v>
          </cell>
          <cell r="KW251">
            <v>0</v>
          </cell>
          <cell r="KX251">
            <v>0</v>
          </cell>
          <cell r="KY251">
            <v>0</v>
          </cell>
          <cell r="KZ251">
            <v>0</v>
          </cell>
          <cell r="LA251">
            <v>0</v>
          </cell>
          <cell r="LB251">
            <v>0</v>
          </cell>
          <cell r="LC251">
            <v>0</v>
          </cell>
          <cell r="LD251">
            <v>0</v>
          </cell>
          <cell r="LE251">
            <v>0</v>
          </cell>
          <cell r="LF251">
            <v>0</v>
          </cell>
          <cell r="LG251">
            <v>0</v>
          </cell>
          <cell r="LH251">
            <v>0</v>
          </cell>
          <cell r="LI251">
            <v>0</v>
          </cell>
          <cell r="LJ251">
            <v>0</v>
          </cell>
          <cell r="LK251">
            <v>0</v>
          </cell>
          <cell r="LL251">
            <v>0</v>
          </cell>
          <cell r="LQ251">
            <v>0</v>
          </cell>
          <cell r="LR251">
            <v>0</v>
          </cell>
          <cell r="LS251">
            <v>0</v>
          </cell>
          <cell r="LT251">
            <v>0</v>
          </cell>
          <cell r="LU251">
            <v>0</v>
          </cell>
          <cell r="LX251">
            <v>0</v>
          </cell>
          <cell r="LY251">
            <v>0</v>
          </cell>
          <cell r="LZ251">
            <v>0</v>
          </cell>
          <cell r="MA251">
            <v>0</v>
          </cell>
          <cell r="MB251">
            <v>0</v>
          </cell>
          <cell r="MC251">
            <v>0</v>
          </cell>
          <cell r="MD251">
            <v>0</v>
          </cell>
          <cell r="ME251">
            <v>0</v>
          </cell>
          <cell r="MF251">
            <v>0</v>
          </cell>
          <cell r="MG251">
            <v>0</v>
          </cell>
          <cell r="MH251">
            <v>0</v>
          </cell>
          <cell r="MI251">
            <v>0</v>
          </cell>
          <cell r="MJ251">
            <v>0</v>
          </cell>
          <cell r="MK251">
            <v>0</v>
          </cell>
          <cell r="ML251">
            <v>0</v>
          </cell>
          <cell r="MM251">
            <v>0</v>
          </cell>
          <cell r="MN251">
            <v>0</v>
          </cell>
          <cell r="MO251">
            <v>0</v>
          </cell>
          <cell r="MP251">
            <v>0</v>
          </cell>
          <cell r="MQ251">
            <v>0</v>
          </cell>
          <cell r="MR251">
            <v>0</v>
          </cell>
          <cell r="MS251">
            <v>0</v>
          </cell>
          <cell r="MT251">
            <v>0</v>
          </cell>
          <cell r="MU251">
            <v>0</v>
          </cell>
          <cell r="MV251">
            <v>0</v>
          </cell>
          <cell r="MW251">
            <v>0</v>
          </cell>
          <cell r="MX251">
            <v>0</v>
          </cell>
          <cell r="MY251">
            <v>0</v>
          </cell>
          <cell r="MZ251">
            <v>0</v>
          </cell>
          <cell r="NA251">
            <v>0</v>
          </cell>
          <cell r="NB251">
            <v>0</v>
          </cell>
          <cell r="NC251">
            <v>0</v>
          </cell>
          <cell r="ND251">
            <v>0</v>
          </cell>
          <cell r="NE251">
            <v>0</v>
          </cell>
          <cell r="NF251">
            <v>0</v>
          </cell>
          <cell r="NG251">
            <v>0</v>
          </cell>
          <cell r="NH251">
            <v>0</v>
          </cell>
          <cell r="NI251">
            <v>0</v>
          </cell>
          <cell r="NJ251">
            <v>0</v>
          </cell>
          <cell r="NK251">
            <v>0</v>
          </cell>
          <cell r="NL251">
            <v>0</v>
          </cell>
          <cell r="NM251">
            <v>0</v>
          </cell>
          <cell r="NN251">
            <v>0</v>
          </cell>
          <cell r="NO251">
            <v>0</v>
          </cell>
          <cell r="NP251">
            <v>0</v>
          </cell>
          <cell r="NQ251">
            <v>0</v>
          </cell>
          <cell r="NR251">
            <v>0</v>
          </cell>
          <cell r="NS251">
            <v>0</v>
          </cell>
          <cell r="NT251">
            <v>0</v>
          </cell>
          <cell r="NU251">
            <v>0</v>
          </cell>
          <cell r="NV251">
            <v>0</v>
          </cell>
          <cell r="NW251">
            <v>0</v>
          </cell>
          <cell r="NX251">
            <v>0</v>
          </cell>
          <cell r="NY251">
            <v>0</v>
          </cell>
          <cell r="NZ251">
            <v>0</v>
          </cell>
          <cell r="OA251">
            <v>0</v>
          </cell>
          <cell r="OB251">
            <v>0</v>
          </cell>
          <cell r="OC251">
            <v>0</v>
          </cell>
          <cell r="OD251">
            <v>0</v>
          </cell>
          <cell r="OE251">
            <v>0</v>
          </cell>
          <cell r="OF251">
            <v>0</v>
          </cell>
          <cell r="OG251">
            <v>0</v>
          </cell>
          <cell r="OH251">
            <v>0</v>
          </cell>
          <cell r="OI251">
            <v>0</v>
          </cell>
          <cell r="OJ251">
            <v>0</v>
          </cell>
          <cell r="OL251">
            <v>2023</v>
          </cell>
          <cell r="OM251" t="str">
            <v>нд</v>
          </cell>
          <cell r="ON251" t="str">
            <v>нд</v>
          </cell>
          <cell r="OO251" t="str">
            <v>нд</v>
          </cell>
          <cell r="OP251" t="str">
            <v>п</v>
          </cell>
          <cell r="OT251">
            <v>0</v>
          </cell>
        </row>
        <row r="252">
          <cell r="D252" t="str">
            <v>Г</v>
          </cell>
          <cell r="E252">
            <v>0</v>
          </cell>
          <cell r="H252">
            <v>0</v>
          </cell>
          <cell r="J252">
            <v>2455.9926644699999</v>
          </cell>
          <cell r="K252">
            <v>0</v>
          </cell>
          <cell r="L252">
            <v>2455.9926644699999</v>
          </cell>
          <cell r="M252">
            <v>999.58759440000017</v>
          </cell>
          <cell r="N252">
            <v>0</v>
          </cell>
          <cell r="O252">
            <v>199.96046895000003</v>
          </cell>
          <cell r="P252">
            <v>69.464734550000003</v>
          </cell>
          <cell r="Q252">
            <v>1186.9798665699998</v>
          </cell>
          <cell r="R252">
            <v>0</v>
          </cell>
          <cell r="S252">
            <v>0</v>
          </cell>
          <cell r="T252">
            <v>0</v>
          </cell>
          <cell r="U252">
            <v>0</v>
          </cell>
          <cell r="V252">
            <v>0</v>
          </cell>
          <cell r="W252">
            <v>0</v>
          </cell>
          <cell r="X252">
            <v>0</v>
          </cell>
          <cell r="Y252">
            <v>0</v>
          </cell>
          <cell r="Z252">
            <v>0</v>
          </cell>
          <cell r="AA252">
            <v>0</v>
          </cell>
          <cell r="AB252">
            <v>0</v>
          </cell>
          <cell r="AC252">
            <v>0</v>
          </cell>
          <cell r="AD252">
            <v>0</v>
          </cell>
          <cell r="AE252">
            <v>0</v>
          </cell>
          <cell r="AF252">
            <v>0</v>
          </cell>
          <cell r="AG252">
            <v>0</v>
          </cell>
          <cell r="AH252">
            <v>0</v>
          </cell>
          <cell r="AI252">
            <v>0</v>
          </cell>
          <cell r="AJ252">
            <v>0</v>
          </cell>
          <cell r="AK252">
            <v>0</v>
          </cell>
          <cell r="AL252">
            <v>0</v>
          </cell>
          <cell r="AM252">
            <v>0</v>
          </cell>
          <cell r="AN252">
            <v>0</v>
          </cell>
          <cell r="AO252">
            <v>0</v>
          </cell>
          <cell r="AP252">
            <v>0</v>
          </cell>
          <cell r="AQ252">
            <v>0</v>
          </cell>
          <cell r="AR252">
            <v>0</v>
          </cell>
          <cell r="AS252">
            <v>0</v>
          </cell>
          <cell r="AT252">
            <v>0</v>
          </cell>
          <cell r="AU252">
            <v>0</v>
          </cell>
          <cell r="AV252">
            <v>0</v>
          </cell>
          <cell r="AW252">
            <v>0</v>
          </cell>
          <cell r="AX252">
            <v>0</v>
          </cell>
          <cell r="AY252">
            <v>0</v>
          </cell>
          <cell r="AZ252">
            <v>0</v>
          </cell>
          <cell r="BA252">
            <v>0</v>
          </cell>
          <cell r="BB252" t="str">
            <v/>
          </cell>
          <cell r="BC252" t="str">
            <v/>
          </cell>
          <cell r="BD252" t="str">
            <v/>
          </cell>
          <cell r="BE252" t="str">
            <v/>
          </cell>
          <cell r="BF252">
            <v>0</v>
          </cell>
          <cell r="BG252">
            <v>0</v>
          </cell>
          <cell r="BH252">
            <v>0</v>
          </cell>
          <cell r="BI252">
            <v>0</v>
          </cell>
          <cell r="BJ252">
            <v>0</v>
          </cell>
          <cell r="BK252">
            <v>0</v>
          </cell>
          <cell r="BL252">
            <v>0</v>
          </cell>
          <cell r="BM252">
            <v>0</v>
          </cell>
          <cell r="BN252">
            <v>0</v>
          </cell>
          <cell r="BO252">
            <v>0</v>
          </cell>
          <cell r="BP252">
            <v>0</v>
          </cell>
          <cell r="BQ252">
            <v>0</v>
          </cell>
          <cell r="BR252">
            <v>0</v>
          </cell>
          <cell r="BS252">
            <v>0</v>
          </cell>
          <cell r="BT252">
            <v>0</v>
          </cell>
          <cell r="BU252">
            <v>0</v>
          </cell>
          <cell r="BV252">
            <v>0</v>
          </cell>
          <cell r="BW252">
            <v>0</v>
          </cell>
          <cell r="BX252">
            <v>0</v>
          </cell>
          <cell r="BY252">
            <v>0</v>
          </cell>
          <cell r="BZ252">
            <v>0</v>
          </cell>
          <cell r="CA252">
            <v>0</v>
          </cell>
          <cell r="CB252">
            <v>0</v>
          </cell>
          <cell r="CC252">
            <v>0</v>
          </cell>
          <cell r="CD252">
            <v>0</v>
          </cell>
          <cell r="CE252">
            <v>0</v>
          </cell>
          <cell r="CF252">
            <v>0</v>
          </cell>
          <cell r="CG252">
            <v>0</v>
          </cell>
          <cell r="CH252">
            <v>0</v>
          </cell>
          <cell r="CI252">
            <v>0</v>
          </cell>
          <cell r="CJ252">
            <v>0</v>
          </cell>
          <cell r="CK252">
            <v>0</v>
          </cell>
          <cell r="CL252">
            <v>0</v>
          </cell>
          <cell r="CM252">
            <v>0</v>
          </cell>
          <cell r="CN252">
            <v>0</v>
          </cell>
          <cell r="CO252">
            <v>0</v>
          </cell>
          <cell r="CP252">
            <v>0</v>
          </cell>
          <cell r="CQ252" t="str">
            <v/>
          </cell>
          <cell r="CR252" t="str">
            <v/>
          </cell>
          <cell r="CS252" t="str">
            <v/>
          </cell>
          <cell r="CT252" t="str">
            <v/>
          </cell>
          <cell r="CU252">
            <v>0</v>
          </cell>
          <cell r="CX252">
            <v>11773.071493446381</v>
          </cell>
          <cell r="CY252">
            <v>2007.6103241393257</v>
          </cell>
          <cell r="CZ252">
            <v>3841.5348877713004</v>
          </cell>
          <cell r="DA252">
            <v>3963.2928893735866</v>
          </cell>
          <cell r="DB252">
            <v>1960.6333921621663</v>
          </cell>
          <cell r="DE252">
            <v>0</v>
          </cell>
          <cell r="DG252">
            <v>1858.2327315399998</v>
          </cell>
          <cell r="DH252">
            <v>0</v>
          </cell>
          <cell r="DI252">
            <v>1858.2327315399998</v>
          </cell>
          <cell r="DJ252">
            <v>591.40477412999996</v>
          </cell>
          <cell r="DK252">
            <v>443.57690142000001</v>
          </cell>
          <cell r="DL252">
            <v>711.97321601999988</v>
          </cell>
          <cell r="DM252">
            <v>111.27783997</v>
          </cell>
          <cell r="DN252">
            <v>2286.1189761354112</v>
          </cell>
          <cell r="DS252">
            <v>79.441401501000001</v>
          </cell>
          <cell r="DT252">
            <v>309.44743438400002</v>
          </cell>
          <cell r="DU252">
            <v>167.1015003105</v>
          </cell>
          <cell r="DV252">
            <v>1730.1286399399112</v>
          </cell>
          <cell r="DW252">
            <v>1730.1286399399112</v>
          </cell>
          <cell r="DX252" t="str">
            <v/>
          </cell>
          <cell r="DY252" t="str">
            <v/>
          </cell>
          <cell r="DZ252" t="str">
            <v/>
          </cell>
          <cell r="EA252" t="str">
            <v/>
          </cell>
          <cell r="EB252">
            <v>0</v>
          </cell>
          <cell r="EC252">
            <v>2648.7145405400001</v>
          </cell>
          <cell r="ED252">
            <v>221.79169244000005</v>
          </cell>
          <cell r="EE252">
            <v>951.39924857999995</v>
          </cell>
          <cell r="EF252">
            <v>1337.37306115</v>
          </cell>
          <cell r="EG252">
            <v>138.15053836999996</v>
          </cell>
          <cell r="EH252">
            <v>77.123455160000006</v>
          </cell>
          <cell r="EI252">
            <v>7.1553000000000005E-2</v>
          </cell>
          <cell r="EJ252">
            <v>1.69555777</v>
          </cell>
          <cell r="EK252">
            <v>71.096784159999999</v>
          </cell>
          <cell r="EL252">
            <v>4.2595602299999999</v>
          </cell>
          <cell r="EM252">
            <v>304.15435272000002</v>
          </cell>
          <cell r="EN252">
            <v>195.49580397000003</v>
          </cell>
          <cell r="EO252">
            <v>20.31112465</v>
          </cell>
          <cell r="EP252">
            <v>84.049988920000004</v>
          </cell>
          <cell r="EQ252">
            <v>4.2974351799999999</v>
          </cell>
          <cell r="ER252">
            <v>224.68564466999999</v>
          </cell>
          <cell r="ES252">
            <v>4.9874207300000002</v>
          </cell>
          <cell r="ET252">
            <v>124.59306793999998</v>
          </cell>
          <cell r="EU252">
            <v>79.020818469999995</v>
          </cell>
          <cell r="EV252">
            <v>16.084337529999999</v>
          </cell>
          <cell r="EW252">
            <v>2042.7510879900001</v>
          </cell>
          <cell r="EX252">
            <v>21.23691474</v>
          </cell>
          <cell r="EY252">
            <v>804.79949822000003</v>
          </cell>
          <cell r="EZ252">
            <v>1103.2054695999998</v>
          </cell>
          <cell r="FA252">
            <v>113.50920542999997</v>
          </cell>
          <cell r="FB252">
            <v>2042.7510879900001</v>
          </cell>
          <cell r="FC252">
            <v>21.23691474</v>
          </cell>
          <cell r="FD252">
            <v>804.79949822000003</v>
          </cell>
          <cell r="FE252">
            <v>1103.2054695999998</v>
          </cell>
          <cell r="FF252">
            <v>113.50920542999997</v>
          </cell>
          <cell r="FG252" t="str">
            <v/>
          </cell>
          <cell r="FH252" t="str">
            <v/>
          </cell>
          <cell r="FI252" t="str">
            <v/>
          </cell>
          <cell r="FJ252" t="str">
            <v/>
          </cell>
          <cell r="FK252">
            <v>0</v>
          </cell>
          <cell r="FN252">
            <v>11773.071493446381</v>
          </cell>
          <cell r="FO252">
            <v>0</v>
          </cell>
          <cell r="FP252">
            <v>376.37899999999996</v>
          </cell>
          <cell r="FQ252">
            <v>0</v>
          </cell>
          <cell r="FR252">
            <v>2003.7250082983335</v>
          </cell>
          <cell r="FS252">
            <v>1945.1350082983336</v>
          </cell>
          <cell r="FT252">
            <v>2.74</v>
          </cell>
          <cell r="FU252">
            <v>55.85</v>
          </cell>
          <cell r="FV252">
            <v>148252</v>
          </cell>
          <cell r="FW252">
            <v>0</v>
          </cell>
          <cell r="FX252">
            <v>148252</v>
          </cell>
          <cell r="FZ252">
            <v>1199.2375608699999</v>
          </cell>
          <cell r="GA252">
            <v>0</v>
          </cell>
          <cell r="GB252">
            <v>36.483000000000004</v>
          </cell>
          <cell r="GC252">
            <v>0</v>
          </cell>
          <cell r="GD252">
            <v>545.12599999999998</v>
          </cell>
          <cell r="GE252">
            <v>545.12599999999998</v>
          </cell>
          <cell r="GF252">
            <v>0</v>
          </cell>
          <cell r="GG252">
            <v>0</v>
          </cell>
          <cell r="GH252">
            <v>13857</v>
          </cell>
          <cell r="GI252">
            <v>0</v>
          </cell>
          <cell r="GJ252">
            <v>13857</v>
          </cell>
          <cell r="GK252">
            <v>243.8612605576771</v>
          </cell>
          <cell r="GL252">
            <v>0</v>
          </cell>
          <cell r="GM252">
            <v>0</v>
          </cell>
          <cell r="GN252">
            <v>0</v>
          </cell>
          <cell r="GO252">
            <v>50.419308298333334</v>
          </cell>
          <cell r="GP252">
            <v>25.270333333333333</v>
          </cell>
          <cell r="GQ252">
            <v>0</v>
          </cell>
          <cell r="GR252">
            <v>0.53</v>
          </cell>
          <cell r="GS252">
            <v>2054</v>
          </cell>
          <cell r="GT252">
            <v>0</v>
          </cell>
          <cell r="GU252">
            <v>2054</v>
          </cell>
          <cell r="GV252">
            <v>0</v>
          </cell>
          <cell r="GW252">
            <v>0</v>
          </cell>
          <cell r="GX252">
            <v>0</v>
          </cell>
          <cell r="GY252">
            <v>0</v>
          </cell>
          <cell r="GZ252">
            <v>0</v>
          </cell>
          <cell r="HA252">
            <v>0</v>
          </cell>
          <cell r="HB252">
            <v>0</v>
          </cell>
          <cell r="HC252">
            <v>0</v>
          </cell>
          <cell r="HD252">
            <v>0</v>
          </cell>
          <cell r="HE252">
            <v>0</v>
          </cell>
          <cell r="HF252">
            <v>0</v>
          </cell>
          <cell r="HG252">
            <v>0</v>
          </cell>
          <cell r="HH252">
            <v>0</v>
          </cell>
          <cell r="HI252">
            <v>0</v>
          </cell>
          <cell r="HJ252">
            <v>0</v>
          </cell>
          <cell r="HK252">
            <v>0</v>
          </cell>
          <cell r="HL252">
            <v>0</v>
          </cell>
          <cell r="HM252">
            <v>0</v>
          </cell>
          <cell r="HN252">
            <v>0</v>
          </cell>
          <cell r="HO252">
            <v>0</v>
          </cell>
          <cell r="HP252">
            <v>0</v>
          </cell>
          <cell r="HQ252">
            <v>0</v>
          </cell>
          <cell r="HR252">
            <v>0</v>
          </cell>
          <cell r="HS252">
            <v>0</v>
          </cell>
          <cell r="HT252">
            <v>0</v>
          </cell>
          <cell r="HU252">
            <v>0</v>
          </cell>
          <cell r="HV252">
            <v>0</v>
          </cell>
          <cell r="HW252">
            <v>0</v>
          </cell>
          <cell r="HX252">
            <v>0</v>
          </cell>
          <cell r="HY252">
            <v>0</v>
          </cell>
          <cell r="HZ252">
            <v>0</v>
          </cell>
          <cell r="IA252">
            <v>0</v>
          </cell>
          <cell r="IB252">
            <v>0</v>
          </cell>
          <cell r="IC252">
            <v>243.8612605576771</v>
          </cell>
          <cell r="ID252">
            <v>0</v>
          </cell>
          <cell r="IE252">
            <v>0</v>
          </cell>
          <cell r="IF252">
            <v>0</v>
          </cell>
          <cell r="IG252">
            <v>50.419308298333334</v>
          </cell>
          <cell r="IH252">
            <v>25.270333333333333</v>
          </cell>
          <cell r="II252">
            <v>0</v>
          </cell>
          <cell r="IJ252">
            <v>0.53</v>
          </cell>
          <cell r="IK252">
            <v>2054</v>
          </cell>
          <cell r="IL252">
            <v>0</v>
          </cell>
          <cell r="IM252">
            <v>2054</v>
          </cell>
          <cell r="IN252">
            <v>243.8612605576771</v>
          </cell>
          <cell r="IO252">
            <v>0</v>
          </cell>
          <cell r="IP252">
            <v>0</v>
          </cell>
          <cell r="IQ252">
            <v>0</v>
          </cell>
          <cell r="IR252">
            <v>50.419308298333334</v>
          </cell>
          <cell r="IS252">
            <v>25.270333333333333</v>
          </cell>
          <cell r="IT252">
            <v>0</v>
          </cell>
          <cell r="IU252">
            <v>0.53</v>
          </cell>
          <cell r="IV252">
            <v>2054</v>
          </cell>
          <cell r="IW252">
            <v>0</v>
          </cell>
          <cell r="IX252">
            <v>2054</v>
          </cell>
          <cell r="IY252">
            <v>758.40588715000001</v>
          </cell>
          <cell r="IZ252">
            <v>0</v>
          </cell>
          <cell r="JA252">
            <v>14.109</v>
          </cell>
          <cell r="JB252">
            <v>0</v>
          </cell>
          <cell r="JC252">
            <v>323.55900000000003</v>
          </cell>
          <cell r="JD252">
            <v>323.55900000000003</v>
          </cell>
          <cell r="JE252">
            <v>0</v>
          </cell>
          <cell r="JF252">
            <v>0</v>
          </cell>
          <cell r="JG252">
            <v>5045</v>
          </cell>
          <cell r="JH252">
            <v>0</v>
          </cell>
          <cell r="JI252">
            <v>5045</v>
          </cell>
          <cell r="JJ252">
            <v>6.3401916800000002</v>
          </cell>
          <cell r="JK252">
            <v>0</v>
          </cell>
          <cell r="JL252">
            <v>0</v>
          </cell>
          <cell r="JM252">
            <v>0</v>
          </cell>
          <cell r="JN252">
            <v>0</v>
          </cell>
          <cell r="JO252">
            <v>0</v>
          </cell>
          <cell r="JP252">
            <v>0</v>
          </cell>
          <cell r="JQ252">
            <v>0</v>
          </cell>
          <cell r="JR252">
            <v>22</v>
          </cell>
          <cell r="JS252">
            <v>0</v>
          </cell>
          <cell r="JT252">
            <v>22</v>
          </cell>
          <cell r="JU252">
            <v>115.56319658000001</v>
          </cell>
          <cell r="JV252">
            <v>0</v>
          </cell>
          <cell r="JW252">
            <v>0</v>
          </cell>
          <cell r="JX252">
            <v>0</v>
          </cell>
          <cell r="JY252">
            <v>0</v>
          </cell>
          <cell r="JZ252">
            <v>0</v>
          </cell>
          <cell r="KA252">
            <v>0</v>
          </cell>
          <cell r="KB252">
            <v>0</v>
          </cell>
          <cell r="KC252">
            <v>251</v>
          </cell>
          <cell r="KD252">
            <v>0</v>
          </cell>
          <cell r="KE252">
            <v>251</v>
          </cell>
          <cell r="KF252">
            <v>66.820152820000004</v>
          </cell>
          <cell r="KG252">
            <v>0</v>
          </cell>
          <cell r="KH252">
            <v>0</v>
          </cell>
          <cell r="KI252">
            <v>0</v>
          </cell>
          <cell r="KJ252">
            <v>0</v>
          </cell>
          <cell r="KK252">
            <v>0</v>
          </cell>
          <cell r="KL252">
            <v>0</v>
          </cell>
          <cell r="KM252">
            <v>0</v>
          </cell>
          <cell r="KN252">
            <v>130</v>
          </cell>
          <cell r="KO252">
            <v>0</v>
          </cell>
          <cell r="KP252">
            <v>130</v>
          </cell>
          <cell r="KQ252">
            <v>569.68234606999999</v>
          </cell>
          <cell r="KR252">
            <v>0</v>
          </cell>
          <cell r="KS252">
            <v>14.109</v>
          </cell>
          <cell r="KT252">
            <v>0</v>
          </cell>
          <cell r="KU252">
            <v>323.55900000000003</v>
          </cell>
          <cell r="KV252">
            <v>323.55900000000003</v>
          </cell>
          <cell r="KW252">
            <v>0</v>
          </cell>
          <cell r="KX252">
            <v>0</v>
          </cell>
          <cell r="KY252">
            <v>4642</v>
          </cell>
          <cell r="KZ252">
            <v>0</v>
          </cell>
          <cell r="LA252">
            <v>4642</v>
          </cell>
          <cell r="LB252">
            <v>569.68234606999999</v>
          </cell>
          <cell r="LC252">
            <v>0</v>
          </cell>
          <cell r="LD252">
            <v>14.109</v>
          </cell>
          <cell r="LE252">
            <v>0</v>
          </cell>
          <cell r="LF252">
            <v>323.55900000000003</v>
          </cell>
          <cell r="LG252">
            <v>323.55900000000003</v>
          </cell>
          <cell r="LH252">
            <v>0</v>
          </cell>
          <cell r="LI252">
            <v>0</v>
          </cell>
          <cell r="LJ252">
            <v>4642</v>
          </cell>
          <cell r="LK252">
            <v>0</v>
          </cell>
          <cell r="LL252">
            <v>4642</v>
          </cell>
          <cell r="LQ252">
            <v>0</v>
          </cell>
          <cell r="LR252">
            <v>55.8</v>
          </cell>
          <cell r="LS252">
            <v>0</v>
          </cell>
          <cell r="LT252">
            <v>0</v>
          </cell>
          <cell r="LU252">
            <v>0</v>
          </cell>
          <cell r="LX252">
            <v>0</v>
          </cell>
          <cell r="LY252">
            <v>0</v>
          </cell>
          <cell r="LZ252">
            <v>0</v>
          </cell>
          <cell r="MA252">
            <v>0</v>
          </cell>
          <cell r="MB252">
            <v>0</v>
          </cell>
          <cell r="MC252">
            <v>0</v>
          </cell>
          <cell r="MD252">
            <v>0</v>
          </cell>
          <cell r="ME252">
            <v>0</v>
          </cell>
          <cell r="MF252">
            <v>0</v>
          </cell>
          <cell r="MG252">
            <v>0</v>
          </cell>
          <cell r="MH252">
            <v>0</v>
          </cell>
          <cell r="MI252">
            <v>0</v>
          </cell>
          <cell r="MJ252">
            <v>0</v>
          </cell>
          <cell r="MK252">
            <v>0</v>
          </cell>
          <cell r="ML252">
            <v>0</v>
          </cell>
          <cell r="MM252">
            <v>0</v>
          </cell>
          <cell r="MN252">
            <v>0</v>
          </cell>
          <cell r="MO252">
            <v>0</v>
          </cell>
          <cell r="MP252">
            <v>0</v>
          </cell>
          <cell r="MQ252">
            <v>0</v>
          </cell>
          <cell r="MR252">
            <v>0</v>
          </cell>
          <cell r="MS252">
            <v>0</v>
          </cell>
          <cell r="MT252">
            <v>0</v>
          </cell>
          <cell r="MU252">
            <v>0</v>
          </cell>
          <cell r="MV252">
            <v>0</v>
          </cell>
          <cell r="MW252">
            <v>0</v>
          </cell>
          <cell r="MX252">
            <v>0</v>
          </cell>
          <cell r="MY252">
            <v>0</v>
          </cell>
          <cell r="MZ252">
            <v>0</v>
          </cell>
          <cell r="NA252">
            <v>0</v>
          </cell>
          <cell r="NB252">
            <v>0</v>
          </cell>
          <cell r="NC252">
            <v>0</v>
          </cell>
          <cell r="ND252">
            <v>0</v>
          </cell>
          <cell r="NE252">
            <v>0</v>
          </cell>
          <cell r="NF252">
            <v>0</v>
          </cell>
          <cell r="NG252">
            <v>0</v>
          </cell>
          <cell r="NH252">
            <v>0</v>
          </cell>
          <cell r="NI252">
            <v>0</v>
          </cell>
          <cell r="NJ252">
            <v>0</v>
          </cell>
          <cell r="NK252">
            <v>0</v>
          </cell>
          <cell r="NL252">
            <v>0</v>
          </cell>
          <cell r="NM252">
            <v>0</v>
          </cell>
          <cell r="NN252">
            <v>0</v>
          </cell>
          <cell r="NO252">
            <v>0</v>
          </cell>
          <cell r="NP252">
            <v>0</v>
          </cell>
          <cell r="NQ252">
            <v>0</v>
          </cell>
          <cell r="NR252">
            <v>0</v>
          </cell>
          <cell r="NS252">
            <v>0</v>
          </cell>
          <cell r="NT252">
            <v>0</v>
          </cell>
          <cell r="NU252">
            <v>0</v>
          </cell>
          <cell r="NV252">
            <v>0</v>
          </cell>
          <cell r="NW252">
            <v>0</v>
          </cell>
          <cell r="NX252">
            <v>0</v>
          </cell>
          <cell r="NY252">
            <v>0</v>
          </cell>
          <cell r="NZ252">
            <v>0</v>
          </cell>
          <cell r="OA252">
            <v>0</v>
          </cell>
          <cell r="OB252">
            <v>0</v>
          </cell>
          <cell r="OC252">
            <v>0</v>
          </cell>
          <cell r="OD252">
            <v>0</v>
          </cell>
          <cell r="OE252">
            <v>0</v>
          </cell>
          <cell r="OF252">
            <v>0</v>
          </cell>
          <cell r="OG252">
            <v>0</v>
          </cell>
          <cell r="OH252">
            <v>0</v>
          </cell>
          <cell r="OI252">
            <v>0</v>
          </cell>
          <cell r="OJ252">
            <v>0</v>
          </cell>
          <cell r="OL252" t="str">
            <v>нд</v>
          </cell>
          <cell r="OM252" t="str">
            <v>нд</v>
          </cell>
          <cell r="ON252" t="str">
            <v>нд</v>
          </cell>
          <cell r="OO252" t="str">
            <v>нд</v>
          </cell>
          <cell r="OP252" t="str">
            <v>нд</v>
          </cell>
          <cell r="OT252">
            <v>14308.713215236534</v>
          </cell>
        </row>
        <row r="253">
          <cell r="D253" t="str">
            <v>Г</v>
          </cell>
          <cell r="E253">
            <v>0</v>
          </cell>
          <cell r="H253">
            <v>0</v>
          </cell>
          <cell r="J253">
            <v>2455.9926644699999</v>
          </cell>
          <cell r="K253">
            <v>0</v>
          </cell>
          <cell r="L253">
            <v>2455.9926644699999</v>
          </cell>
          <cell r="M253">
            <v>999.58759440000017</v>
          </cell>
          <cell r="N253">
            <v>0</v>
          </cell>
          <cell r="O253">
            <v>199.96046895000003</v>
          </cell>
          <cell r="P253">
            <v>69.464734550000003</v>
          </cell>
          <cell r="Q253">
            <v>1186.9798665699998</v>
          </cell>
          <cell r="R253">
            <v>0</v>
          </cell>
          <cell r="S253">
            <v>0</v>
          </cell>
          <cell r="T253">
            <v>0</v>
          </cell>
          <cell r="U253">
            <v>0</v>
          </cell>
          <cell r="V253">
            <v>0</v>
          </cell>
          <cell r="W253">
            <v>0</v>
          </cell>
          <cell r="X253">
            <v>0</v>
          </cell>
          <cell r="Y253">
            <v>0</v>
          </cell>
          <cell r="Z253">
            <v>0</v>
          </cell>
          <cell r="AA253">
            <v>0</v>
          </cell>
          <cell r="AB253">
            <v>0</v>
          </cell>
          <cell r="AC253">
            <v>0</v>
          </cell>
          <cell r="AD253">
            <v>0</v>
          </cell>
          <cell r="AE253">
            <v>0</v>
          </cell>
          <cell r="AF253">
            <v>0</v>
          </cell>
          <cell r="AG253">
            <v>0</v>
          </cell>
          <cell r="AH253">
            <v>0</v>
          </cell>
          <cell r="AI253">
            <v>0</v>
          </cell>
          <cell r="AJ253">
            <v>0</v>
          </cell>
          <cell r="AK253">
            <v>0</v>
          </cell>
          <cell r="AL253">
            <v>0</v>
          </cell>
          <cell r="AM253">
            <v>0</v>
          </cell>
          <cell r="AN253">
            <v>0</v>
          </cell>
          <cell r="AO253">
            <v>0</v>
          </cell>
          <cell r="AP253">
            <v>0</v>
          </cell>
          <cell r="AQ253">
            <v>0</v>
          </cell>
          <cell r="AR253">
            <v>0</v>
          </cell>
          <cell r="AS253">
            <v>0</v>
          </cell>
          <cell r="AT253">
            <v>0</v>
          </cell>
          <cell r="AU253">
            <v>0</v>
          </cell>
          <cell r="AV253">
            <v>0</v>
          </cell>
          <cell r="AW253">
            <v>0</v>
          </cell>
          <cell r="AX253">
            <v>0</v>
          </cell>
          <cell r="AY253">
            <v>0</v>
          </cell>
          <cell r="AZ253">
            <v>0</v>
          </cell>
          <cell r="BA253">
            <v>0</v>
          </cell>
          <cell r="BB253" t="str">
            <v/>
          </cell>
          <cell r="BC253" t="str">
            <v/>
          </cell>
          <cell r="BD253" t="str">
            <v/>
          </cell>
          <cell r="BE253" t="str">
            <v/>
          </cell>
          <cell r="BF253">
            <v>0</v>
          </cell>
          <cell r="BG253">
            <v>0</v>
          </cell>
          <cell r="BH253">
            <v>0</v>
          </cell>
          <cell r="BI253">
            <v>0</v>
          </cell>
          <cell r="BJ253">
            <v>0</v>
          </cell>
          <cell r="BK253">
            <v>0</v>
          </cell>
          <cell r="BL253">
            <v>0</v>
          </cell>
          <cell r="BM253">
            <v>0</v>
          </cell>
          <cell r="BN253">
            <v>0</v>
          </cell>
          <cell r="BO253">
            <v>0</v>
          </cell>
          <cell r="BP253">
            <v>0</v>
          </cell>
          <cell r="BQ253">
            <v>0</v>
          </cell>
          <cell r="BR253">
            <v>0</v>
          </cell>
          <cell r="BS253">
            <v>0</v>
          </cell>
          <cell r="BT253">
            <v>0</v>
          </cell>
          <cell r="BU253">
            <v>0</v>
          </cell>
          <cell r="BV253">
            <v>0</v>
          </cell>
          <cell r="BW253">
            <v>0</v>
          </cell>
          <cell r="BX253">
            <v>0</v>
          </cell>
          <cell r="BY253">
            <v>0</v>
          </cell>
          <cell r="BZ253">
            <v>0</v>
          </cell>
          <cell r="CA253">
            <v>0</v>
          </cell>
          <cell r="CB253">
            <v>0</v>
          </cell>
          <cell r="CC253">
            <v>0</v>
          </cell>
          <cell r="CD253">
            <v>0</v>
          </cell>
          <cell r="CE253">
            <v>0</v>
          </cell>
          <cell r="CF253">
            <v>0</v>
          </cell>
          <cell r="CG253">
            <v>0</v>
          </cell>
          <cell r="CH253">
            <v>0</v>
          </cell>
          <cell r="CI253">
            <v>0</v>
          </cell>
          <cell r="CJ253">
            <v>0</v>
          </cell>
          <cell r="CK253">
            <v>0</v>
          </cell>
          <cell r="CL253">
            <v>0</v>
          </cell>
          <cell r="CM253">
            <v>0</v>
          </cell>
          <cell r="CN253">
            <v>0</v>
          </cell>
          <cell r="CO253">
            <v>0</v>
          </cell>
          <cell r="CP253">
            <v>0</v>
          </cell>
          <cell r="CQ253" t="str">
            <v/>
          </cell>
          <cell r="CR253" t="str">
            <v/>
          </cell>
          <cell r="CS253" t="str">
            <v/>
          </cell>
          <cell r="CT253" t="str">
            <v/>
          </cell>
          <cell r="CU253">
            <v>0</v>
          </cell>
          <cell r="CX253">
            <v>11773.071493446381</v>
          </cell>
          <cell r="CY253">
            <v>2007.6103241393257</v>
          </cell>
          <cell r="CZ253">
            <v>3841.5348877713004</v>
          </cell>
          <cell r="DA253">
            <v>3963.2928893735866</v>
          </cell>
          <cell r="DB253">
            <v>1960.6333921621663</v>
          </cell>
          <cell r="DE253">
            <v>0</v>
          </cell>
          <cell r="DG253">
            <v>1858.2327315399998</v>
          </cell>
          <cell r="DH253">
            <v>0</v>
          </cell>
          <cell r="DI253">
            <v>1858.2327315399998</v>
          </cell>
          <cell r="DJ253">
            <v>591.40477412999996</v>
          </cell>
          <cell r="DK253">
            <v>443.57690142000001</v>
          </cell>
          <cell r="DL253">
            <v>711.97321601999988</v>
          </cell>
          <cell r="DM253">
            <v>111.27783997</v>
          </cell>
          <cell r="DN253">
            <v>2286.1189761354112</v>
          </cell>
          <cell r="DS253">
            <v>79.441401501000001</v>
          </cell>
          <cell r="DT253">
            <v>309.44743438400002</v>
          </cell>
          <cell r="DU253">
            <v>167.1015003105</v>
          </cell>
          <cell r="DV253">
            <v>1730.1286399399112</v>
          </cell>
          <cell r="DW253">
            <v>1730.1286399399112</v>
          </cell>
          <cell r="DX253" t="str">
            <v/>
          </cell>
          <cell r="DY253" t="str">
            <v/>
          </cell>
          <cell r="DZ253" t="str">
            <v/>
          </cell>
          <cell r="EA253" t="str">
            <v/>
          </cell>
          <cell r="EB253">
            <v>0</v>
          </cell>
          <cell r="EC253">
            <v>2648.7145405400001</v>
          </cell>
          <cell r="ED253">
            <v>221.79169244000005</v>
          </cell>
          <cell r="EE253">
            <v>951.39924857999995</v>
          </cell>
          <cell r="EF253">
            <v>1337.37306115</v>
          </cell>
          <cell r="EG253">
            <v>138.15053836999996</v>
          </cell>
          <cell r="EH253">
            <v>77.123455160000006</v>
          </cell>
          <cell r="EI253">
            <v>7.1553000000000005E-2</v>
          </cell>
          <cell r="EJ253">
            <v>1.69555777</v>
          </cell>
          <cell r="EK253">
            <v>71.096784159999999</v>
          </cell>
          <cell r="EL253">
            <v>4.2595602299999999</v>
          </cell>
          <cell r="EM253">
            <v>304.15435272000002</v>
          </cell>
          <cell r="EN253">
            <v>195.49580397000003</v>
          </cell>
          <cell r="EO253">
            <v>20.31112465</v>
          </cell>
          <cell r="EP253">
            <v>84.049988920000004</v>
          </cell>
          <cell r="EQ253">
            <v>4.2974351799999999</v>
          </cell>
          <cell r="ER253">
            <v>224.68564466999999</v>
          </cell>
          <cell r="ES253">
            <v>4.9874207300000002</v>
          </cell>
          <cell r="ET253">
            <v>124.59306793999998</v>
          </cell>
          <cell r="EU253">
            <v>79.020818469999995</v>
          </cell>
          <cell r="EV253">
            <v>16.084337529999999</v>
          </cell>
          <cell r="EW253">
            <v>2042.7510879900001</v>
          </cell>
          <cell r="EX253">
            <v>21.23691474</v>
          </cell>
          <cell r="EY253">
            <v>804.79949822000003</v>
          </cell>
          <cell r="EZ253">
            <v>1103.2054695999998</v>
          </cell>
          <cell r="FA253">
            <v>113.50920542999997</v>
          </cell>
          <cell r="FB253">
            <v>2042.7510879900001</v>
          </cell>
          <cell r="FC253">
            <v>21.23691474</v>
          </cell>
          <cell r="FD253">
            <v>804.79949822000003</v>
          </cell>
          <cell r="FE253">
            <v>1103.2054695999998</v>
          </cell>
          <cell r="FF253">
            <v>113.50920542999997</v>
          </cell>
          <cell r="FG253" t="str">
            <v/>
          </cell>
          <cell r="FH253" t="str">
            <v/>
          </cell>
          <cell r="FI253" t="str">
            <v/>
          </cell>
          <cell r="FJ253" t="str">
            <v/>
          </cell>
          <cell r="FK253">
            <v>0</v>
          </cell>
          <cell r="FN253">
            <v>11773.071493446381</v>
          </cell>
          <cell r="FO253">
            <v>0</v>
          </cell>
          <cell r="FP253">
            <v>376.37899999999996</v>
          </cell>
          <cell r="FQ253">
            <v>0</v>
          </cell>
          <cell r="FR253">
            <v>2003.7250082983335</v>
          </cell>
          <cell r="FS253">
            <v>1945.1350082983336</v>
          </cell>
          <cell r="FT253">
            <v>2.74</v>
          </cell>
          <cell r="FU253">
            <v>55.85</v>
          </cell>
          <cell r="FV253">
            <v>148252</v>
          </cell>
          <cell r="FW253">
            <v>0</v>
          </cell>
          <cell r="FX253">
            <v>148252</v>
          </cell>
          <cell r="FZ253">
            <v>1199.2375608699999</v>
          </cell>
          <cell r="GA253">
            <v>0</v>
          </cell>
          <cell r="GB253">
            <v>36.483000000000004</v>
          </cell>
          <cell r="GC253">
            <v>0</v>
          </cell>
          <cell r="GD253">
            <v>545.12599999999998</v>
          </cell>
          <cell r="GE253">
            <v>545.12599999999998</v>
          </cell>
          <cell r="GF253">
            <v>0</v>
          </cell>
          <cell r="GG253">
            <v>0</v>
          </cell>
          <cell r="GH253">
            <v>13857</v>
          </cell>
          <cell r="GI253">
            <v>0</v>
          </cell>
          <cell r="GJ253">
            <v>13857</v>
          </cell>
          <cell r="GK253">
            <v>243.8612605576771</v>
          </cell>
          <cell r="GL253">
            <v>0</v>
          </cell>
          <cell r="GM253">
            <v>0</v>
          </cell>
          <cell r="GN253">
            <v>0</v>
          </cell>
          <cell r="GO253">
            <v>50.419308298333334</v>
          </cell>
          <cell r="GP253">
            <v>25.270333333333333</v>
          </cell>
          <cell r="GQ253">
            <v>0</v>
          </cell>
          <cell r="GR253">
            <v>0.53</v>
          </cell>
          <cell r="GS253">
            <v>2054</v>
          </cell>
          <cell r="GT253">
            <v>0</v>
          </cell>
          <cell r="GU253">
            <v>2054</v>
          </cell>
          <cell r="GV253">
            <v>0</v>
          </cell>
          <cell r="GW253">
            <v>0</v>
          </cell>
          <cell r="GX253">
            <v>0</v>
          </cell>
          <cell r="GY253">
            <v>0</v>
          </cell>
          <cell r="GZ253">
            <v>0</v>
          </cell>
          <cell r="HA253">
            <v>0</v>
          </cell>
          <cell r="HB253">
            <v>0</v>
          </cell>
          <cell r="HC253">
            <v>0</v>
          </cell>
          <cell r="HD253">
            <v>0</v>
          </cell>
          <cell r="HE253">
            <v>0</v>
          </cell>
          <cell r="HF253">
            <v>0</v>
          </cell>
          <cell r="HG253">
            <v>0</v>
          </cell>
          <cell r="HH253">
            <v>0</v>
          </cell>
          <cell r="HI253">
            <v>0</v>
          </cell>
          <cell r="HJ253">
            <v>0</v>
          </cell>
          <cell r="HK253">
            <v>0</v>
          </cell>
          <cell r="HL253">
            <v>0</v>
          </cell>
          <cell r="HM253">
            <v>0</v>
          </cell>
          <cell r="HN253">
            <v>0</v>
          </cell>
          <cell r="HO253">
            <v>0</v>
          </cell>
          <cell r="HP253">
            <v>0</v>
          </cell>
          <cell r="HQ253">
            <v>0</v>
          </cell>
          <cell r="HR253">
            <v>0</v>
          </cell>
          <cell r="HS253">
            <v>0</v>
          </cell>
          <cell r="HT253">
            <v>0</v>
          </cell>
          <cell r="HU253">
            <v>0</v>
          </cell>
          <cell r="HV253">
            <v>0</v>
          </cell>
          <cell r="HW253">
            <v>0</v>
          </cell>
          <cell r="HX253">
            <v>0</v>
          </cell>
          <cell r="HY253">
            <v>0</v>
          </cell>
          <cell r="HZ253">
            <v>0</v>
          </cell>
          <cell r="IA253">
            <v>0</v>
          </cell>
          <cell r="IB253">
            <v>0</v>
          </cell>
          <cell r="IC253">
            <v>243.8612605576771</v>
          </cell>
          <cell r="ID253">
            <v>0</v>
          </cell>
          <cell r="IE253">
            <v>0</v>
          </cell>
          <cell r="IF253">
            <v>0</v>
          </cell>
          <cell r="IG253">
            <v>50.419308298333334</v>
          </cell>
          <cell r="IH253">
            <v>25.270333333333333</v>
          </cell>
          <cell r="II253">
            <v>0</v>
          </cell>
          <cell r="IJ253">
            <v>0.53</v>
          </cell>
          <cell r="IK253">
            <v>2054</v>
          </cell>
          <cell r="IL253">
            <v>0</v>
          </cell>
          <cell r="IM253">
            <v>2054</v>
          </cell>
          <cell r="IN253">
            <v>243.8612605576771</v>
          </cell>
          <cell r="IO253">
            <v>0</v>
          </cell>
          <cell r="IP253">
            <v>0</v>
          </cell>
          <cell r="IQ253">
            <v>0</v>
          </cell>
          <cell r="IR253">
            <v>50.419308298333334</v>
          </cell>
          <cell r="IS253">
            <v>25.270333333333333</v>
          </cell>
          <cell r="IT253">
            <v>0</v>
          </cell>
          <cell r="IU253">
            <v>0.53</v>
          </cell>
          <cell r="IV253">
            <v>2054</v>
          </cell>
          <cell r="IW253">
            <v>0</v>
          </cell>
          <cell r="IX253">
            <v>2054</v>
          </cell>
          <cell r="IY253">
            <v>758.40588715000001</v>
          </cell>
          <cell r="IZ253">
            <v>0</v>
          </cell>
          <cell r="JA253">
            <v>14.109</v>
          </cell>
          <cell r="JB253">
            <v>0</v>
          </cell>
          <cell r="JC253">
            <v>323.55900000000003</v>
          </cell>
          <cell r="JD253">
            <v>323.55900000000003</v>
          </cell>
          <cell r="JE253">
            <v>0</v>
          </cell>
          <cell r="JF253">
            <v>0</v>
          </cell>
          <cell r="JG253">
            <v>5045</v>
          </cell>
          <cell r="JH253">
            <v>0</v>
          </cell>
          <cell r="JI253">
            <v>5045</v>
          </cell>
          <cell r="JJ253">
            <v>6.3401916800000002</v>
          </cell>
          <cell r="JK253">
            <v>0</v>
          </cell>
          <cell r="JL253">
            <v>0</v>
          </cell>
          <cell r="JM253">
            <v>0</v>
          </cell>
          <cell r="JN253">
            <v>0</v>
          </cell>
          <cell r="JO253">
            <v>0</v>
          </cell>
          <cell r="JP253">
            <v>0</v>
          </cell>
          <cell r="JQ253">
            <v>0</v>
          </cell>
          <cell r="JR253">
            <v>22</v>
          </cell>
          <cell r="JS253">
            <v>0</v>
          </cell>
          <cell r="JT253">
            <v>22</v>
          </cell>
          <cell r="JU253">
            <v>115.56319658000001</v>
          </cell>
          <cell r="JV253">
            <v>0</v>
          </cell>
          <cell r="JW253">
            <v>0</v>
          </cell>
          <cell r="JX253">
            <v>0</v>
          </cell>
          <cell r="JY253">
            <v>0</v>
          </cell>
          <cell r="JZ253">
            <v>0</v>
          </cell>
          <cell r="KA253">
            <v>0</v>
          </cell>
          <cell r="KB253">
            <v>0</v>
          </cell>
          <cell r="KC253">
            <v>251</v>
          </cell>
          <cell r="KD253">
            <v>0</v>
          </cell>
          <cell r="KE253">
            <v>251</v>
          </cell>
          <cell r="KF253">
            <v>66.820152820000004</v>
          </cell>
          <cell r="KG253">
            <v>0</v>
          </cell>
          <cell r="KH253">
            <v>0</v>
          </cell>
          <cell r="KI253">
            <v>0</v>
          </cell>
          <cell r="KJ253">
            <v>0</v>
          </cell>
          <cell r="KK253">
            <v>0</v>
          </cell>
          <cell r="KL253">
            <v>0</v>
          </cell>
          <cell r="KM253">
            <v>0</v>
          </cell>
          <cell r="KN253">
            <v>130</v>
          </cell>
          <cell r="KO253">
            <v>0</v>
          </cell>
          <cell r="KP253">
            <v>130</v>
          </cell>
          <cell r="KQ253">
            <v>569.68234606999999</v>
          </cell>
          <cell r="KR253">
            <v>0</v>
          </cell>
          <cell r="KS253">
            <v>14.109</v>
          </cell>
          <cell r="KT253">
            <v>0</v>
          </cell>
          <cell r="KU253">
            <v>323.55900000000003</v>
          </cell>
          <cell r="KV253">
            <v>323.55900000000003</v>
          </cell>
          <cell r="KW253">
            <v>0</v>
          </cell>
          <cell r="KX253">
            <v>0</v>
          </cell>
          <cell r="KY253">
            <v>4642</v>
          </cell>
          <cell r="KZ253">
            <v>0</v>
          </cell>
          <cell r="LA253">
            <v>4642</v>
          </cell>
          <cell r="LB253">
            <v>569.68234606999999</v>
          </cell>
          <cell r="LC253">
            <v>0</v>
          </cell>
          <cell r="LD253">
            <v>14.109</v>
          </cell>
          <cell r="LE253">
            <v>0</v>
          </cell>
          <cell r="LF253">
            <v>323.55900000000003</v>
          </cell>
          <cell r="LG253">
            <v>323.55900000000003</v>
          </cell>
          <cell r="LH253">
            <v>0</v>
          </cell>
          <cell r="LI253">
            <v>0</v>
          </cell>
          <cell r="LJ253">
            <v>4642</v>
          </cell>
          <cell r="LK253">
            <v>0</v>
          </cell>
          <cell r="LL253">
            <v>4642</v>
          </cell>
          <cell r="LQ253">
            <v>0</v>
          </cell>
          <cell r="LR253">
            <v>55.8</v>
          </cell>
          <cell r="LS253">
            <v>0</v>
          </cell>
          <cell r="LT253">
            <v>0</v>
          </cell>
          <cell r="LU253">
            <v>0</v>
          </cell>
          <cell r="LX253">
            <v>0</v>
          </cell>
          <cell r="LY253">
            <v>0</v>
          </cell>
          <cell r="LZ253">
            <v>0</v>
          </cell>
          <cell r="MA253">
            <v>0</v>
          </cell>
          <cell r="MB253">
            <v>0</v>
          </cell>
          <cell r="MC253">
            <v>0</v>
          </cell>
          <cell r="MD253">
            <v>0</v>
          </cell>
          <cell r="ME253">
            <v>0</v>
          </cell>
          <cell r="MF253">
            <v>0</v>
          </cell>
          <cell r="MG253">
            <v>0</v>
          </cell>
          <cell r="MH253">
            <v>0</v>
          </cell>
          <cell r="MI253">
            <v>0</v>
          </cell>
          <cell r="MJ253">
            <v>0</v>
          </cell>
          <cell r="MK253">
            <v>0</v>
          </cell>
          <cell r="ML253">
            <v>0</v>
          </cell>
          <cell r="MM253">
            <v>0</v>
          </cell>
          <cell r="MN253">
            <v>0</v>
          </cell>
          <cell r="MO253">
            <v>0</v>
          </cell>
          <cell r="MP253">
            <v>0</v>
          </cell>
          <cell r="MQ253">
            <v>0</v>
          </cell>
          <cell r="MR253">
            <v>0</v>
          </cell>
          <cell r="MS253">
            <v>0</v>
          </cell>
          <cell r="MT253">
            <v>0</v>
          </cell>
          <cell r="MU253">
            <v>0</v>
          </cell>
          <cell r="MV253">
            <v>0</v>
          </cell>
          <cell r="MW253">
            <v>0</v>
          </cell>
          <cell r="MX253">
            <v>0</v>
          </cell>
          <cell r="MY253">
            <v>0</v>
          </cell>
          <cell r="MZ253">
            <v>0</v>
          </cell>
          <cell r="NA253">
            <v>0</v>
          </cell>
          <cell r="NB253">
            <v>0</v>
          </cell>
          <cell r="NC253">
            <v>0</v>
          </cell>
          <cell r="ND253">
            <v>0</v>
          </cell>
          <cell r="NE253">
            <v>0</v>
          </cell>
          <cell r="NF253">
            <v>0</v>
          </cell>
          <cell r="NG253">
            <v>0</v>
          </cell>
          <cell r="NH253">
            <v>0</v>
          </cell>
          <cell r="NI253">
            <v>0</v>
          </cell>
          <cell r="NJ253">
            <v>0</v>
          </cell>
          <cell r="NK253">
            <v>0</v>
          </cell>
          <cell r="NL253">
            <v>0</v>
          </cell>
          <cell r="NM253">
            <v>0</v>
          </cell>
          <cell r="NN253">
            <v>0</v>
          </cell>
          <cell r="NO253">
            <v>0</v>
          </cell>
          <cell r="NP253">
            <v>0</v>
          </cell>
          <cell r="NQ253">
            <v>0</v>
          </cell>
          <cell r="NR253">
            <v>0</v>
          </cell>
          <cell r="NS253">
            <v>0</v>
          </cell>
          <cell r="NT253">
            <v>0</v>
          </cell>
          <cell r="NU253">
            <v>0</v>
          </cell>
          <cell r="NV253">
            <v>0</v>
          </cell>
          <cell r="NW253">
            <v>0</v>
          </cell>
          <cell r="NX253">
            <v>0</v>
          </cell>
          <cell r="NY253">
            <v>0</v>
          </cell>
          <cell r="NZ253">
            <v>0</v>
          </cell>
          <cell r="OA253">
            <v>0</v>
          </cell>
          <cell r="OB253">
            <v>0</v>
          </cell>
          <cell r="OC253">
            <v>0</v>
          </cell>
          <cell r="OD253">
            <v>0</v>
          </cell>
          <cell r="OE253">
            <v>0</v>
          </cell>
          <cell r="OF253">
            <v>0</v>
          </cell>
          <cell r="OG253">
            <v>0</v>
          </cell>
          <cell r="OH253">
            <v>0</v>
          </cell>
          <cell r="OI253">
            <v>0</v>
          </cell>
          <cell r="OJ253">
            <v>0</v>
          </cell>
          <cell r="OL253" t="str">
            <v>нд</v>
          </cell>
          <cell r="OM253" t="str">
            <v>нд</v>
          </cell>
          <cell r="ON253" t="str">
            <v>нд</v>
          </cell>
          <cell r="OO253" t="str">
            <v>нд</v>
          </cell>
          <cell r="OP253" t="str">
            <v>нд</v>
          </cell>
          <cell r="OT253">
            <v>14308.713215236534</v>
          </cell>
        </row>
        <row r="254">
          <cell r="D254">
            <v>0</v>
          </cell>
          <cell r="E254">
            <v>0</v>
          </cell>
          <cell r="H254">
            <v>0</v>
          </cell>
          <cell r="J254">
            <v>0</v>
          </cell>
          <cell r="K254">
            <v>0</v>
          </cell>
          <cell r="L254">
            <v>0</v>
          </cell>
          <cell r="M254">
            <v>0</v>
          </cell>
          <cell r="N254">
            <v>0</v>
          </cell>
          <cell r="O254">
            <v>0</v>
          </cell>
          <cell r="P254">
            <v>0</v>
          </cell>
          <cell r="Q254">
            <v>0</v>
          </cell>
          <cell r="R254">
            <v>0</v>
          </cell>
          <cell r="S254">
            <v>0</v>
          </cell>
          <cell r="T254">
            <v>0</v>
          </cell>
          <cell r="U254">
            <v>0</v>
          </cell>
          <cell r="V254">
            <v>0</v>
          </cell>
          <cell r="W254">
            <v>0</v>
          </cell>
          <cell r="X254">
            <v>0</v>
          </cell>
          <cell r="Y254">
            <v>0</v>
          </cell>
          <cell r="Z254">
            <v>0</v>
          </cell>
          <cell r="AA254">
            <v>0</v>
          </cell>
          <cell r="AB254">
            <v>0</v>
          </cell>
          <cell r="AC254">
            <v>0</v>
          </cell>
          <cell r="AD254">
            <v>0</v>
          </cell>
          <cell r="AE254">
            <v>0</v>
          </cell>
          <cell r="AF254">
            <v>0</v>
          </cell>
          <cell r="AG254">
            <v>0</v>
          </cell>
          <cell r="AH254">
            <v>0</v>
          </cell>
          <cell r="AI254">
            <v>0</v>
          </cell>
          <cell r="AJ254">
            <v>0</v>
          </cell>
          <cell r="AK254">
            <v>0</v>
          </cell>
          <cell r="AL254">
            <v>0</v>
          </cell>
          <cell r="AM254">
            <v>0</v>
          </cell>
          <cell r="AN254">
            <v>0</v>
          </cell>
          <cell r="AO254">
            <v>0</v>
          </cell>
          <cell r="AP254">
            <v>0</v>
          </cell>
          <cell r="AQ254">
            <v>0</v>
          </cell>
          <cell r="AR254">
            <v>0</v>
          </cell>
          <cell r="AS254">
            <v>0</v>
          </cell>
          <cell r="AT254">
            <v>0</v>
          </cell>
          <cell r="AU254">
            <v>0</v>
          </cell>
          <cell r="AV254">
            <v>0</v>
          </cell>
          <cell r="AW254">
            <v>0</v>
          </cell>
          <cell r="AX254">
            <v>0</v>
          </cell>
          <cell r="AY254">
            <v>0</v>
          </cell>
          <cell r="AZ254">
            <v>0</v>
          </cell>
          <cell r="BA254">
            <v>0</v>
          </cell>
          <cell r="BB254" t="str">
            <v/>
          </cell>
          <cell r="BC254" t="str">
            <v/>
          </cell>
          <cell r="BD254" t="str">
            <v/>
          </cell>
          <cell r="BE254" t="str">
            <v/>
          </cell>
          <cell r="BF254">
            <v>0</v>
          </cell>
          <cell r="BG254">
            <v>0</v>
          </cell>
          <cell r="BH254">
            <v>0</v>
          </cell>
          <cell r="BI254">
            <v>0</v>
          </cell>
          <cell r="BJ254">
            <v>0</v>
          </cell>
          <cell r="BK254">
            <v>0</v>
          </cell>
          <cell r="BL254">
            <v>0</v>
          </cell>
          <cell r="BM254">
            <v>0</v>
          </cell>
          <cell r="BN254">
            <v>0</v>
          </cell>
          <cell r="BO254">
            <v>0</v>
          </cell>
          <cell r="BP254">
            <v>0</v>
          </cell>
          <cell r="BQ254">
            <v>0</v>
          </cell>
          <cell r="BR254">
            <v>0</v>
          </cell>
          <cell r="BS254">
            <v>0</v>
          </cell>
          <cell r="BT254">
            <v>0</v>
          </cell>
          <cell r="BU254">
            <v>0</v>
          </cell>
          <cell r="BV254">
            <v>0</v>
          </cell>
          <cell r="BW254">
            <v>0</v>
          </cell>
          <cell r="BX254">
            <v>0</v>
          </cell>
          <cell r="BY254">
            <v>0</v>
          </cell>
          <cell r="BZ254">
            <v>0</v>
          </cell>
          <cell r="CA254">
            <v>0</v>
          </cell>
          <cell r="CB254">
            <v>0</v>
          </cell>
          <cell r="CC254">
            <v>0</v>
          </cell>
          <cell r="CD254">
            <v>0</v>
          </cell>
          <cell r="CE254">
            <v>0</v>
          </cell>
          <cell r="CF254">
            <v>0</v>
          </cell>
          <cell r="CG254">
            <v>0</v>
          </cell>
          <cell r="CH254">
            <v>0</v>
          </cell>
          <cell r="CI254">
            <v>0</v>
          </cell>
          <cell r="CJ254">
            <v>0</v>
          </cell>
          <cell r="CK254">
            <v>0</v>
          </cell>
          <cell r="CL254">
            <v>0</v>
          </cell>
          <cell r="CM254">
            <v>0</v>
          </cell>
          <cell r="CN254">
            <v>0</v>
          </cell>
          <cell r="CO254">
            <v>0</v>
          </cell>
          <cell r="CP254">
            <v>0</v>
          </cell>
          <cell r="CQ254" t="str">
            <v/>
          </cell>
          <cell r="CR254" t="str">
            <v/>
          </cell>
          <cell r="CS254" t="str">
            <v/>
          </cell>
          <cell r="CT254" t="str">
            <v/>
          </cell>
          <cell r="CU254">
            <v>0</v>
          </cell>
          <cell r="CX254" t="str">
            <v>нд</v>
          </cell>
          <cell r="CY254" t="str">
            <v>нд</v>
          </cell>
          <cell r="CZ254" t="str">
            <v>нд</v>
          </cell>
          <cell r="DA254" t="str">
            <v>нд</v>
          </cell>
          <cell r="DB254" t="str">
            <v>нд</v>
          </cell>
          <cell r="DE254">
            <v>0</v>
          </cell>
          <cell r="DG254">
            <v>0</v>
          </cell>
          <cell r="DH254">
            <v>0</v>
          </cell>
          <cell r="DI254">
            <v>0</v>
          </cell>
          <cell r="DJ254">
            <v>0</v>
          </cell>
          <cell r="DK254">
            <v>0</v>
          </cell>
          <cell r="DL254">
            <v>0</v>
          </cell>
          <cell r="DM254">
            <v>0</v>
          </cell>
          <cell r="DN254">
            <v>0</v>
          </cell>
          <cell r="DS254">
            <v>0</v>
          </cell>
          <cell r="DT254">
            <v>0</v>
          </cell>
          <cell r="DU254">
            <v>0</v>
          </cell>
          <cell r="DV254">
            <v>0</v>
          </cell>
          <cell r="DW254">
            <v>0</v>
          </cell>
          <cell r="DX254" t="str">
            <v/>
          </cell>
          <cell r="DY254" t="str">
            <v/>
          </cell>
          <cell r="DZ254" t="str">
            <v/>
          </cell>
          <cell r="EA254" t="str">
            <v/>
          </cell>
          <cell r="EB254">
            <v>0</v>
          </cell>
          <cell r="EC254">
            <v>0</v>
          </cell>
          <cell r="ED254">
            <v>0</v>
          </cell>
          <cell r="EE254">
            <v>0</v>
          </cell>
          <cell r="EF254">
            <v>0</v>
          </cell>
          <cell r="EG254">
            <v>0</v>
          </cell>
          <cell r="EH254">
            <v>0</v>
          </cell>
          <cell r="EI254">
            <v>0</v>
          </cell>
          <cell r="EJ254">
            <v>0</v>
          </cell>
          <cell r="EK254">
            <v>0</v>
          </cell>
          <cell r="EL254">
            <v>0</v>
          </cell>
          <cell r="EM254">
            <v>0</v>
          </cell>
          <cell r="EN254">
            <v>0</v>
          </cell>
          <cell r="EO254">
            <v>0</v>
          </cell>
          <cell r="EP254">
            <v>0</v>
          </cell>
          <cell r="EQ254">
            <v>0</v>
          </cell>
          <cell r="ER254">
            <v>0</v>
          </cell>
          <cell r="ES254">
            <v>0</v>
          </cell>
          <cell r="ET254">
            <v>0</v>
          </cell>
          <cell r="EU254">
            <v>0</v>
          </cell>
          <cell r="EV254">
            <v>0</v>
          </cell>
          <cell r="EW254">
            <v>0</v>
          </cell>
          <cell r="EX254">
            <v>0</v>
          </cell>
          <cell r="EY254">
            <v>0</v>
          </cell>
          <cell r="EZ254">
            <v>0</v>
          </cell>
          <cell r="FA254">
            <v>0</v>
          </cell>
          <cell r="FB254">
            <v>0</v>
          </cell>
          <cell r="FC254">
            <v>0</v>
          </cell>
          <cell r="FD254">
            <v>0</v>
          </cell>
          <cell r="FE254">
            <v>0</v>
          </cell>
          <cell r="FF254">
            <v>0</v>
          </cell>
          <cell r="FG254" t="str">
            <v/>
          </cell>
          <cell r="FH254" t="str">
            <v/>
          </cell>
          <cell r="FI254" t="str">
            <v/>
          </cell>
          <cell r="FJ254" t="str">
            <v/>
          </cell>
          <cell r="FK254">
            <v>0</v>
          </cell>
          <cell r="FN254" t="str">
            <v>нд</v>
          </cell>
          <cell r="FO254" t="str">
            <v>нд</v>
          </cell>
          <cell r="FP254" t="str">
            <v>нд</v>
          </cell>
          <cell r="FQ254" t="str">
            <v>нд</v>
          </cell>
          <cell r="FR254" t="str">
            <v>нд</v>
          </cell>
          <cell r="FS254" t="str">
            <v>нд</v>
          </cell>
          <cell r="FT254" t="str">
            <v>нд</v>
          </cell>
          <cell r="FU254" t="str">
            <v>нд</v>
          </cell>
          <cell r="FV254" t="str">
            <v>нд</v>
          </cell>
          <cell r="FW254" t="str">
            <v>нд</v>
          </cell>
          <cell r="FX254" t="str">
            <v>нд</v>
          </cell>
          <cell r="FZ254">
            <v>0</v>
          </cell>
          <cell r="GA254">
            <v>0</v>
          </cell>
          <cell r="GB254">
            <v>0</v>
          </cell>
          <cell r="GC254">
            <v>0</v>
          </cell>
          <cell r="GD254">
            <v>0</v>
          </cell>
          <cell r="GE254">
            <v>0</v>
          </cell>
          <cell r="GF254">
            <v>0</v>
          </cell>
          <cell r="GG254">
            <v>0</v>
          </cell>
          <cell r="GH254">
            <v>0</v>
          </cell>
          <cell r="GI254">
            <v>0</v>
          </cell>
          <cell r="GJ254">
            <v>0</v>
          </cell>
          <cell r="GK254">
            <v>0</v>
          </cell>
          <cell r="GL254">
            <v>0</v>
          </cell>
          <cell r="GM254">
            <v>0</v>
          </cell>
          <cell r="GN254">
            <v>0</v>
          </cell>
          <cell r="GO254">
            <v>0</v>
          </cell>
          <cell r="GP254">
            <v>0</v>
          </cell>
          <cell r="GQ254">
            <v>0</v>
          </cell>
          <cell r="GR254">
            <v>0</v>
          </cell>
          <cell r="GS254">
            <v>0</v>
          </cell>
          <cell r="GT254">
            <v>0</v>
          </cell>
          <cell r="GU254">
            <v>0</v>
          </cell>
          <cell r="GV254">
            <v>0</v>
          </cell>
          <cell r="GW254">
            <v>0</v>
          </cell>
          <cell r="GX254">
            <v>0</v>
          </cell>
          <cell r="GY254">
            <v>0</v>
          </cell>
          <cell r="GZ254">
            <v>0</v>
          </cell>
          <cell r="HA254">
            <v>0</v>
          </cell>
          <cell r="HB254">
            <v>0</v>
          </cell>
          <cell r="HC254">
            <v>0</v>
          </cell>
          <cell r="HD254">
            <v>0</v>
          </cell>
          <cell r="HE254">
            <v>0</v>
          </cell>
          <cell r="HF254">
            <v>0</v>
          </cell>
          <cell r="HG254">
            <v>0</v>
          </cell>
          <cell r="HH254">
            <v>0</v>
          </cell>
          <cell r="HI254">
            <v>0</v>
          </cell>
          <cell r="HJ254">
            <v>0</v>
          </cell>
          <cell r="HK254">
            <v>0</v>
          </cell>
          <cell r="HL254">
            <v>0</v>
          </cell>
          <cell r="HM254">
            <v>0</v>
          </cell>
          <cell r="HN254">
            <v>0</v>
          </cell>
          <cell r="HO254">
            <v>0</v>
          </cell>
          <cell r="HP254">
            <v>0</v>
          </cell>
          <cell r="HQ254">
            <v>0</v>
          </cell>
          <cell r="HR254">
            <v>0</v>
          </cell>
          <cell r="HS254">
            <v>0</v>
          </cell>
          <cell r="HT254">
            <v>0</v>
          </cell>
          <cell r="HU254">
            <v>0</v>
          </cell>
          <cell r="HV254">
            <v>0</v>
          </cell>
          <cell r="HW254">
            <v>0</v>
          </cell>
          <cell r="HX254">
            <v>0</v>
          </cell>
          <cell r="HY254">
            <v>0</v>
          </cell>
          <cell r="HZ254">
            <v>0</v>
          </cell>
          <cell r="IA254">
            <v>0</v>
          </cell>
          <cell r="IB254">
            <v>0</v>
          </cell>
          <cell r="IC254">
            <v>0</v>
          </cell>
          <cell r="ID254">
            <v>0</v>
          </cell>
          <cell r="IE254">
            <v>0</v>
          </cell>
          <cell r="IF254">
            <v>0</v>
          </cell>
          <cell r="IG254">
            <v>0</v>
          </cell>
          <cell r="IH254">
            <v>0</v>
          </cell>
          <cell r="II254">
            <v>0</v>
          </cell>
          <cell r="IJ254">
            <v>0</v>
          </cell>
          <cell r="IK254">
            <v>0</v>
          </cell>
          <cell r="IL254">
            <v>0</v>
          </cell>
          <cell r="IM254">
            <v>0</v>
          </cell>
          <cell r="IN254">
            <v>0</v>
          </cell>
          <cell r="IO254">
            <v>0</v>
          </cell>
          <cell r="IP254">
            <v>0</v>
          </cell>
          <cell r="IQ254">
            <v>0</v>
          </cell>
          <cell r="IR254">
            <v>0</v>
          </cell>
          <cell r="IS254">
            <v>0</v>
          </cell>
          <cell r="IT254">
            <v>0</v>
          </cell>
          <cell r="IU254">
            <v>0</v>
          </cell>
          <cell r="IV254">
            <v>0</v>
          </cell>
          <cell r="IW254">
            <v>0</v>
          </cell>
          <cell r="IX254">
            <v>0</v>
          </cell>
          <cell r="IY254">
            <v>0</v>
          </cell>
          <cell r="IZ254">
            <v>0</v>
          </cell>
          <cell r="JA254">
            <v>0</v>
          </cell>
          <cell r="JB254">
            <v>0</v>
          </cell>
          <cell r="JC254">
            <v>0</v>
          </cell>
          <cell r="JD254">
            <v>0</v>
          </cell>
          <cell r="JE254">
            <v>0</v>
          </cell>
          <cell r="JF254">
            <v>0</v>
          </cell>
          <cell r="JG254">
            <v>0</v>
          </cell>
          <cell r="JH254">
            <v>0</v>
          </cell>
          <cell r="JI254">
            <v>0</v>
          </cell>
          <cell r="JJ254">
            <v>0</v>
          </cell>
          <cell r="JK254">
            <v>0</v>
          </cell>
          <cell r="JL254">
            <v>0</v>
          </cell>
          <cell r="JM254">
            <v>0</v>
          </cell>
          <cell r="JN254">
            <v>0</v>
          </cell>
          <cell r="JO254">
            <v>0</v>
          </cell>
          <cell r="JP254">
            <v>0</v>
          </cell>
          <cell r="JQ254">
            <v>0</v>
          </cell>
          <cell r="JR254">
            <v>0</v>
          </cell>
          <cell r="JS254">
            <v>0</v>
          </cell>
          <cell r="JT254">
            <v>0</v>
          </cell>
          <cell r="JU254">
            <v>0</v>
          </cell>
          <cell r="JV254">
            <v>0</v>
          </cell>
          <cell r="JW254">
            <v>0</v>
          </cell>
          <cell r="JX254">
            <v>0</v>
          </cell>
          <cell r="JY254">
            <v>0</v>
          </cell>
          <cell r="JZ254">
            <v>0</v>
          </cell>
          <cell r="KA254">
            <v>0</v>
          </cell>
          <cell r="KB254">
            <v>0</v>
          </cell>
          <cell r="KC254">
            <v>0</v>
          </cell>
          <cell r="KD254">
            <v>0</v>
          </cell>
          <cell r="KE254">
            <v>0</v>
          </cell>
          <cell r="KF254">
            <v>0</v>
          </cell>
          <cell r="KG254">
            <v>0</v>
          </cell>
          <cell r="KH254">
            <v>0</v>
          </cell>
          <cell r="KI254">
            <v>0</v>
          </cell>
          <cell r="KJ254">
            <v>0</v>
          </cell>
          <cell r="KK254">
            <v>0</v>
          </cell>
          <cell r="KL254">
            <v>0</v>
          </cell>
          <cell r="KM254">
            <v>0</v>
          </cell>
          <cell r="KN254">
            <v>0</v>
          </cell>
          <cell r="KO254">
            <v>0</v>
          </cell>
          <cell r="KP254">
            <v>0</v>
          </cell>
          <cell r="KQ254">
            <v>0</v>
          </cell>
          <cell r="KR254">
            <v>0</v>
          </cell>
          <cell r="KS254">
            <v>0</v>
          </cell>
          <cell r="KT254">
            <v>0</v>
          </cell>
          <cell r="KU254">
            <v>0</v>
          </cell>
          <cell r="KV254">
            <v>0</v>
          </cell>
          <cell r="KW254">
            <v>0</v>
          </cell>
          <cell r="KX254">
            <v>0</v>
          </cell>
          <cell r="KY254">
            <v>0</v>
          </cell>
          <cell r="KZ254">
            <v>0</v>
          </cell>
          <cell r="LA254">
            <v>0</v>
          </cell>
          <cell r="LB254">
            <v>0</v>
          </cell>
          <cell r="LC254">
            <v>0</v>
          </cell>
          <cell r="LD254">
            <v>0</v>
          </cell>
          <cell r="LE254">
            <v>0</v>
          </cell>
          <cell r="LF254">
            <v>0</v>
          </cell>
          <cell r="LG254">
            <v>0</v>
          </cell>
          <cell r="LH254">
            <v>0</v>
          </cell>
          <cell r="LI254">
            <v>0</v>
          </cell>
          <cell r="LJ254">
            <v>0</v>
          </cell>
          <cell r="LK254">
            <v>0</v>
          </cell>
          <cell r="LL254">
            <v>0</v>
          </cell>
          <cell r="LQ254" t="str">
            <v>нд</v>
          </cell>
          <cell r="LR254" t="str">
            <v>нд</v>
          </cell>
          <cell r="LS254" t="str">
            <v>нд</v>
          </cell>
          <cell r="LT254" t="str">
            <v>нд</v>
          </cell>
          <cell r="LU254" t="str">
            <v>нд</v>
          </cell>
          <cell r="LX254">
            <v>0</v>
          </cell>
          <cell r="LY254">
            <v>0</v>
          </cell>
          <cell r="LZ254">
            <v>0</v>
          </cell>
          <cell r="MA254">
            <v>0</v>
          </cell>
          <cell r="MB254">
            <v>0</v>
          </cell>
          <cell r="MC254">
            <v>0</v>
          </cell>
          <cell r="MD254">
            <v>0</v>
          </cell>
          <cell r="ME254">
            <v>0</v>
          </cell>
          <cell r="MF254">
            <v>0</v>
          </cell>
          <cell r="MG254">
            <v>0</v>
          </cell>
          <cell r="MH254">
            <v>0</v>
          </cell>
          <cell r="MI254">
            <v>0</v>
          </cell>
          <cell r="MJ254">
            <v>0</v>
          </cell>
          <cell r="MK254">
            <v>0</v>
          </cell>
          <cell r="ML254">
            <v>0</v>
          </cell>
          <cell r="MM254">
            <v>0</v>
          </cell>
          <cell r="MN254">
            <v>0</v>
          </cell>
          <cell r="MO254">
            <v>0</v>
          </cell>
          <cell r="MP254">
            <v>0</v>
          </cell>
          <cell r="MQ254">
            <v>0</v>
          </cell>
          <cell r="MR254">
            <v>0</v>
          </cell>
          <cell r="MS254">
            <v>0</v>
          </cell>
          <cell r="MT254">
            <v>0</v>
          </cell>
          <cell r="MU254">
            <v>0</v>
          </cell>
          <cell r="MV254">
            <v>0</v>
          </cell>
          <cell r="MW254">
            <v>0</v>
          </cell>
          <cell r="MX254">
            <v>0</v>
          </cell>
          <cell r="MY254">
            <v>0</v>
          </cell>
          <cell r="MZ254">
            <v>0</v>
          </cell>
          <cell r="NA254">
            <v>0</v>
          </cell>
          <cell r="NB254">
            <v>0</v>
          </cell>
          <cell r="NC254">
            <v>0</v>
          </cell>
          <cell r="ND254">
            <v>0</v>
          </cell>
          <cell r="NE254">
            <v>0</v>
          </cell>
          <cell r="NF254">
            <v>0</v>
          </cell>
          <cell r="NG254">
            <v>0</v>
          </cell>
          <cell r="NH254">
            <v>0</v>
          </cell>
          <cell r="NI254">
            <v>0</v>
          </cell>
          <cell r="NJ254">
            <v>0</v>
          </cell>
          <cell r="NK254">
            <v>0</v>
          </cell>
          <cell r="NL254">
            <v>0</v>
          </cell>
          <cell r="NM254">
            <v>0</v>
          </cell>
          <cell r="NN254">
            <v>0</v>
          </cell>
          <cell r="NO254">
            <v>0</v>
          </cell>
          <cell r="NP254">
            <v>0</v>
          </cell>
          <cell r="NQ254">
            <v>0</v>
          </cell>
          <cell r="NR254">
            <v>0</v>
          </cell>
          <cell r="NS254">
            <v>0</v>
          </cell>
          <cell r="NT254">
            <v>0</v>
          </cell>
          <cell r="NU254">
            <v>0</v>
          </cell>
          <cell r="NV254">
            <v>0</v>
          </cell>
          <cell r="NW254">
            <v>0</v>
          </cell>
          <cell r="NX254">
            <v>0</v>
          </cell>
          <cell r="NY254">
            <v>0</v>
          </cell>
          <cell r="NZ254">
            <v>0</v>
          </cell>
          <cell r="OA254">
            <v>0</v>
          </cell>
          <cell r="OB254">
            <v>0</v>
          </cell>
          <cell r="OC254">
            <v>0</v>
          </cell>
          <cell r="OD254">
            <v>0</v>
          </cell>
          <cell r="OE254">
            <v>0</v>
          </cell>
          <cell r="OF254">
            <v>0</v>
          </cell>
          <cell r="OG254">
            <v>0</v>
          </cell>
          <cell r="OH254">
            <v>0</v>
          </cell>
          <cell r="OI254">
            <v>0</v>
          </cell>
          <cell r="OJ254">
            <v>0</v>
          </cell>
          <cell r="OL254" t="e">
            <v>#N/A</v>
          </cell>
          <cell r="OM254" t="e">
            <v>#N/A</v>
          </cell>
          <cell r="ON254" t="e">
            <v>#N/A</v>
          </cell>
          <cell r="OO254" t="e">
            <v>#N/A</v>
          </cell>
          <cell r="OP254" t="e">
            <v>#N/A</v>
          </cell>
          <cell r="OT254" t="e">
            <v>#N/A</v>
          </cell>
        </row>
        <row r="255">
          <cell r="D255">
            <v>0</v>
          </cell>
          <cell r="E255">
            <v>0</v>
          </cell>
          <cell r="H255">
            <v>0</v>
          </cell>
          <cell r="J255">
            <v>0</v>
          </cell>
          <cell r="K255">
            <v>0</v>
          </cell>
          <cell r="L255">
            <v>0</v>
          </cell>
          <cell r="M255">
            <v>0</v>
          </cell>
          <cell r="N255">
            <v>0</v>
          </cell>
          <cell r="O255">
            <v>0</v>
          </cell>
          <cell r="P255">
            <v>0</v>
          </cell>
          <cell r="Q255">
            <v>0</v>
          </cell>
          <cell r="R255">
            <v>0</v>
          </cell>
          <cell r="S255">
            <v>0</v>
          </cell>
          <cell r="T255">
            <v>0</v>
          </cell>
          <cell r="U255">
            <v>0</v>
          </cell>
          <cell r="V255">
            <v>0</v>
          </cell>
          <cell r="W255">
            <v>0</v>
          </cell>
          <cell r="X255">
            <v>0</v>
          </cell>
          <cell r="Y255">
            <v>0</v>
          </cell>
          <cell r="Z255">
            <v>0</v>
          </cell>
          <cell r="AA255">
            <v>0</v>
          </cell>
          <cell r="AB255">
            <v>0</v>
          </cell>
          <cell r="AC255">
            <v>0</v>
          </cell>
          <cell r="AD255">
            <v>0</v>
          </cell>
          <cell r="AE255">
            <v>0</v>
          </cell>
          <cell r="AF255">
            <v>0</v>
          </cell>
          <cell r="AG255">
            <v>0</v>
          </cell>
          <cell r="AH255">
            <v>0</v>
          </cell>
          <cell r="AI255">
            <v>0</v>
          </cell>
          <cell r="AJ255">
            <v>0</v>
          </cell>
          <cell r="AK255">
            <v>0</v>
          </cell>
          <cell r="AL255">
            <v>0</v>
          </cell>
          <cell r="AM255">
            <v>0</v>
          </cell>
          <cell r="AN255">
            <v>0</v>
          </cell>
          <cell r="AO255">
            <v>0</v>
          </cell>
          <cell r="AP255">
            <v>0</v>
          </cell>
          <cell r="AQ255">
            <v>0</v>
          </cell>
          <cell r="AR255">
            <v>0</v>
          </cell>
          <cell r="AS255">
            <v>0</v>
          </cell>
          <cell r="AT255">
            <v>0</v>
          </cell>
          <cell r="AU255">
            <v>0</v>
          </cell>
          <cell r="AV255">
            <v>0</v>
          </cell>
          <cell r="AW255">
            <v>0</v>
          </cell>
          <cell r="AX255">
            <v>0</v>
          </cell>
          <cell r="AY255">
            <v>0</v>
          </cell>
          <cell r="AZ255">
            <v>0</v>
          </cell>
          <cell r="BA255">
            <v>0</v>
          </cell>
          <cell r="BB255" t="str">
            <v/>
          </cell>
          <cell r="BC255" t="str">
            <v/>
          </cell>
          <cell r="BD255" t="str">
            <v/>
          </cell>
          <cell r="BE255" t="str">
            <v/>
          </cell>
          <cell r="BF255">
            <v>0</v>
          </cell>
          <cell r="BG255">
            <v>0</v>
          </cell>
          <cell r="BH255">
            <v>0</v>
          </cell>
          <cell r="BI255">
            <v>0</v>
          </cell>
          <cell r="BJ255">
            <v>0</v>
          </cell>
          <cell r="BK255">
            <v>0</v>
          </cell>
          <cell r="BL255">
            <v>0</v>
          </cell>
          <cell r="BM255">
            <v>0</v>
          </cell>
          <cell r="BN255">
            <v>0</v>
          </cell>
          <cell r="BO255">
            <v>0</v>
          </cell>
          <cell r="BP255">
            <v>0</v>
          </cell>
          <cell r="BQ255">
            <v>0</v>
          </cell>
          <cell r="BR255">
            <v>0</v>
          </cell>
          <cell r="BS255">
            <v>0</v>
          </cell>
          <cell r="BT255">
            <v>0</v>
          </cell>
          <cell r="BU255">
            <v>0</v>
          </cell>
          <cell r="BV255">
            <v>0</v>
          </cell>
          <cell r="BW255">
            <v>0</v>
          </cell>
          <cell r="BX255">
            <v>0</v>
          </cell>
          <cell r="BY255">
            <v>0</v>
          </cell>
          <cell r="BZ255">
            <v>0</v>
          </cell>
          <cell r="CA255">
            <v>0</v>
          </cell>
          <cell r="CB255">
            <v>0</v>
          </cell>
          <cell r="CC255">
            <v>0</v>
          </cell>
          <cell r="CD255">
            <v>0</v>
          </cell>
          <cell r="CE255">
            <v>-2470.0624116724998</v>
          </cell>
          <cell r="CF255">
            <v>-818.12398278000001</v>
          </cell>
          <cell r="CG255">
            <v>0</v>
          </cell>
          <cell r="CH255">
            <v>-84.875544876666623</v>
          </cell>
          <cell r="CI255">
            <v>-550.25942125100005</v>
          </cell>
          <cell r="CJ255">
            <v>-1016.8034627648334</v>
          </cell>
          <cell r="CK255">
            <v>-2470.0624116724998</v>
          </cell>
          <cell r="CL255">
            <v>-818.12398278000001</v>
          </cell>
          <cell r="CM255">
            <v>0</v>
          </cell>
          <cell r="CN255">
            <v>-84.875544876666623</v>
          </cell>
          <cell r="CO255">
            <v>-550.25942125100005</v>
          </cell>
          <cell r="CP255">
            <v>-1016.8034627648334</v>
          </cell>
          <cell r="CQ255" t="str">
            <v/>
          </cell>
          <cell r="CR255" t="str">
            <v/>
          </cell>
          <cell r="CS255" t="str">
            <v/>
          </cell>
          <cell r="CT255" t="str">
            <v/>
          </cell>
          <cell r="CU255">
            <v>0</v>
          </cell>
          <cell r="CX255" t="str">
            <v>нд</v>
          </cell>
          <cell r="CY255" t="str">
            <v>нд</v>
          </cell>
          <cell r="CZ255" t="str">
            <v>нд</v>
          </cell>
          <cell r="DA255" t="str">
            <v>нд</v>
          </cell>
          <cell r="DB255" t="str">
            <v>нд</v>
          </cell>
          <cell r="DE255">
            <v>0</v>
          </cell>
          <cell r="DG255">
            <v>0</v>
          </cell>
          <cell r="DH255">
            <v>0</v>
          </cell>
          <cell r="DI255">
            <v>0</v>
          </cell>
          <cell r="DJ255">
            <v>0</v>
          </cell>
          <cell r="DK255">
            <v>0</v>
          </cell>
          <cell r="DL255">
            <v>0</v>
          </cell>
          <cell r="DM255">
            <v>0</v>
          </cell>
          <cell r="DN255">
            <v>0</v>
          </cell>
          <cell r="DS255">
            <v>0</v>
          </cell>
          <cell r="DT255">
            <v>0</v>
          </cell>
          <cell r="DU255">
            <v>0</v>
          </cell>
          <cell r="DV255">
            <v>0</v>
          </cell>
          <cell r="DW255">
            <v>0</v>
          </cell>
          <cell r="DX255" t="str">
            <v/>
          </cell>
          <cell r="DY255" t="str">
            <v/>
          </cell>
          <cell r="DZ255" t="str">
            <v/>
          </cell>
          <cell r="EA255" t="str">
            <v/>
          </cell>
          <cell r="EB255">
            <v>0</v>
          </cell>
          <cell r="EC255">
            <v>0</v>
          </cell>
          <cell r="ED255">
            <v>0</v>
          </cell>
          <cell r="EE255">
            <v>0</v>
          </cell>
          <cell r="EF255">
            <v>0</v>
          </cell>
          <cell r="EG255">
            <v>0</v>
          </cell>
          <cell r="EH255">
            <v>0</v>
          </cell>
          <cell r="EI255">
            <v>0</v>
          </cell>
          <cell r="EJ255">
            <v>0</v>
          </cell>
          <cell r="EK255">
            <v>0</v>
          </cell>
          <cell r="EL255">
            <v>0</v>
          </cell>
          <cell r="EM255">
            <v>0</v>
          </cell>
          <cell r="EN255">
            <v>0</v>
          </cell>
          <cell r="EO255">
            <v>0</v>
          </cell>
          <cell r="EP255">
            <v>0</v>
          </cell>
          <cell r="EQ255">
            <v>0</v>
          </cell>
          <cell r="ER255">
            <v>0</v>
          </cell>
          <cell r="ES255">
            <v>0</v>
          </cell>
          <cell r="ET255">
            <v>0</v>
          </cell>
          <cell r="EU255">
            <v>0</v>
          </cell>
          <cell r="EV255">
            <v>0</v>
          </cell>
          <cell r="EW255">
            <v>0</v>
          </cell>
          <cell r="EX255">
            <v>0</v>
          </cell>
          <cell r="EY255">
            <v>0</v>
          </cell>
          <cell r="EZ255">
            <v>0</v>
          </cell>
          <cell r="FA255">
            <v>0</v>
          </cell>
          <cell r="FB255">
            <v>0</v>
          </cell>
          <cell r="FC255">
            <v>0</v>
          </cell>
          <cell r="FD255">
            <v>0</v>
          </cell>
          <cell r="FE255">
            <v>0</v>
          </cell>
          <cell r="FF255">
            <v>0</v>
          </cell>
          <cell r="FG255" t="str">
            <v/>
          </cell>
          <cell r="FH255" t="str">
            <v/>
          </cell>
          <cell r="FI255" t="str">
            <v/>
          </cell>
          <cell r="FJ255" t="str">
            <v/>
          </cell>
          <cell r="FK255">
            <v>0</v>
          </cell>
          <cell r="FN255" t="str">
            <v>нд</v>
          </cell>
          <cell r="FO255" t="str">
            <v>нд</v>
          </cell>
          <cell r="FP255" t="str">
            <v>нд</v>
          </cell>
          <cell r="FQ255" t="str">
            <v>нд</v>
          </cell>
          <cell r="FR255" t="str">
            <v>нд</v>
          </cell>
          <cell r="FS255" t="str">
            <v>нд</v>
          </cell>
          <cell r="FT255" t="str">
            <v>нд</v>
          </cell>
          <cell r="FU255" t="str">
            <v>нд</v>
          </cell>
          <cell r="FV255" t="str">
            <v>нд</v>
          </cell>
          <cell r="FW255" t="str">
            <v>нд</v>
          </cell>
          <cell r="FX255" t="str">
            <v>нд</v>
          </cell>
          <cell r="FZ255">
            <v>0</v>
          </cell>
          <cell r="GA255">
            <v>0</v>
          </cell>
          <cell r="GB255">
            <v>0</v>
          </cell>
          <cell r="GC255">
            <v>0</v>
          </cell>
          <cell r="GD255">
            <v>0</v>
          </cell>
          <cell r="GE255">
            <v>0</v>
          </cell>
          <cell r="GF255">
            <v>0</v>
          </cell>
          <cell r="GG255">
            <v>0</v>
          </cell>
          <cell r="GH255">
            <v>0</v>
          </cell>
          <cell r="GI255">
            <v>0</v>
          </cell>
          <cell r="GJ255">
            <v>0</v>
          </cell>
          <cell r="GK255">
            <v>0</v>
          </cell>
          <cell r="GL255">
            <v>0</v>
          </cell>
          <cell r="GM255">
            <v>0</v>
          </cell>
          <cell r="GN255">
            <v>0</v>
          </cell>
          <cell r="GO255">
            <v>0</v>
          </cell>
          <cell r="GP255">
            <v>0</v>
          </cell>
          <cell r="GQ255">
            <v>0</v>
          </cell>
          <cell r="GR255">
            <v>0</v>
          </cell>
          <cell r="GS255">
            <v>0</v>
          </cell>
          <cell r="GT255">
            <v>0</v>
          </cell>
          <cell r="GU255">
            <v>0</v>
          </cell>
          <cell r="GV255">
            <v>0</v>
          </cell>
          <cell r="GW255">
            <v>0</v>
          </cell>
          <cell r="GX255">
            <v>0</v>
          </cell>
          <cell r="GY255">
            <v>0</v>
          </cell>
          <cell r="GZ255">
            <v>0</v>
          </cell>
          <cell r="HA255">
            <v>0</v>
          </cell>
          <cell r="HB255">
            <v>0</v>
          </cell>
          <cell r="HC255">
            <v>0</v>
          </cell>
          <cell r="HD255">
            <v>0</v>
          </cell>
          <cell r="HE255">
            <v>0</v>
          </cell>
          <cell r="HF255">
            <v>0</v>
          </cell>
          <cell r="HG255">
            <v>0</v>
          </cell>
          <cell r="HH255">
            <v>0</v>
          </cell>
          <cell r="HI255">
            <v>0</v>
          </cell>
          <cell r="HJ255">
            <v>0</v>
          </cell>
          <cell r="HK255">
            <v>0</v>
          </cell>
          <cell r="HL255">
            <v>0</v>
          </cell>
          <cell r="HM255">
            <v>0</v>
          </cell>
          <cell r="HN255">
            <v>0</v>
          </cell>
          <cell r="HO255">
            <v>0</v>
          </cell>
          <cell r="HP255">
            <v>0</v>
          </cell>
          <cell r="HQ255">
            <v>0</v>
          </cell>
          <cell r="HR255">
            <v>0</v>
          </cell>
          <cell r="HS255">
            <v>0</v>
          </cell>
          <cell r="HT255">
            <v>0</v>
          </cell>
          <cell r="HU255">
            <v>0</v>
          </cell>
          <cell r="HV255">
            <v>0</v>
          </cell>
          <cell r="HW255">
            <v>0</v>
          </cell>
          <cell r="HX255">
            <v>0</v>
          </cell>
          <cell r="HY255">
            <v>0</v>
          </cell>
          <cell r="HZ255">
            <v>0</v>
          </cell>
          <cell r="IA255">
            <v>0</v>
          </cell>
          <cell r="IB255">
            <v>0</v>
          </cell>
          <cell r="IC255">
            <v>0</v>
          </cell>
          <cell r="ID255">
            <v>0</v>
          </cell>
          <cell r="IE255">
            <v>0</v>
          </cell>
          <cell r="IF255">
            <v>0</v>
          </cell>
          <cell r="IG255">
            <v>0</v>
          </cell>
          <cell r="IH255">
            <v>0</v>
          </cell>
          <cell r="II255">
            <v>0</v>
          </cell>
          <cell r="IJ255">
            <v>0</v>
          </cell>
          <cell r="IK255">
            <v>0</v>
          </cell>
          <cell r="IL255">
            <v>0</v>
          </cell>
          <cell r="IM255">
            <v>0</v>
          </cell>
          <cell r="IN255">
            <v>0</v>
          </cell>
          <cell r="IO255">
            <v>0</v>
          </cell>
          <cell r="IP255">
            <v>0</v>
          </cell>
          <cell r="IQ255">
            <v>0</v>
          </cell>
          <cell r="IR255">
            <v>0</v>
          </cell>
          <cell r="IS255">
            <v>0</v>
          </cell>
          <cell r="IT255">
            <v>0</v>
          </cell>
          <cell r="IU255">
            <v>0</v>
          </cell>
          <cell r="IV255">
            <v>0</v>
          </cell>
          <cell r="IW255">
            <v>0</v>
          </cell>
          <cell r="IX255">
            <v>0</v>
          </cell>
          <cell r="IY255">
            <v>0</v>
          </cell>
          <cell r="IZ255">
            <v>0</v>
          </cell>
          <cell r="JA255">
            <v>0</v>
          </cell>
          <cell r="JB255">
            <v>0</v>
          </cell>
          <cell r="JC255">
            <v>0</v>
          </cell>
          <cell r="JD255">
            <v>0</v>
          </cell>
          <cell r="JE255">
            <v>0</v>
          </cell>
          <cell r="JF255">
            <v>0</v>
          </cell>
          <cell r="JG255">
            <v>0</v>
          </cell>
          <cell r="JH255">
            <v>0</v>
          </cell>
          <cell r="JI255">
            <v>0</v>
          </cell>
          <cell r="JJ255">
            <v>0</v>
          </cell>
          <cell r="JK255">
            <v>0</v>
          </cell>
          <cell r="JL255">
            <v>0</v>
          </cell>
          <cell r="JM255">
            <v>0</v>
          </cell>
          <cell r="JN255">
            <v>0</v>
          </cell>
          <cell r="JO255">
            <v>0</v>
          </cell>
          <cell r="JP255">
            <v>0</v>
          </cell>
          <cell r="JQ255">
            <v>0</v>
          </cell>
          <cell r="JR255">
            <v>0</v>
          </cell>
          <cell r="JS255">
            <v>0</v>
          </cell>
          <cell r="JT255">
            <v>0</v>
          </cell>
          <cell r="JU255">
            <v>0</v>
          </cell>
          <cell r="JV255">
            <v>0</v>
          </cell>
          <cell r="JW255">
            <v>0</v>
          </cell>
          <cell r="JX255">
            <v>0</v>
          </cell>
          <cell r="JY255">
            <v>0</v>
          </cell>
          <cell r="JZ255">
            <v>0</v>
          </cell>
          <cell r="KA255">
            <v>0</v>
          </cell>
          <cell r="KB255">
            <v>0</v>
          </cell>
          <cell r="KC255">
            <v>0</v>
          </cell>
          <cell r="KD255">
            <v>0</v>
          </cell>
          <cell r="KE255">
            <v>0</v>
          </cell>
          <cell r="KF255">
            <v>0</v>
          </cell>
          <cell r="KG255">
            <v>0</v>
          </cell>
          <cell r="KH255">
            <v>0</v>
          </cell>
          <cell r="KI255">
            <v>0</v>
          </cell>
          <cell r="KJ255">
            <v>0</v>
          </cell>
          <cell r="KK255">
            <v>0</v>
          </cell>
          <cell r="KL255">
            <v>0</v>
          </cell>
          <cell r="KM255">
            <v>0</v>
          </cell>
          <cell r="KN255">
            <v>0</v>
          </cell>
          <cell r="KO255">
            <v>0</v>
          </cell>
          <cell r="KP255">
            <v>0</v>
          </cell>
          <cell r="KQ255">
            <v>0</v>
          </cell>
          <cell r="KR255">
            <v>0</v>
          </cell>
          <cell r="KS255">
            <v>0</v>
          </cell>
          <cell r="KT255">
            <v>0</v>
          </cell>
          <cell r="KU255">
            <v>0</v>
          </cell>
          <cell r="KV255">
            <v>0</v>
          </cell>
          <cell r="KW255">
            <v>0</v>
          </cell>
          <cell r="KX255">
            <v>0</v>
          </cell>
          <cell r="KY255">
            <v>0</v>
          </cell>
          <cell r="KZ255">
            <v>0</v>
          </cell>
          <cell r="LA255">
            <v>0</v>
          </cell>
          <cell r="LB255">
            <v>0</v>
          </cell>
          <cell r="LC255">
            <v>0</v>
          </cell>
          <cell r="LD255">
            <v>0</v>
          </cell>
          <cell r="LE255">
            <v>0</v>
          </cell>
          <cell r="LF255">
            <v>0</v>
          </cell>
          <cell r="LG255">
            <v>0</v>
          </cell>
          <cell r="LH255">
            <v>0</v>
          </cell>
          <cell r="LI255">
            <v>0</v>
          </cell>
          <cell r="LJ255">
            <v>0</v>
          </cell>
          <cell r="LK255">
            <v>0</v>
          </cell>
          <cell r="LL255">
            <v>0</v>
          </cell>
          <cell r="LQ255" t="str">
            <v>нд</v>
          </cell>
          <cell r="LR255" t="str">
            <v>нд</v>
          </cell>
          <cell r="LS255" t="str">
            <v>нд</v>
          </cell>
          <cell r="LT255" t="str">
            <v>нд</v>
          </cell>
          <cell r="LU255" t="str">
            <v>нд</v>
          </cell>
          <cell r="LX255">
            <v>0</v>
          </cell>
          <cell r="LY255">
            <v>0</v>
          </cell>
          <cell r="LZ255">
            <v>0</v>
          </cell>
          <cell r="MA255">
            <v>0</v>
          </cell>
          <cell r="MB255">
            <v>0</v>
          </cell>
          <cell r="MC255">
            <v>0</v>
          </cell>
          <cell r="MD255">
            <v>0</v>
          </cell>
          <cell r="ME255">
            <v>0</v>
          </cell>
          <cell r="MF255">
            <v>0</v>
          </cell>
          <cell r="MG255">
            <v>0</v>
          </cell>
          <cell r="MH255">
            <v>0</v>
          </cell>
          <cell r="MI255">
            <v>0</v>
          </cell>
          <cell r="MJ255">
            <v>0</v>
          </cell>
          <cell r="MK255">
            <v>0</v>
          </cell>
          <cell r="ML255">
            <v>0</v>
          </cell>
          <cell r="MM255">
            <v>0</v>
          </cell>
          <cell r="MN255">
            <v>0</v>
          </cell>
          <cell r="MO255">
            <v>0</v>
          </cell>
          <cell r="MP255">
            <v>0</v>
          </cell>
          <cell r="MQ255">
            <v>0</v>
          </cell>
          <cell r="MR255">
            <v>0</v>
          </cell>
          <cell r="MS255">
            <v>0</v>
          </cell>
          <cell r="MT255">
            <v>0</v>
          </cell>
          <cell r="MU255">
            <v>0</v>
          </cell>
          <cell r="MV255">
            <v>0</v>
          </cell>
          <cell r="MW255">
            <v>0</v>
          </cell>
          <cell r="MX255">
            <v>0</v>
          </cell>
          <cell r="MY255">
            <v>0</v>
          </cell>
          <cell r="MZ255">
            <v>0</v>
          </cell>
          <cell r="NA255">
            <v>0</v>
          </cell>
          <cell r="NB255">
            <v>0</v>
          </cell>
          <cell r="NC255">
            <v>0</v>
          </cell>
          <cell r="ND255">
            <v>0</v>
          </cell>
          <cell r="NE255">
            <v>0</v>
          </cell>
          <cell r="NF255">
            <v>0</v>
          </cell>
          <cell r="NG255">
            <v>0</v>
          </cell>
          <cell r="NH255">
            <v>0</v>
          </cell>
          <cell r="NI255">
            <v>0</v>
          </cell>
          <cell r="NJ255">
            <v>0</v>
          </cell>
          <cell r="NK255">
            <v>0</v>
          </cell>
          <cell r="NL255">
            <v>0</v>
          </cell>
          <cell r="NM255">
            <v>0</v>
          </cell>
          <cell r="NN255">
            <v>0</v>
          </cell>
          <cell r="NO255">
            <v>0</v>
          </cell>
          <cell r="NP255">
            <v>0</v>
          </cell>
          <cell r="NQ255">
            <v>0</v>
          </cell>
          <cell r="NR255">
            <v>0</v>
          </cell>
          <cell r="NS255">
            <v>0</v>
          </cell>
          <cell r="NT255">
            <v>0</v>
          </cell>
          <cell r="NU255">
            <v>0</v>
          </cell>
          <cell r="NV255">
            <v>0</v>
          </cell>
          <cell r="NW255">
            <v>0</v>
          </cell>
          <cell r="NX255">
            <v>0</v>
          </cell>
          <cell r="NY255">
            <v>0</v>
          </cell>
          <cell r="NZ255">
            <v>0</v>
          </cell>
          <cell r="OA255">
            <v>0</v>
          </cell>
          <cell r="OB255">
            <v>0</v>
          </cell>
          <cell r="OC255">
            <v>0</v>
          </cell>
          <cell r="OD255">
            <v>0</v>
          </cell>
          <cell r="OE255">
            <v>0</v>
          </cell>
          <cell r="OF255">
            <v>0</v>
          </cell>
          <cell r="OG255">
            <v>0</v>
          </cell>
          <cell r="OH255">
            <v>0</v>
          </cell>
          <cell r="OI255">
            <v>0</v>
          </cell>
          <cell r="OJ255">
            <v>0</v>
          </cell>
          <cell r="OL255" t="e">
            <v>#N/A</v>
          </cell>
          <cell r="OM255" t="e">
            <v>#N/A</v>
          </cell>
          <cell r="ON255" t="e">
            <v>#N/A</v>
          </cell>
          <cell r="OO255" t="e">
            <v>#N/A</v>
          </cell>
          <cell r="OP255" t="e">
            <v>#N/A</v>
          </cell>
          <cell r="OT255" t="e">
            <v>#N/A</v>
          </cell>
        </row>
        <row r="256">
          <cell r="D256">
            <v>0</v>
          </cell>
          <cell r="E256">
            <v>0</v>
          </cell>
          <cell r="H256">
            <v>0</v>
          </cell>
          <cell r="J256">
            <v>0</v>
          </cell>
          <cell r="K256">
            <v>0</v>
          </cell>
          <cell r="L256">
            <v>0</v>
          </cell>
          <cell r="M256">
            <v>0</v>
          </cell>
          <cell r="N256">
            <v>0</v>
          </cell>
          <cell r="O256">
            <v>0</v>
          </cell>
          <cell r="P256">
            <v>0</v>
          </cell>
          <cell r="Q256">
            <v>0</v>
          </cell>
          <cell r="R256">
            <v>0</v>
          </cell>
          <cell r="S256">
            <v>0</v>
          </cell>
          <cell r="T256">
            <v>0</v>
          </cell>
          <cell r="U256">
            <v>0</v>
          </cell>
          <cell r="V256">
            <v>0</v>
          </cell>
          <cell r="W256">
            <v>0</v>
          </cell>
          <cell r="X256">
            <v>0</v>
          </cell>
          <cell r="Y256">
            <v>0</v>
          </cell>
          <cell r="Z256">
            <v>0</v>
          </cell>
          <cell r="AA256">
            <v>0</v>
          </cell>
          <cell r="AB256">
            <v>0</v>
          </cell>
          <cell r="AC256">
            <v>0</v>
          </cell>
          <cell r="AD256">
            <v>0</v>
          </cell>
          <cell r="AE256">
            <v>0</v>
          </cell>
          <cell r="AF256">
            <v>0</v>
          </cell>
          <cell r="AG256">
            <v>0</v>
          </cell>
          <cell r="AH256">
            <v>0</v>
          </cell>
          <cell r="AI256">
            <v>0</v>
          </cell>
          <cell r="AJ256">
            <v>0</v>
          </cell>
          <cell r="AK256">
            <v>0</v>
          </cell>
          <cell r="AL256">
            <v>0</v>
          </cell>
          <cell r="AM256">
            <v>0</v>
          </cell>
          <cell r="AN256">
            <v>0</v>
          </cell>
          <cell r="AO256">
            <v>0</v>
          </cell>
          <cell r="AP256">
            <v>0</v>
          </cell>
          <cell r="AQ256">
            <v>0</v>
          </cell>
          <cell r="AR256">
            <v>0</v>
          </cell>
          <cell r="AS256">
            <v>0</v>
          </cell>
          <cell r="AT256">
            <v>0</v>
          </cell>
          <cell r="AU256">
            <v>0</v>
          </cell>
          <cell r="AV256">
            <v>0</v>
          </cell>
          <cell r="AW256">
            <v>0</v>
          </cell>
          <cell r="AX256">
            <v>0</v>
          </cell>
          <cell r="AY256">
            <v>0</v>
          </cell>
          <cell r="AZ256">
            <v>0</v>
          </cell>
          <cell r="BA256">
            <v>0</v>
          </cell>
          <cell r="BB256" t="str">
            <v/>
          </cell>
          <cell r="BC256" t="str">
            <v/>
          </cell>
          <cell r="BD256" t="str">
            <v/>
          </cell>
          <cell r="BE256" t="str">
            <v/>
          </cell>
          <cell r="BF256">
            <v>0</v>
          </cell>
          <cell r="BG256">
            <v>0</v>
          </cell>
          <cell r="BH256">
            <v>0</v>
          </cell>
          <cell r="BI256">
            <v>0</v>
          </cell>
          <cell r="BJ256">
            <v>0</v>
          </cell>
          <cell r="BK256">
            <v>0</v>
          </cell>
          <cell r="BL256">
            <v>0</v>
          </cell>
          <cell r="BM256">
            <v>0</v>
          </cell>
          <cell r="BN256">
            <v>0</v>
          </cell>
          <cell r="BO256">
            <v>0</v>
          </cell>
          <cell r="BP256">
            <v>0</v>
          </cell>
          <cell r="BQ256">
            <v>0</v>
          </cell>
          <cell r="BR256">
            <v>0</v>
          </cell>
          <cell r="BS256">
            <v>0</v>
          </cell>
          <cell r="BT256">
            <v>0</v>
          </cell>
          <cell r="BU256">
            <v>0</v>
          </cell>
          <cell r="BV256">
            <v>0</v>
          </cell>
          <cell r="BW256">
            <v>0</v>
          </cell>
          <cell r="BX256">
            <v>0</v>
          </cell>
          <cell r="BY256">
            <v>0</v>
          </cell>
          <cell r="BZ256">
            <v>0</v>
          </cell>
          <cell r="CA256">
            <v>0</v>
          </cell>
          <cell r="CB256">
            <v>0</v>
          </cell>
          <cell r="CC256">
            <v>0</v>
          </cell>
          <cell r="CD256">
            <v>0</v>
          </cell>
          <cell r="CE256">
            <v>0</v>
          </cell>
          <cell r="CF256">
            <v>0</v>
          </cell>
          <cell r="CG256">
            <v>0</v>
          </cell>
          <cell r="CH256">
            <v>0</v>
          </cell>
          <cell r="CI256">
            <v>0</v>
          </cell>
          <cell r="CJ256">
            <v>0</v>
          </cell>
          <cell r="CK256">
            <v>0</v>
          </cell>
          <cell r="CL256">
            <v>0</v>
          </cell>
          <cell r="CM256">
            <v>0</v>
          </cell>
          <cell r="CN256">
            <v>0</v>
          </cell>
          <cell r="CO256">
            <v>0</v>
          </cell>
          <cell r="CP256">
            <v>0</v>
          </cell>
          <cell r="CQ256" t="str">
            <v/>
          </cell>
          <cell r="CR256" t="str">
            <v/>
          </cell>
          <cell r="CS256" t="str">
            <v/>
          </cell>
          <cell r="CT256" t="str">
            <v/>
          </cell>
          <cell r="CU256">
            <v>0</v>
          </cell>
          <cell r="CX256" t="str">
            <v>нд</v>
          </cell>
          <cell r="CY256" t="str">
            <v>нд</v>
          </cell>
          <cell r="CZ256" t="str">
            <v>нд</v>
          </cell>
          <cell r="DA256" t="str">
            <v>нд</v>
          </cell>
          <cell r="DB256" t="str">
            <v>нд</v>
          </cell>
          <cell r="DE256">
            <v>0</v>
          </cell>
          <cell r="DG256">
            <v>0</v>
          </cell>
          <cell r="DH256">
            <v>0</v>
          </cell>
          <cell r="DI256">
            <v>0</v>
          </cell>
          <cell r="DJ256">
            <v>0</v>
          </cell>
          <cell r="DK256">
            <v>0</v>
          </cell>
          <cell r="DL256">
            <v>0</v>
          </cell>
          <cell r="DM256">
            <v>0</v>
          </cell>
          <cell r="DN256">
            <v>0</v>
          </cell>
          <cell r="DS256">
            <v>0</v>
          </cell>
          <cell r="DT256">
            <v>0</v>
          </cell>
          <cell r="DU256">
            <v>0</v>
          </cell>
          <cell r="DV256">
            <v>0</v>
          </cell>
          <cell r="DW256">
            <v>0</v>
          </cell>
          <cell r="DX256" t="str">
            <v/>
          </cell>
          <cell r="DY256" t="str">
            <v/>
          </cell>
          <cell r="DZ256" t="str">
            <v/>
          </cell>
          <cell r="EA256" t="str">
            <v/>
          </cell>
          <cell r="EB256">
            <v>0</v>
          </cell>
          <cell r="EC256">
            <v>0</v>
          </cell>
          <cell r="ED256">
            <v>0</v>
          </cell>
          <cell r="EE256">
            <v>0</v>
          </cell>
          <cell r="EF256">
            <v>0</v>
          </cell>
          <cell r="EG256">
            <v>0</v>
          </cell>
          <cell r="EH256">
            <v>0</v>
          </cell>
          <cell r="EI256">
            <v>0</v>
          </cell>
          <cell r="EJ256">
            <v>0</v>
          </cell>
          <cell r="EK256">
            <v>0</v>
          </cell>
          <cell r="EL256">
            <v>0</v>
          </cell>
          <cell r="EM256">
            <v>0</v>
          </cell>
          <cell r="EN256">
            <v>0</v>
          </cell>
          <cell r="EO256">
            <v>0</v>
          </cell>
          <cell r="EP256">
            <v>0</v>
          </cell>
          <cell r="EQ256">
            <v>0</v>
          </cell>
          <cell r="ER256">
            <v>0</v>
          </cell>
          <cell r="ES256">
            <v>0</v>
          </cell>
          <cell r="ET256">
            <v>0</v>
          </cell>
          <cell r="EU256">
            <v>0</v>
          </cell>
          <cell r="EV256">
            <v>0</v>
          </cell>
          <cell r="EW256">
            <v>0</v>
          </cell>
          <cell r="EX256">
            <v>0</v>
          </cell>
          <cell r="EY256">
            <v>0</v>
          </cell>
          <cell r="EZ256">
            <v>0</v>
          </cell>
          <cell r="FA256">
            <v>0</v>
          </cell>
          <cell r="FB256">
            <v>0</v>
          </cell>
          <cell r="FC256">
            <v>0</v>
          </cell>
          <cell r="FD256">
            <v>0</v>
          </cell>
          <cell r="FE256">
            <v>0</v>
          </cell>
          <cell r="FF256">
            <v>0</v>
          </cell>
          <cell r="FG256" t="str">
            <v/>
          </cell>
          <cell r="FH256" t="str">
            <v/>
          </cell>
          <cell r="FI256" t="str">
            <v/>
          </cell>
          <cell r="FJ256" t="str">
            <v/>
          </cell>
          <cell r="FK256">
            <v>0</v>
          </cell>
          <cell r="FN256" t="str">
            <v>нд</v>
          </cell>
          <cell r="FO256" t="str">
            <v>нд</v>
          </cell>
          <cell r="FP256" t="str">
            <v>нд</v>
          </cell>
          <cell r="FQ256" t="str">
            <v>нд</v>
          </cell>
          <cell r="FR256" t="str">
            <v>нд</v>
          </cell>
          <cell r="FS256" t="str">
            <v>нд</v>
          </cell>
          <cell r="FT256" t="str">
            <v>нд</v>
          </cell>
          <cell r="FU256" t="str">
            <v>нд</v>
          </cell>
          <cell r="FV256" t="str">
            <v>нд</v>
          </cell>
          <cell r="FW256" t="str">
            <v>нд</v>
          </cell>
          <cell r="FX256" t="str">
            <v>нд</v>
          </cell>
          <cell r="FZ256">
            <v>0</v>
          </cell>
          <cell r="GA256">
            <v>0</v>
          </cell>
          <cell r="GB256">
            <v>0</v>
          </cell>
          <cell r="GC256">
            <v>0</v>
          </cell>
          <cell r="GD256">
            <v>0</v>
          </cell>
          <cell r="GE256">
            <v>0</v>
          </cell>
          <cell r="GF256">
            <v>0</v>
          </cell>
          <cell r="GG256">
            <v>0</v>
          </cell>
          <cell r="GH256">
            <v>0</v>
          </cell>
          <cell r="GI256">
            <v>0</v>
          </cell>
          <cell r="GJ256">
            <v>0</v>
          </cell>
          <cell r="GK256">
            <v>0</v>
          </cell>
          <cell r="GL256">
            <v>0</v>
          </cell>
          <cell r="GM256">
            <v>0</v>
          </cell>
          <cell r="GN256">
            <v>0</v>
          </cell>
          <cell r="GO256">
            <v>0</v>
          </cell>
          <cell r="GP256">
            <v>0</v>
          </cell>
          <cell r="GQ256">
            <v>0</v>
          </cell>
          <cell r="GR256">
            <v>0</v>
          </cell>
          <cell r="GS256">
            <v>0</v>
          </cell>
          <cell r="GT256">
            <v>0</v>
          </cell>
          <cell r="GU256">
            <v>0</v>
          </cell>
          <cell r="GV256">
            <v>0</v>
          </cell>
          <cell r="GW256">
            <v>0</v>
          </cell>
          <cell r="GX256">
            <v>0</v>
          </cell>
          <cell r="GY256">
            <v>0</v>
          </cell>
          <cell r="GZ256">
            <v>0</v>
          </cell>
          <cell r="HA256">
            <v>0</v>
          </cell>
          <cell r="HB256">
            <v>0</v>
          </cell>
          <cell r="HC256">
            <v>0</v>
          </cell>
          <cell r="HD256">
            <v>0</v>
          </cell>
          <cell r="HE256">
            <v>0</v>
          </cell>
          <cell r="HF256">
            <v>0</v>
          </cell>
          <cell r="HG256">
            <v>0</v>
          </cell>
          <cell r="HH256">
            <v>0</v>
          </cell>
          <cell r="HI256">
            <v>0</v>
          </cell>
          <cell r="HJ256">
            <v>0</v>
          </cell>
          <cell r="HK256">
            <v>0</v>
          </cell>
          <cell r="HL256">
            <v>0</v>
          </cell>
          <cell r="HM256">
            <v>0</v>
          </cell>
          <cell r="HN256">
            <v>0</v>
          </cell>
          <cell r="HO256">
            <v>0</v>
          </cell>
          <cell r="HP256">
            <v>0</v>
          </cell>
          <cell r="HQ256">
            <v>0</v>
          </cell>
          <cell r="HR256">
            <v>0</v>
          </cell>
          <cell r="HS256">
            <v>0</v>
          </cell>
          <cell r="HT256">
            <v>0</v>
          </cell>
          <cell r="HU256">
            <v>0</v>
          </cell>
          <cell r="HV256">
            <v>0</v>
          </cell>
          <cell r="HW256">
            <v>0</v>
          </cell>
          <cell r="HX256">
            <v>0</v>
          </cell>
          <cell r="HY256">
            <v>0</v>
          </cell>
          <cell r="HZ256">
            <v>0</v>
          </cell>
          <cell r="IA256">
            <v>0</v>
          </cell>
          <cell r="IB256">
            <v>0</v>
          </cell>
          <cell r="IC256">
            <v>0</v>
          </cell>
          <cell r="ID256">
            <v>0</v>
          </cell>
          <cell r="IE256">
            <v>0</v>
          </cell>
          <cell r="IF256">
            <v>0</v>
          </cell>
          <cell r="IG256">
            <v>0</v>
          </cell>
          <cell r="IH256">
            <v>0</v>
          </cell>
          <cell r="II256">
            <v>0</v>
          </cell>
          <cell r="IJ256">
            <v>0</v>
          </cell>
          <cell r="IK256">
            <v>0</v>
          </cell>
          <cell r="IL256">
            <v>0</v>
          </cell>
          <cell r="IM256">
            <v>0</v>
          </cell>
          <cell r="IN256">
            <v>0</v>
          </cell>
          <cell r="IO256">
            <v>0</v>
          </cell>
          <cell r="IP256">
            <v>0</v>
          </cell>
          <cell r="IQ256">
            <v>0</v>
          </cell>
          <cell r="IR256">
            <v>0</v>
          </cell>
          <cell r="IS256">
            <v>0</v>
          </cell>
          <cell r="IT256">
            <v>0</v>
          </cell>
          <cell r="IU256">
            <v>0</v>
          </cell>
          <cell r="IV256">
            <v>0</v>
          </cell>
          <cell r="IW256">
            <v>0</v>
          </cell>
          <cell r="IX256">
            <v>0</v>
          </cell>
          <cell r="IY256">
            <v>0</v>
          </cell>
          <cell r="IZ256">
            <v>0</v>
          </cell>
          <cell r="JA256">
            <v>0</v>
          </cell>
          <cell r="JB256">
            <v>0</v>
          </cell>
          <cell r="JC256">
            <v>0</v>
          </cell>
          <cell r="JD256">
            <v>0</v>
          </cell>
          <cell r="JE256">
            <v>0</v>
          </cell>
          <cell r="JF256">
            <v>0</v>
          </cell>
          <cell r="JG256">
            <v>0</v>
          </cell>
          <cell r="JH256">
            <v>0</v>
          </cell>
          <cell r="JI256">
            <v>0</v>
          </cell>
          <cell r="JJ256">
            <v>0</v>
          </cell>
          <cell r="JK256">
            <v>0</v>
          </cell>
          <cell r="JL256">
            <v>0</v>
          </cell>
          <cell r="JM256">
            <v>0</v>
          </cell>
          <cell r="JN256">
            <v>0</v>
          </cell>
          <cell r="JO256">
            <v>0</v>
          </cell>
          <cell r="JP256">
            <v>0</v>
          </cell>
          <cell r="JQ256">
            <v>0</v>
          </cell>
          <cell r="JR256">
            <v>0</v>
          </cell>
          <cell r="JS256">
            <v>0</v>
          </cell>
          <cell r="JT256">
            <v>0</v>
          </cell>
          <cell r="JU256">
            <v>0</v>
          </cell>
          <cell r="JV256">
            <v>0</v>
          </cell>
          <cell r="JW256">
            <v>0</v>
          </cell>
          <cell r="JX256">
            <v>0</v>
          </cell>
          <cell r="JY256">
            <v>0</v>
          </cell>
          <cell r="JZ256">
            <v>0</v>
          </cell>
          <cell r="KA256">
            <v>0</v>
          </cell>
          <cell r="KB256">
            <v>0</v>
          </cell>
          <cell r="KC256">
            <v>0</v>
          </cell>
          <cell r="KD256">
            <v>0</v>
          </cell>
          <cell r="KE256">
            <v>0</v>
          </cell>
          <cell r="KF256">
            <v>0</v>
          </cell>
          <cell r="KG256">
            <v>0</v>
          </cell>
          <cell r="KH256">
            <v>0</v>
          </cell>
          <cell r="KI256">
            <v>0</v>
          </cell>
          <cell r="KJ256">
            <v>0</v>
          </cell>
          <cell r="KK256">
            <v>0</v>
          </cell>
          <cell r="KL256">
            <v>0</v>
          </cell>
          <cell r="KM256">
            <v>0</v>
          </cell>
          <cell r="KN256">
            <v>0</v>
          </cell>
          <cell r="KO256">
            <v>0</v>
          </cell>
          <cell r="KP256">
            <v>0</v>
          </cell>
          <cell r="KQ256">
            <v>0</v>
          </cell>
          <cell r="KR256">
            <v>0</v>
          </cell>
          <cell r="KS256">
            <v>0</v>
          </cell>
          <cell r="KT256">
            <v>0</v>
          </cell>
          <cell r="KU256">
            <v>0</v>
          </cell>
          <cell r="KV256">
            <v>0</v>
          </cell>
          <cell r="KW256">
            <v>0</v>
          </cell>
          <cell r="KX256">
            <v>0</v>
          </cell>
          <cell r="KY256">
            <v>0</v>
          </cell>
          <cell r="KZ256">
            <v>0</v>
          </cell>
          <cell r="LA256">
            <v>0</v>
          </cell>
          <cell r="LB256">
            <v>0</v>
          </cell>
          <cell r="LC256">
            <v>0</v>
          </cell>
          <cell r="LD256">
            <v>0</v>
          </cell>
          <cell r="LE256">
            <v>0</v>
          </cell>
          <cell r="LF256">
            <v>0</v>
          </cell>
          <cell r="LG256">
            <v>0</v>
          </cell>
          <cell r="LH256">
            <v>0</v>
          </cell>
          <cell r="LI256">
            <v>0</v>
          </cell>
          <cell r="LJ256">
            <v>0</v>
          </cell>
          <cell r="LK256">
            <v>0</v>
          </cell>
          <cell r="LL256">
            <v>0</v>
          </cell>
          <cell r="LQ256" t="str">
            <v>нд</v>
          </cell>
          <cell r="LR256" t="str">
            <v>нд</v>
          </cell>
          <cell r="LS256" t="str">
            <v>нд</v>
          </cell>
          <cell r="LT256" t="str">
            <v>нд</v>
          </cell>
          <cell r="LU256" t="str">
            <v>нд</v>
          </cell>
          <cell r="LX256">
            <v>0</v>
          </cell>
          <cell r="LY256">
            <v>0</v>
          </cell>
          <cell r="LZ256">
            <v>0</v>
          </cell>
          <cell r="MA256">
            <v>0</v>
          </cell>
          <cell r="MB256">
            <v>0</v>
          </cell>
          <cell r="MC256">
            <v>0</v>
          </cell>
          <cell r="MD256">
            <v>0</v>
          </cell>
          <cell r="ME256">
            <v>0</v>
          </cell>
          <cell r="MF256">
            <v>0</v>
          </cell>
          <cell r="MG256">
            <v>0</v>
          </cell>
          <cell r="MH256">
            <v>0</v>
          </cell>
          <cell r="MI256">
            <v>0</v>
          </cell>
          <cell r="MJ256">
            <v>0</v>
          </cell>
          <cell r="MK256">
            <v>0</v>
          </cell>
          <cell r="ML256">
            <v>0</v>
          </cell>
          <cell r="MM256">
            <v>0</v>
          </cell>
          <cell r="MN256">
            <v>0</v>
          </cell>
          <cell r="MO256">
            <v>0</v>
          </cell>
          <cell r="MP256">
            <v>0</v>
          </cell>
          <cell r="MQ256">
            <v>0</v>
          </cell>
          <cell r="MR256">
            <v>0</v>
          </cell>
          <cell r="MS256">
            <v>0</v>
          </cell>
          <cell r="MT256">
            <v>0</v>
          </cell>
          <cell r="MU256">
            <v>0</v>
          </cell>
          <cell r="MV256">
            <v>0</v>
          </cell>
          <cell r="MW256">
            <v>0</v>
          </cell>
          <cell r="MX256">
            <v>0</v>
          </cell>
          <cell r="MY256">
            <v>0</v>
          </cell>
          <cell r="MZ256">
            <v>0</v>
          </cell>
          <cell r="NA256">
            <v>0</v>
          </cell>
          <cell r="NB256">
            <v>0</v>
          </cell>
          <cell r="NC256">
            <v>0</v>
          </cell>
          <cell r="ND256">
            <v>0</v>
          </cell>
          <cell r="NE256">
            <v>0</v>
          </cell>
          <cell r="NF256">
            <v>0</v>
          </cell>
          <cell r="NG256">
            <v>0</v>
          </cell>
          <cell r="NH256">
            <v>0</v>
          </cell>
          <cell r="NI256">
            <v>0</v>
          </cell>
          <cell r="NJ256">
            <v>0</v>
          </cell>
          <cell r="NK256">
            <v>0</v>
          </cell>
          <cell r="NL256">
            <v>0</v>
          </cell>
          <cell r="NM256">
            <v>0</v>
          </cell>
          <cell r="NN256">
            <v>0</v>
          </cell>
          <cell r="NO256">
            <v>0</v>
          </cell>
          <cell r="NP256">
            <v>0</v>
          </cell>
          <cell r="NQ256">
            <v>0</v>
          </cell>
          <cell r="NR256">
            <v>0</v>
          </cell>
          <cell r="NS256">
            <v>0</v>
          </cell>
          <cell r="NT256">
            <v>0</v>
          </cell>
          <cell r="NU256">
            <v>0</v>
          </cell>
          <cell r="NV256">
            <v>0</v>
          </cell>
          <cell r="NW256">
            <v>0</v>
          </cell>
          <cell r="NX256">
            <v>0</v>
          </cell>
          <cell r="NY256">
            <v>0</v>
          </cell>
          <cell r="NZ256">
            <v>0</v>
          </cell>
          <cell r="OA256">
            <v>0</v>
          </cell>
          <cell r="OB256">
            <v>0</v>
          </cell>
          <cell r="OC256">
            <v>0</v>
          </cell>
          <cell r="OD256">
            <v>0</v>
          </cell>
          <cell r="OE256">
            <v>0</v>
          </cell>
          <cell r="OF256">
            <v>0</v>
          </cell>
          <cell r="OG256">
            <v>0</v>
          </cell>
          <cell r="OH256">
            <v>0</v>
          </cell>
          <cell r="OI256">
            <v>0</v>
          </cell>
          <cell r="OJ256">
            <v>0</v>
          </cell>
          <cell r="OL256" t="e">
            <v>#N/A</v>
          </cell>
          <cell r="OM256" t="e">
            <v>#N/A</v>
          </cell>
          <cell r="ON256" t="e">
            <v>#N/A</v>
          </cell>
          <cell r="OO256" t="e">
            <v>#N/A</v>
          </cell>
          <cell r="OP256" t="e">
            <v>#N/A</v>
          </cell>
          <cell r="OT256" t="e">
            <v>#N/A</v>
          </cell>
        </row>
        <row r="257">
          <cell r="D257">
            <v>0</v>
          </cell>
          <cell r="E257">
            <v>0</v>
          </cell>
          <cell r="H257">
            <v>0</v>
          </cell>
          <cell r="J257">
            <v>0</v>
          </cell>
          <cell r="K257">
            <v>0</v>
          </cell>
          <cell r="L257">
            <v>0</v>
          </cell>
          <cell r="M257">
            <v>0</v>
          </cell>
          <cell r="N257">
            <v>0</v>
          </cell>
          <cell r="O257">
            <v>0</v>
          </cell>
          <cell r="P257">
            <v>0</v>
          </cell>
          <cell r="Q257">
            <v>0</v>
          </cell>
          <cell r="R257">
            <v>0</v>
          </cell>
          <cell r="S257">
            <v>0</v>
          </cell>
          <cell r="T257">
            <v>0</v>
          </cell>
          <cell r="U257">
            <v>0</v>
          </cell>
          <cell r="V257">
            <v>0</v>
          </cell>
          <cell r="W257">
            <v>0</v>
          </cell>
          <cell r="X257">
            <v>0</v>
          </cell>
          <cell r="Y257">
            <v>0</v>
          </cell>
          <cell r="Z257">
            <v>0</v>
          </cell>
          <cell r="AA257">
            <v>0</v>
          </cell>
          <cell r="AB257">
            <v>0</v>
          </cell>
          <cell r="AC257">
            <v>0</v>
          </cell>
          <cell r="AD257">
            <v>0</v>
          </cell>
          <cell r="AE257">
            <v>0</v>
          </cell>
          <cell r="AF257">
            <v>0</v>
          </cell>
          <cell r="AG257">
            <v>0</v>
          </cell>
          <cell r="AH257">
            <v>0</v>
          </cell>
          <cell r="AI257">
            <v>0</v>
          </cell>
          <cell r="AJ257">
            <v>0</v>
          </cell>
          <cell r="AK257">
            <v>0</v>
          </cell>
          <cell r="AL257">
            <v>0</v>
          </cell>
          <cell r="AM257">
            <v>0</v>
          </cell>
          <cell r="AN257">
            <v>0</v>
          </cell>
          <cell r="AO257">
            <v>0</v>
          </cell>
          <cell r="AP257">
            <v>0</v>
          </cell>
          <cell r="AQ257">
            <v>0</v>
          </cell>
          <cell r="AR257">
            <v>0</v>
          </cell>
          <cell r="AS257">
            <v>0</v>
          </cell>
          <cell r="AT257">
            <v>0</v>
          </cell>
          <cell r="AU257">
            <v>0</v>
          </cell>
          <cell r="AV257">
            <v>0</v>
          </cell>
          <cell r="AW257">
            <v>0</v>
          </cell>
          <cell r="AX257">
            <v>0</v>
          </cell>
          <cell r="AY257">
            <v>0</v>
          </cell>
          <cell r="AZ257">
            <v>0</v>
          </cell>
          <cell r="BA257">
            <v>0</v>
          </cell>
          <cell r="BB257" t="str">
            <v/>
          </cell>
          <cell r="BC257" t="str">
            <v/>
          </cell>
          <cell r="BD257" t="str">
            <v/>
          </cell>
          <cell r="BE257" t="str">
            <v/>
          </cell>
          <cell r="BF257">
            <v>0</v>
          </cell>
          <cell r="BG257">
            <v>0</v>
          </cell>
          <cell r="BH257">
            <v>0</v>
          </cell>
          <cell r="BI257">
            <v>0</v>
          </cell>
          <cell r="BJ257">
            <v>0</v>
          </cell>
          <cell r="BK257">
            <v>0</v>
          </cell>
          <cell r="BL257">
            <v>0</v>
          </cell>
          <cell r="BM257">
            <v>0</v>
          </cell>
          <cell r="BN257">
            <v>0</v>
          </cell>
          <cell r="BO257">
            <v>0</v>
          </cell>
          <cell r="BP257">
            <v>0</v>
          </cell>
          <cell r="BQ257">
            <v>0</v>
          </cell>
          <cell r="BR257">
            <v>0</v>
          </cell>
          <cell r="BS257">
            <v>0</v>
          </cell>
          <cell r="BT257">
            <v>0</v>
          </cell>
          <cell r="BU257">
            <v>0</v>
          </cell>
          <cell r="BV257">
            <v>0</v>
          </cell>
          <cell r="BW257">
            <v>0</v>
          </cell>
          <cell r="BX257">
            <v>0</v>
          </cell>
          <cell r="BY257">
            <v>0</v>
          </cell>
          <cell r="BZ257">
            <v>0</v>
          </cell>
          <cell r="CA257">
            <v>0</v>
          </cell>
          <cell r="CB257">
            <v>0</v>
          </cell>
          <cell r="CC257">
            <v>0</v>
          </cell>
          <cell r="CD257">
            <v>0</v>
          </cell>
          <cell r="CE257">
            <v>0</v>
          </cell>
          <cell r="CF257">
            <v>0</v>
          </cell>
          <cell r="CG257">
            <v>0</v>
          </cell>
          <cell r="CH257">
            <v>0</v>
          </cell>
          <cell r="CI257">
            <v>0</v>
          </cell>
          <cell r="CJ257">
            <v>0</v>
          </cell>
          <cell r="CK257">
            <v>0</v>
          </cell>
          <cell r="CL257">
            <v>0</v>
          </cell>
          <cell r="CM257">
            <v>0</v>
          </cell>
          <cell r="CN257">
            <v>0</v>
          </cell>
          <cell r="CO257">
            <v>0</v>
          </cell>
          <cell r="CP257">
            <v>0</v>
          </cell>
          <cell r="CQ257" t="str">
            <v/>
          </cell>
          <cell r="CR257" t="str">
            <v/>
          </cell>
          <cell r="CS257" t="str">
            <v/>
          </cell>
          <cell r="CT257" t="str">
            <v/>
          </cell>
          <cell r="CU257">
            <v>0</v>
          </cell>
          <cell r="CX257" t="str">
            <v>нд</v>
          </cell>
          <cell r="CY257" t="str">
            <v>нд</v>
          </cell>
          <cell r="CZ257" t="str">
            <v>нд</v>
          </cell>
          <cell r="DA257" t="str">
            <v>нд</v>
          </cell>
          <cell r="DB257" t="str">
            <v>нд</v>
          </cell>
          <cell r="DE257">
            <v>0</v>
          </cell>
          <cell r="DG257">
            <v>0</v>
          </cell>
          <cell r="DH257">
            <v>0</v>
          </cell>
          <cell r="DI257">
            <v>0</v>
          </cell>
          <cell r="DJ257">
            <v>0</v>
          </cell>
          <cell r="DK257">
            <v>0</v>
          </cell>
          <cell r="DL257">
            <v>0</v>
          </cell>
          <cell r="DM257">
            <v>0</v>
          </cell>
          <cell r="DN257">
            <v>0</v>
          </cell>
          <cell r="DS257">
            <v>0</v>
          </cell>
          <cell r="DT257">
            <v>0</v>
          </cell>
          <cell r="DU257">
            <v>0</v>
          </cell>
          <cell r="DV257">
            <v>0</v>
          </cell>
          <cell r="DW257">
            <v>0</v>
          </cell>
          <cell r="DX257" t="str">
            <v/>
          </cell>
          <cell r="DY257" t="str">
            <v/>
          </cell>
          <cell r="DZ257" t="str">
            <v/>
          </cell>
          <cell r="EA257" t="str">
            <v/>
          </cell>
          <cell r="EB257">
            <v>0</v>
          </cell>
          <cell r="EC257">
            <v>0</v>
          </cell>
          <cell r="ED257">
            <v>0</v>
          </cell>
          <cell r="EE257">
            <v>0</v>
          </cell>
          <cell r="EF257">
            <v>0</v>
          </cell>
          <cell r="EG257">
            <v>0</v>
          </cell>
          <cell r="EH257">
            <v>0</v>
          </cell>
          <cell r="EI257">
            <v>0</v>
          </cell>
          <cell r="EJ257">
            <v>0</v>
          </cell>
          <cell r="EK257">
            <v>0</v>
          </cell>
          <cell r="EL257">
            <v>0</v>
          </cell>
          <cell r="EM257">
            <v>0</v>
          </cell>
          <cell r="EN257">
            <v>0</v>
          </cell>
          <cell r="EO257">
            <v>0</v>
          </cell>
          <cell r="EP257">
            <v>0</v>
          </cell>
          <cell r="EQ257">
            <v>0</v>
          </cell>
          <cell r="ER257">
            <v>0</v>
          </cell>
          <cell r="ES257">
            <v>0</v>
          </cell>
          <cell r="ET257">
            <v>0</v>
          </cell>
          <cell r="EU257">
            <v>0</v>
          </cell>
          <cell r="EV257">
            <v>0</v>
          </cell>
          <cell r="EW257">
            <v>0</v>
          </cell>
          <cell r="EX257">
            <v>0</v>
          </cell>
          <cell r="EY257">
            <v>0</v>
          </cell>
          <cell r="EZ257">
            <v>0</v>
          </cell>
          <cell r="FA257">
            <v>0</v>
          </cell>
          <cell r="FB257">
            <v>0</v>
          </cell>
          <cell r="FC257">
            <v>0</v>
          </cell>
          <cell r="FD257">
            <v>0</v>
          </cell>
          <cell r="FE257">
            <v>0</v>
          </cell>
          <cell r="FF257">
            <v>0</v>
          </cell>
          <cell r="FG257" t="str">
            <v/>
          </cell>
          <cell r="FH257" t="str">
            <v/>
          </cell>
          <cell r="FI257" t="str">
            <v/>
          </cell>
          <cell r="FJ257" t="str">
            <v/>
          </cell>
          <cell r="FK257">
            <v>0</v>
          </cell>
          <cell r="FN257" t="str">
            <v>нд</v>
          </cell>
          <cell r="FO257" t="str">
            <v>нд</v>
          </cell>
          <cell r="FP257" t="str">
            <v>нд</v>
          </cell>
          <cell r="FQ257" t="str">
            <v>нд</v>
          </cell>
          <cell r="FR257" t="str">
            <v>нд</v>
          </cell>
          <cell r="FS257" t="str">
            <v>нд</v>
          </cell>
          <cell r="FT257" t="str">
            <v>нд</v>
          </cell>
          <cell r="FU257" t="str">
            <v>нд</v>
          </cell>
          <cell r="FV257" t="str">
            <v>нд</v>
          </cell>
          <cell r="FW257" t="str">
            <v>нд</v>
          </cell>
          <cell r="FX257" t="str">
            <v>нд</v>
          </cell>
          <cell r="FZ257">
            <v>0</v>
          </cell>
          <cell r="GA257">
            <v>0</v>
          </cell>
          <cell r="GB257">
            <v>0</v>
          </cell>
          <cell r="GC257">
            <v>0</v>
          </cell>
          <cell r="GD257">
            <v>0</v>
          </cell>
          <cell r="GE257">
            <v>0</v>
          </cell>
          <cell r="GF257">
            <v>0</v>
          </cell>
          <cell r="GG257">
            <v>0</v>
          </cell>
          <cell r="GH257">
            <v>0</v>
          </cell>
          <cell r="GI257">
            <v>0</v>
          </cell>
          <cell r="GJ257">
            <v>0</v>
          </cell>
          <cell r="GK257">
            <v>0</v>
          </cell>
          <cell r="GL257">
            <v>0</v>
          </cell>
          <cell r="GM257">
            <v>0</v>
          </cell>
          <cell r="GN257">
            <v>0</v>
          </cell>
          <cell r="GO257">
            <v>0</v>
          </cell>
          <cell r="GP257">
            <v>0</v>
          </cell>
          <cell r="GQ257">
            <v>0</v>
          </cell>
          <cell r="GR257">
            <v>0</v>
          </cell>
          <cell r="GS257">
            <v>0</v>
          </cell>
          <cell r="GT257">
            <v>0</v>
          </cell>
          <cell r="GU257">
            <v>0</v>
          </cell>
          <cell r="GV257">
            <v>0</v>
          </cell>
          <cell r="GW257">
            <v>0</v>
          </cell>
          <cell r="GX257">
            <v>0</v>
          </cell>
          <cell r="GY257">
            <v>0</v>
          </cell>
          <cell r="GZ257">
            <v>0</v>
          </cell>
          <cell r="HA257">
            <v>0</v>
          </cell>
          <cell r="HB257">
            <v>0</v>
          </cell>
          <cell r="HC257">
            <v>0</v>
          </cell>
          <cell r="HD257">
            <v>0</v>
          </cell>
          <cell r="HE257">
            <v>0</v>
          </cell>
          <cell r="HF257">
            <v>0</v>
          </cell>
          <cell r="HG257">
            <v>0</v>
          </cell>
          <cell r="HH257">
            <v>0</v>
          </cell>
          <cell r="HI257">
            <v>0</v>
          </cell>
          <cell r="HJ257">
            <v>0</v>
          </cell>
          <cell r="HK257">
            <v>0</v>
          </cell>
          <cell r="HL257">
            <v>0</v>
          </cell>
          <cell r="HM257">
            <v>0</v>
          </cell>
          <cell r="HN257">
            <v>0</v>
          </cell>
          <cell r="HO257">
            <v>0</v>
          </cell>
          <cell r="HP257">
            <v>0</v>
          </cell>
          <cell r="HQ257">
            <v>0</v>
          </cell>
          <cell r="HR257">
            <v>0</v>
          </cell>
          <cell r="HS257">
            <v>0</v>
          </cell>
          <cell r="HT257">
            <v>0</v>
          </cell>
          <cell r="HU257">
            <v>0</v>
          </cell>
          <cell r="HV257">
            <v>0</v>
          </cell>
          <cell r="HW257">
            <v>0</v>
          </cell>
          <cell r="HX257">
            <v>0</v>
          </cell>
          <cell r="HY257">
            <v>0</v>
          </cell>
          <cell r="HZ257">
            <v>0</v>
          </cell>
          <cell r="IA257">
            <v>0</v>
          </cell>
          <cell r="IB257">
            <v>0</v>
          </cell>
          <cell r="IC257">
            <v>0</v>
          </cell>
          <cell r="ID257">
            <v>0</v>
          </cell>
          <cell r="IE257">
            <v>0</v>
          </cell>
          <cell r="IF257">
            <v>0</v>
          </cell>
          <cell r="IG257">
            <v>0</v>
          </cell>
          <cell r="IH257">
            <v>0</v>
          </cell>
          <cell r="II257">
            <v>0</v>
          </cell>
          <cell r="IJ257">
            <v>0</v>
          </cell>
          <cell r="IK257">
            <v>0</v>
          </cell>
          <cell r="IL257">
            <v>0</v>
          </cell>
          <cell r="IM257">
            <v>0</v>
          </cell>
          <cell r="IN257">
            <v>0</v>
          </cell>
          <cell r="IO257">
            <v>0</v>
          </cell>
          <cell r="IP257">
            <v>0</v>
          </cell>
          <cell r="IQ257">
            <v>0</v>
          </cell>
          <cell r="IR257">
            <v>0</v>
          </cell>
          <cell r="IS257">
            <v>0</v>
          </cell>
          <cell r="IT257">
            <v>0</v>
          </cell>
          <cell r="IU257">
            <v>0</v>
          </cell>
          <cell r="IV257">
            <v>0</v>
          </cell>
          <cell r="IW257">
            <v>0</v>
          </cell>
          <cell r="IX257">
            <v>0</v>
          </cell>
          <cell r="IY257">
            <v>0</v>
          </cell>
          <cell r="IZ257">
            <v>0</v>
          </cell>
          <cell r="JA257">
            <v>0</v>
          </cell>
          <cell r="JB257">
            <v>0</v>
          </cell>
          <cell r="JC257">
            <v>0</v>
          </cell>
          <cell r="JD257">
            <v>0</v>
          </cell>
          <cell r="JE257">
            <v>0</v>
          </cell>
          <cell r="JF257">
            <v>0</v>
          </cell>
          <cell r="JG257">
            <v>0</v>
          </cell>
          <cell r="JH257">
            <v>0</v>
          </cell>
          <cell r="JI257">
            <v>0</v>
          </cell>
          <cell r="JJ257">
            <v>0</v>
          </cell>
          <cell r="JK257">
            <v>0</v>
          </cell>
          <cell r="JL257">
            <v>0</v>
          </cell>
          <cell r="JM257">
            <v>0</v>
          </cell>
          <cell r="JN257">
            <v>0</v>
          </cell>
          <cell r="JO257">
            <v>0</v>
          </cell>
          <cell r="JP257">
            <v>0</v>
          </cell>
          <cell r="JQ257">
            <v>0</v>
          </cell>
          <cell r="JR257">
            <v>0</v>
          </cell>
          <cell r="JS257">
            <v>0</v>
          </cell>
          <cell r="JT257">
            <v>0</v>
          </cell>
          <cell r="JU257">
            <v>0</v>
          </cell>
          <cell r="JV257">
            <v>0</v>
          </cell>
          <cell r="JW257">
            <v>0</v>
          </cell>
          <cell r="JX257">
            <v>0</v>
          </cell>
          <cell r="JY257">
            <v>0</v>
          </cell>
          <cell r="JZ257">
            <v>0</v>
          </cell>
          <cell r="KA257">
            <v>0</v>
          </cell>
          <cell r="KB257">
            <v>0</v>
          </cell>
          <cell r="KC257">
            <v>0</v>
          </cell>
          <cell r="KD257">
            <v>0</v>
          </cell>
          <cell r="KE257">
            <v>0</v>
          </cell>
          <cell r="KF257">
            <v>0</v>
          </cell>
          <cell r="KG257">
            <v>0</v>
          </cell>
          <cell r="KH257">
            <v>0</v>
          </cell>
          <cell r="KI257">
            <v>0</v>
          </cell>
          <cell r="KJ257">
            <v>0</v>
          </cell>
          <cell r="KK257">
            <v>0</v>
          </cell>
          <cell r="KL257">
            <v>0</v>
          </cell>
          <cell r="KM257">
            <v>0</v>
          </cell>
          <cell r="KN257">
            <v>0</v>
          </cell>
          <cell r="KO257">
            <v>0</v>
          </cell>
          <cell r="KP257">
            <v>0</v>
          </cell>
          <cell r="KQ257">
            <v>0</v>
          </cell>
          <cell r="KR257">
            <v>0</v>
          </cell>
          <cell r="KS257">
            <v>0</v>
          </cell>
          <cell r="KT257">
            <v>0</v>
          </cell>
          <cell r="KU257">
            <v>0</v>
          </cell>
          <cell r="KV257">
            <v>0</v>
          </cell>
          <cell r="KW257">
            <v>0</v>
          </cell>
          <cell r="KX257">
            <v>0</v>
          </cell>
          <cell r="KY257">
            <v>0</v>
          </cell>
          <cell r="KZ257">
            <v>0</v>
          </cell>
          <cell r="LA257">
            <v>0</v>
          </cell>
          <cell r="LB257">
            <v>0</v>
          </cell>
          <cell r="LC257">
            <v>0</v>
          </cell>
          <cell r="LD257">
            <v>0</v>
          </cell>
          <cell r="LE257">
            <v>0</v>
          </cell>
          <cell r="LF257">
            <v>0</v>
          </cell>
          <cell r="LG257">
            <v>0</v>
          </cell>
          <cell r="LH257">
            <v>0</v>
          </cell>
          <cell r="LI257">
            <v>0</v>
          </cell>
          <cell r="LJ257">
            <v>0</v>
          </cell>
          <cell r="LK257">
            <v>0</v>
          </cell>
          <cell r="LL257">
            <v>0</v>
          </cell>
          <cell r="LQ257" t="str">
            <v>нд</v>
          </cell>
          <cell r="LR257" t="str">
            <v>нд</v>
          </cell>
          <cell r="LS257" t="str">
            <v>нд</v>
          </cell>
          <cell r="LT257" t="str">
            <v>нд</v>
          </cell>
          <cell r="LU257" t="str">
            <v>нд</v>
          </cell>
          <cell r="LX257">
            <v>0</v>
          </cell>
          <cell r="LY257">
            <v>0</v>
          </cell>
          <cell r="LZ257">
            <v>0</v>
          </cell>
          <cell r="MA257">
            <v>0</v>
          </cell>
          <cell r="MB257">
            <v>0</v>
          </cell>
          <cell r="MC257">
            <v>0</v>
          </cell>
          <cell r="MD257">
            <v>0</v>
          </cell>
          <cell r="ME257">
            <v>0</v>
          </cell>
          <cell r="MF257">
            <v>0</v>
          </cell>
          <cell r="MG257">
            <v>0</v>
          </cell>
          <cell r="MH257">
            <v>0</v>
          </cell>
          <cell r="MI257">
            <v>0</v>
          </cell>
          <cell r="MJ257">
            <v>0</v>
          </cell>
          <cell r="MK257">
            <v>0</v>
          </cell>
          <cell r="ML257">
            <v>0</v>
          </cell>
          <cell r="MM257">
            <v>0</v>
          </cell>
          <cell r="MN257">
            <v>0</v>
          </cell>
          <cell r="MO257">
            <v>0</v>
          </cell>
          <cell r="MP257">
            <v>0</v>
          </cell>
          <cell r="MQ257">
            <v>0</v>
          </cell>
          <cell r="MR257">
            <v>0</v>
          </cell>
          <cell r="MS257">
            <v>0</v>
          </cell>
          <cell r="MT257">
            <v>0</v>
          </cell>
          <cell r="MU257">
            <v>0</v>
          </cell>
          <cell r="MV257">
            <v>0</v>
          </cell>
          <cell r="MW257">
            <v>0</v>
          </cell>
          <cell r="MX257">
            <v>0</v>
          </cell>
          <cell r="MY257">
            <v>0</v>
          </cell>
          <cell r="MZ257">
            <v>0</v>
          </cell>
          <cell r="NA257">
            <v>0</v>
          </cell>
          <cell r="NB257">
            <v>0</v>
          </cell>
          <cell r="NC257">
            <v>0</v>
          </cell>
          <cell r="ND257">
            <v>0</v>
          </cell>
          <cell r="NE257">
            <v>0</v>
          </cell>
          <cell r="NF257">
            <v>0</v>
          </cell>
          <cell r="NG257">
            <v>0</v>
          </cell>
          <cell r="NH257">
            <v>0</v>
          </cell>
          <cell r="NI257">
            <v>0</v>
          </cell>
          <cell r="NJ257">
            <v>0</v>
          </cell>
          <cell r="NK257">
            <v>0</v>
          </cell>
          <cell r="NL257">
            <v>0</v>
          </cell>
          <cell r="NM257">
            <v>0</v>
          </cell>
          <cell r="NN257">
            <v>0</v>
          </cell>
          <cell r="NO257">
            <v>0</v>
          </cell>
          <cell r="NP257">
            <v>0</v>
          </cell>
          <cell r="NQ257">
            <v>0</v>
          </cell>
          <cell r="NR257">
            <v>0</v>
          </cell>
          <cell r="NS257">
            <v>0</v>
          </cell>
          <cell r="NT257">
            <v>0</v>
          </cell>
          <cell r="NU257">
            <v>0</v>
          </cell>
          <cell r="NV257">
            <v>0</v>
          </cell>
          <cell r="NW257">
            <v>0</v>
          </cell>
          <cell r="NX257">
            <v>0</v>
          </cell>
          <cell r="NY257">
            <v>0</v>
          </cell>
          <cell r="NZ257">
            <v>0</v>
          </cell>
          <cell r="OA257">
            <v>0</v>
          </cell>
          <cell r="OB257">
            <v>0</v>
          </cell>
          <cell r="OC257">
            <v>0</v>
          </cell>
          <cell r="OD257">
            <v>0</v>
          </cell>
          <cell r="OE257">
            <v>0</v>
          </cell>
          <cell r="OF257">
            <v>0</v>
          </cell>
          <cell r="OG257">
            <v>0</v>
          </cell>
          <cell r="OH257">
            <v>0</v>
          </cell>
          <cell r="OI257">
            <v>0</v>
          </cell>
          <cell r="OJ257">
            <v>0</v>
          </cell>
          <cell r="OL257" t="e">
            <v>#N/A</v>
          </cell>
          <cell r="OM257" t="e">
            <v>#N/A</v>
          </cell>
          <cell r="ON257" t="e">
            <v>#N/A</v>
          </cell>
          <cell r="OO257" t="e">
            <v>#N/A</v>
          </cell>
          <cell r="OP257" t="e">
            <v>#N/A</v>
          </cell>
          <cell r="OT257" t="e">
            <v>#N/A</v>
          </cell>
        </row>
        <row r="258">
          <cell r="D258">
            <v>0</v>
          </cell>
          <cell r="E258">
            <v>0</v>
          </cell>
          <cell r="H258">
            <v>0</v>
          </cell>
          <cell r="J258">
            <v>0</v>
          </cell>
          <cell r="K258">
            <v>0</v>
          </cell>
          <cell r="L258">
            <v>0</v>
          </cell>
          <cell r="M258">
            <v>0</v>
          </cell>
          <cell r="N258">
            <v>0</v>
          </cell>
          <cell r="O258">
            <v>0</v>
          </cell>
          <cell r="P258">
            <v>0</v>
          </cell>
          <cell r="Q258">
            <v>0</v>
          </cell>
          <cell r="R258">
            <v>0</v>
          </cell>
          <cell r="S258">
            <v>0</v>
          </cell>
          <cell r="T258">
            <v>0</v>
          </cell>
          <cell r="U258">
            <v>0</v>
          </cell>
          <cell r="V258">
            <v>0</v>
          </cell>
          <cell r="W258">
            <v>0</v>
          </cell>
          <cell r="X258">
            <v>0</v>
          </cell>
          <cell r="Y258">
            <v>0</v>
          </cell>
          <cell r="Z258">
            <v>0</v>
          </cell>
          <cell r="AA258">
            <v>0</v>
          </cell>
          <cell r="AB258">
            <v>0</v>
          </cell>
          <cell r="AC258">
            <v>0</v>
          </cell>
          <cell r="AD258">
            <v>0</v>
          </cell>
          <cell r="AE258">
            <v>0</v>
          </cell>
          <cell r="AF258">
            <v>0</v>
          </cell>
          <cell r="AG258">
            <v>0</v>
          </cell>
          <cell r="AH258">
            <v>0</v>
          </cell>
          <cell r="AI258">
            <v>0</v>
          </cell>
          <cell r="AJ258">
            <v>0</v>
          </cell>
          <cell r="AK258">
            <v>0</v>
          </cell>
          <cell r="AL258">
            <v>0</v>
          </cell>
          <cell r="AM258">
            <v>0</v>
          </cell>
          <cell r="AN258">
            <v>0</v>
          </cell>
          <cell r="AO258">
            <v>0</v>
          </cell>
          <cell r="AP258">
            <v>0</v>
          </cell>
          <cell r="AQ258">
            <v>0</v>
          </cell>
          <cell r="AR258">
            <v>0</v>
          </cell>
          <cell r="AS258">
            <v>0</v>
          </cell>
          <cell r="AT258">
            <v>0</v>
          </cell>
          <cell r="AU258">
            <v>0</v>
          </cell>
          <cell r="AV258">
            <v>0</v>
          </cell>
          <cell r="AW258">
            <v>0</v>
          </cell>
          <cell r="AX258">
            <v>0</v>
          </cell>
          <cell r="AY258">
            <v>0</v>
          </cell>
          <cell r="AZ258">
            <v>0</v>
          </cell>
          <cell r="BA258">
            <v>0</v>
          </cell>
          <cell r="BB258" t="str">
            <v/>
          </cell>
          <cell r="BC258" t="str">
            <v/>
          </cell>
          <cell r="BD258" t="str">
            <v/>
          </cell>
          <cell r="BE258" t="str">
            <v/>
          </cell>
          <cell r="BF258">
            <v>0</v>
          </cell>
          <cell r="BG258">
            <v>0</v>
          </cell>
          <cell r="BH258">
            <v>0</v>
          </cell>
          <cell r="BI258">
            <v>0</v>
          </cell>
          <cell r="BJ258">
            <v>0</v>
          </cell>
          <cell r="BK258">
            <v>0</v>
          </cell>
          <cell r="BL258">
            <v>0</v>
          </cell>
          <cell r="BM258">
            <v>0</v>
          </cell>
          <cell r="BN258">
            <v>0</v>
          </cell>
          <cell r="BO258">
            <v>0</v>
          </cell>
          <cell r="BP258">
            <v>0</v>
          </cell>
          <cell r="BQ258">
            <v>0</v>
          </cell>
          <cell r="BR258">
            <v>0</v>
          </cell>
          <cell r="BS258">
            <v>0</v>
          </cell>
          <cell r="BT258">
            <v>0</v>
          </cell>
          <cell r="BU258">
            <v>0</v>
          </cell>
          <cell r="BV258">
            <v>0</v>
          </cell>
          <cell r="BW258">
            <v>0</v>
          </cell>
          <cell r="BX258">
            <v>0</v>
          </cell>
          <cell r="BY258">
            <v>0</v>
          </cell>
          <cell r="BZ258">
            <v>0</v>
          </cell>
          <cell r="CA258">
            <v>0</v>
          </cell>
          <cell r="CB258">
            <v>0</v>
          </cell>
          <cell r="CC258">
            <v>0</v>
          </cell>
          <cell r="CD258">
            <v>0</v>
          </cell>
          <cell r="CE258">
            <v>0</v>
          </cell>
          <cell r="CF258">
            <v>0</v>
          </cell>
          <cell r="CG258">
            <v>0</v>
          </cell>
          <cell r="CH258">
            <v>0</v>
          </cell>
          <cell r="CI258">
            <v>0</v>
          </cell>
          <cell r="CJ258">
            <v>0</v>
          </cell>
          <cell r="CK258">
            <v>0</v>
          </cell>
          <cell r="CL258">
            <v>0</v>
          </cell>
          <cell r="CM258">
            <v>0</v>
          </cell>
          <cell r="CN258">
            <v>0</v>
          </cell>
          <cell r="CO258">
            <v>0</v>
          </cell>
          <cell r="CP258">
            <v>0</v>
          </cell>
          <cell r="CQ258" t="str">
            <v/>
          </cell>
          <cell r="CR258" t="str">
            <v/>
          </cell>
          <cell r="CS258" t="str">
            <v/>
          </cell>
          <cell r="CT258" t="str">
            <v/>
          </cell>
          <cell r="CU258">
            <v>0</v>
          </cell>
          <cell r="CX258" t="str">
            <v>нд</v>
          </cell>
          <cell r="CY258" t="str">
            <v>нд</v>
          </cell>
          <cell r="CZ258" t="str">
            <v>нд</v>
          </cell>
          <cell r="DA258" t="str">
            <v>нд</v>
          </cell>
          <cell r="DB258" t="str">
            <v>нд</v>
          </cell>
          <cell r="DE258">
            <v>0</v>
          </cell>
          <cell r="DG258">
            <v>0</v>
          </cell>
          <cell r="DH258">
            <v>0</v>
          </cell>
          <cell r="DI258">
            <v>0</v>
          </cell>
          <cell r="DJ258">
            <v>0</v>
          </cell>
          <cell r="DK258">
            <v>0</v>
          </cell>
          <cell r="DL258">
            <v>0</v>
          </cell>
          <cell r="DM258">
            <v>0</v>
          </cell>
          <cell r="DN258">
            <v>0</v>
          </cell>
          <cell r="DS258">
            <v>0</v>
          </cell>
          <cell r="DT258">
            <v>0</v>
          </cell>
          <cell r="DU258">
            <v>0</v>
          </cell>
          <cell r="DV258">
            <v>0</v>
          </cell>
          <cell r="DW258">
            <v>0</v>
          </cell>
          <cell r="DX258" t="str">
            <v/>
          </cell>
          <cell r="DY258" t="str">
            <v/>
          </cell>
          <cell r="DZ258" t="str">
            <v/>
          </cell>
          <cell r="EA258" t="str">
            <v/>
          </cell>
          <cell r="EB258">
            <v>0</v>
          </cell>
          <cell r="EC258">
            <v>0</v>
          </cell>
          <cell r="ED258">
            <v>0</v>
          </cell>
          <cell r="EE258">
            <v>0</v>
          </cell>
          <cell r="EF258">
            <v>0</v>
          </cell>
          <cell r="EG258">
            <v>0</v>
          </cell>
          <cell r="EH258">
            <v>0</v>
          </cell>
          <cell r="EI258">
            <v>0</v>
          </cell>
          <cell r="EJ258">
            <v>0</v>
          </cell>
          <cell r="EK258">
            <v>0</v>
          </cell>
          <cell r="EL258">
            <v>0</v>
          </cell>
          <cell r="EM258">
            <v>0</v>
          </cell>
          <cell r="EN258">
            <v>0</v>
          </cell>
          <cell r="EO258">
            <v>0</v>
          </cell>
          <cell r="EP258">
            <v>0</v>
          </cell>
          <cell r="EQ258">
            <v>0</v>
          </cell>
          <cell r="ER258">
            <v>0</v>
          </cell>
          <cell r="ES258">
            <v>0</v>
          </cell>
          <cell r="ET258">
            <v>0</v>
          </cell>
          <cell r="EU258">
            <v>0</v>
          </cell>
          <cell r="EV258">
            <v>0</v>
          </cell>
          <cell r="EW258">
            <v>0</v>
          </cell>
          <cell r="EX258">
            <v>0</v>
          </cell>
          <cell r="EY258">
            <v>0</v>
          </cell>
          <cell r="EZ258">
            <v>0</v>
          </cell>
          <cell r="FA258">
            <v>0</v>
          </cell>
          <cell r="FB258">
            <v>0</v>
          </cell>
          <cell r="FC258">
            <v>0</v>
          </cell>
          <cell r="FD258">
            <v>0</v>
          </cell>
          <cell r="FE258">
            <v>0</v>
          </cell>
          <cell r="FF258">
            <v>0</v>
          </cell>
          <cell r="FG258" t="str">
            <v/>
          </cell>
          <cell r="FH258" t="str">
            <v/>
          </cell>
          <cell r="FI258" t="str">
            <v/>
          </cell>
          <cell r="FJ258" t="str">
            <v/>
          </cell>
          <cell r="FK258">
            <v>0</v>
          </cell>
          <cell r="FN258" t="str">
            <v>нд</v>
          </cell>
          <cell r="FO258" t="str">
            <v>нд</v>
          </cell>
          <cell r="FP258" t="str">
            <v>нд</v>
          </cell>
          <cell r="FQ258" t="str">
            <v>нд</v>
          </cell>
          <cell r="FR258" t="str">
            <v>нд</v>
          </cell>
          <cell r="FS258" t="str">
            <v>нд</v>
          </cell>
          <cell r="FT258" t="str">
            <v>нд</v>
          </cell>
          <cell r="FU258" t="str">
            <v>нд</v>
          </cell>
          <cell r="FV258" t="str">
            <v>нд</v>
          </cell>
          <cell r="FW258" t="str">
            <v>нд</v>
          </cell>
          <cell r="FX258" t="str">
            <v>нд</v>
          </cell>
          <cell r="FZ258">
            <v>0</v>
          </cell>
          <cell r="GA258">
            <v>0</v>
          </cell>
          <cell r="GB258">
            <v>0</v>
          </cell>
          <cell r="GC258">
            <v>0</v>
          </cell>
          <cell r="GD258">
            <v>0</v>
          </cell>
          <cell r="GE258">
            <v>0</v>
          </cell>
          <cell r="GF258">
            <v>0</v>
          </cell>
          <cell r="GG258">
            <v>0</v>
          </cell>
          <cell r="GH258">
            <v>0</v>
          </cell>
          <cell r="GI258">
            <v>0</v>
          </cell>
          <cell r="GJ258">
            <v>0</v>
          </cell>
          <cell r="GK258">
            <v>0</v>
          </cell>
          <cell r="GL258">
            <v>0</v>
          </cell>
          <cell r="GM258">
            <v>0</v>
          </cell>
          <cell r="GN258">
            <v>0</v>
          </cell>
          <cell r="GO258">
            <v>0</v>
          </cell>
          <cell r="GP258">
            <v>0</v>
          </cell>
          <cell r="GQ258">
            <v>0</v>
          </cell>
          <cell r="GR258">
            <v>0</v>
          </cell>
          <cell r="GS258">
            <v>0</v>
          </cell>
          <cell r="GT258">
            <v>0</v>
          </cell>
          <cell r="GU258">
            <v>0</v>
          </cell>
          <cell r="GV258">
            <v>0</v>
          </cell>
          <cell r="GW258">
            <v>0</v>
          </cell>
          <cell r="GX258">
            <v>0</v>
          </cell>
          <cell r="GY258">
            <v>0</v>
          </cell>
          <cell r="GZ258">
            <v>0</v>
          </cell>
          <cell r="HA258">
            <v>0</v>
          </cell>
          <cell r="HB258">
            <v>0</v>
          </cell>
          <cell r="HC258">
            <v>0</v>
          </cell>
          <cell r="HD258">
            <v>0</v>
          </cell>
          <cell r="HE258">
            <v>0</v>
          </cell>
          <cell r="HF258">
            <v>0</v>
          </cell>
          <cell r="HG258">
            <v>0</v>
          </cell>
          <cell r="HH258">
            <v>0</v>
          </cell>
          <cell r="HI258">
            <v>0</v>
          </cell>
          <cell r="HJ258">
            <v>0</v>
          </cell>
          <cell r="HK258">
            <v>0</v>
          </cell>
          <cell r="HL258">
            <v>0</v>
          </cell>
          <cell r="HM258">
            <v>0</v>
          </cell>
          <cell r="HN258">
            <v>0</v>
          </cell>
          <cell r="HO258">
            <v>0</v>
          </cell>
          <cell r="HP258">
            <v>0</v>
          </cell>
          <cell r="HQ258">
            <v>0</v>
          </cell>
          <cell r="HR258">
            <v>0</v>
          </cell>
          <cell r="HS258">
            <v>0</v>
          </cell>
          <cell r="HT258">
            <v>0</v>
          </cell>
          <cell r="HU258">
            <v>0</v>
          </cell>
          <cell r="HV258">
            <v>0</v>
          </cell>
          <cell r="HW258">
            <v>0</v>
          </cell>
          <cell r="HX258">
            <v>0</v>
          </cell>
          <cell r="HY258">
            <v>0</v>
          </cell>
          <cell r="HZ258">
            <v>0</v>
          </cell>
          <cell r="IA258">
            <v>0</v>
          </cell>
          <cell r="IB258">
            <v>0</v>
          </cell>
          <cell r="IC258">
            <v>0</v>
          </cell>
          <cell r="ID258">
            <v>0</v>
          </cell>
          <cell r="IE258">
            <v>0</v>
          </cell>
          <cell r="IF258">
            <v>0</v>
          </cell>
          <cell r="IG258">
            <v>0</v>
          </cell>
          <cell r="IH258">
            <v>0</v>
          </cell>
          <cell r="II258">
            <v>0</v>
          </cell>
          <cell r="IJ258">
            <v>0</v>
          </cell>
          <cell r="IK258">
            <v>0</v>
          </cell>
          <cell r="IL258">
            <v>0</v>
          </cell>
          <cell r="IM258">
            <v>0</v>
          </cell>
          <cell r="IN258">
            <v>0</v>
          </cell>
          <cell r="IO258">
            <v>0</v>
          </cell>
          <cell r="IP258">
            <v>0</v>
          </cell>
          <cell r="IQ258">
            <v>0</v>
          </cell>
          <cell r="IR258">
            <v>0</v>
          </cell>
          <cell r="IS258">
            <v>0</v>
          </cell>
          <cell r="IT258">
            <v>0</v>
          </cell>
          <cell r="IU258">
            <v>0</v>
          </cell>
          <cell r="IV258">
            <v>0</v>
          </cell>
          <cell r="IW258">
            <v>0</v>
          </cell>
          <cell r="IX258">
            <v>0</v>
          </cell>
          <cell r="IY258">
            <v>0</v>
          </cell>
          <cell r="IZ258">
            <v>0</v>
          </cell>
          <cell r="JA258">
            <v>0</v>
          </cell>
          <cell r="JB258">
            <v>0</v>
          </cell>
          <cell r="JC258">
            <v>0</v>
          </cell>
          <cell r="JD258">
            <v>0</v>
          </cell>
          <cell r="JE258">
            <v>0</v>
          </cell>
          <cell r="JF258">
            <v>0</v>
          </cell>
          <cell r="JG258">
            <v>0</v>
          </cell>
          <cell r="JH258">
            <v>0</v>
          </cell>
          <cell r="JI258">
            <v>0</v>
          </cell>
          <cell r="JJ258">
            <v>0</v>
          </cell>
          <cell r="JK258">
            <v>0</v>
          </cell>
          <cell r="JL258">
            <v>0</v>
          </cell>
          <cell r="JM258">
            <v>0</v>
          </cell>
          <cell r="JN258">
            <v>0</v>
          </cell>
          <cell r="JO258">
            <v>0</v>
          </cell>
          <cell r="JP258">
            <v>0</v>
          </cell>
          <cell r="JQ258">
            <v>0</v>
          </cell>
          <cell r="JR258">
            <v>0</v>
          </cell>
          <cell r="JS258">
            <v>0</v>
          </cell>
          <cell r="JT258">
            <v>0</v>
          </cell>
          <cell r="JU258">
            <v>0</v>
          </cell>
          <cell r="JV258">
            <v>0</v>
          </cell>
          <cell r="JW258">
            <v>0</v>
          </cell>
          <cell r="JX258">
            <v>0</v>
          </cell>
          <cell r="JY258">
            <v>0</v>
          </cell>
          <cell r="JZ258">
            <v>0</v>
          </cell>
          <cell r="KA258">
            <v>0</v>
          </cell>
          <cell r="KB258">
            <v>0</v>
          </cell>
          <cell r="KC258">
            <v>0</v>
          </cell>
          <cell r="KD258">
            <v>0</v>
          </cell>
          <cell r="KE258">
            <v>0</v>
          </cell>
          <cell r="KF258">
            <v>0</v>
          </cell>
          <cell r="KG258">
            <v>0</v>
          </cell>
          <cell r="KH258">
            <v>0</v>
          </cell>
          <cell r="KI258">
            <v>0</v>
          </cell>
          <cell r="KJ258">
            <v>0</v>
          </cell>
          <cell r="KK258">
            <v>0</v>
          </cell>
          <cell r="KL258">
            <v>0</v>
          </cell>
          <cell r="KM258">
            <v>0</v>
          </cell>
          <cell r="KN258">
            <v>0</v>
          </cell>
          <cell r="KO258">
            <v>0</v>
          </cell>
          <cell r="KP258">
            <v>0</v>
          </cell>
          <cell r="KQ258">
            <v>0</v>
          </cell>
          <cell r="KR258">
            <v>0</v>
          </cell>
          <cell r="KS258">
            <v>0</v>
          </cell>
          <cell r="KT258">
            <v>0</v>
          </cell>
          <cell r="KU258">
            <v>0</v>
          </cell>
          <cell r="KV258">
            <v>0</v>
          </cell>
          <cell r="KW258">
            <v>0</v>
          </cell>
          <cell r="KX258">
            <v>0</v>
          </cell>
          <cell r="KY258">
            <v>0</v>
          </cell>
          <cell r="KZ258">
            <v>0</v>
          </cell>
          <cell r="LA258">
            <v>0</v>
          </cell>
          <cell r="LB258">
            <v>0</v>
          </cell>
          <cell r="LC258">
            <v>0</v>
          </cell>
          <cell r="LD258">
            <v>0</v>
          </cell>
          <cell r="LE258">
            <v>0</v>
          </cell>
          <cell r="LF258">
            <v>0</v>
          </cell>
          <cell r="LG258">
            <v>0</v>
          </cell>
          <cell r="LH258">
            <v>0</v>
          </cell>
          <cell r="LI258">
            <v>0</v>
          </cell>
          <cell r="LJ258">
            <v>0</v>
          </cell>
          <cell r="LK258">
            <v>0</v>
          </cell>
          <cell r="LL258">
            <v>0</v>
          </cell>
          <cell r="LQ258" t="str">
            <v>нд</v>
          </cell>
          <cell r="LR258" t="str">
            <v>нд</v>
          </cell>
          <cell r="LS258" t="str">
            <v>нд</v>
          </cell>
          <cell r="LT258" t="str">
            <v>нд</v>
          </cell>
          <cell r="LU258" t="str">
            <v>нд</v>
          </cell>
          <cell r="LX258">
            <v>0</v>
          </cell>
          <cell r="LY258">
            <v>0</v>
          </cell>
          <cell r="LZ258">
            <v>0</v>
          </cell>
          <cell r="MA258">
            <v>0</v>
          </cell>
          <cell r="MB258">
            <v>0</v>
          </cell>
          <cell r="MC258">
            <v>0</v>
          </cell>
          <cell r="MD258">
            <v>0</v>
          </cell>
          <cell r="ME258">
            <v>0</v>
          </cell>
          <cell r="MF258">
            <v>0</v>
          </cell>
          <cell r="MG258">
            <v>0</v>
          </cell>
          <cell r="MH258">
            <v>0</v>
          </cell>
          <cell r="MI258">
            <v>0</v>
          </cell>
          <cell r="MJ258">
            <v>0</v>
          </cell>
          <cell r="MK258">
            <v>0</v>
          </cell>
          <cell r="ML258">
            <v>0</v>
          </cell>
          <cell r="MM258">
            <v>0</v>
          </cell>
          <cell r="MN258">
            <v>0</v>
          </cell>
          <cell r="MO258">
            <v>0</v>
          </cell>
          <cell r="MP258">
            <v>0</v>
          </cell>
          <cell r="MQ258">
            <v>0</v>
          </cell>
          <cell r="MR258">
            <v>0</v>
          </cell>
          <cell r="MS258">
            <v>0</v>
          </cell>
          <cell r="MT258">
            <v>0</v>
          </cell>
          <cell r="MU258">
            <v>0</v>
          </cell>
          <cell r="MV258">
            <v>0</v>
          </cell>
          <cell r="MW258">
            <v>0</v>
          </cell>
          <cell r="MX258">
            <v>0</v>
          </cell>
          <cell r="MY258">
            <v>0</v>
          </cell>
          <cell r="MZ258">
            <v>0</v>
          </cell>
          <cell r="NA258">
            <v>0</v>
          </cell>
          <cell r="NB258">
            <v>0</v>
          </cell>
          <cell r="NC258">
            <v>0</v>
          </cell>
          <cell r="ND258">
            <v>0</v>
          </cell>
          <cell r="NE258">
            <v>0</v>
          </cell>
          <cell r="NF258">
            <v>0</v>
          </cell>
          <cell r="NG258">
            <v>0</v>
          </cell>
          <cell r="NH258">
            <v>0</v>
          </cell>
          <cell r="NI258">
            <v>0</v>
          </cell>
          <cell r="NJ258">
            <v>0</v>
          </cell>
          <cell r="NK258">
            <v>0</v>
          </cell>
          <cell r="NL258">
            <v>0</v>
          </cell>
          <cell r="NM258">
            <v>0</v>
          </cell>
          <cell r="NN258">
            <v>0</v>
          </cell>
          <cell r="NO258">
            <v>0</v>
          </cell>
          <cell r="NP258">
            <v>0</v>
          </cell>
          <cell r="NQ258">
            <v>0</v>
          </cell>
          <cell r="NR258">
            <v>0</v>
          </cell>
          <cell r="NS258">
            <v>0</v>
          </cell>
          <cell r="NT258">
            <v>0</v>
          </cell>
          <cell r="NU258">
            <v>0</v>
          </cell>
          <cell r="NV258">
            <v>0</v>
          </cell>
          <cell r="NW258">
            <v>0</v>
          </cell>
          <cell r="NX258">
            <v>0</v>
          </cell>
          <cell r="NY258">
            <v>0</v>
          </cell>
          <cell r="NZ258">
            <v>0</v>
          </cell>
          <cell r="OA258">
            <v>0</v>
          </cell>
          <cell r="OB258">
            <v>0</v>
          </cell>
          <cell r="OC258">
            <v>0</v>
          </cell>
          <cell r="OD258">
            <v>0</v>
          </cell>
          <cell r="OE258">
            <v>0</v>
          </cell>
          <cell r="OF258">
            <v>0</v>
          </cell>
          <cell r="OG258">
            <v>0</v>
          </cell>
          <cell r="OH258">
            <v>0</v>
          </cell>
          <cell r="OI258">
            <v>0</v>
          </cell>
          <cell r="OJ258">
            <v>0</v>
          </cell>
          <cell r="OL258" t="e">
            <v>#N/A</v>
          </cell>
          <cell r="OM258" t="e">
            <v>#N/A</v>
          </cell>
          <cell r="ON258" t="e">
            <v>#N/A</v>
          </cell>
          <cell r="OO258" t="e">
            <v>#N/A</v>
          </cell>
          <cell r="OP258" t="e">
            <v>#N/A</v>
          </cell>
          <cell r="OT258" t="e">
            <v>#N/A</v>
          </cell>
        </row>
        <row r="259">
          <cell r="D259">
            <v>0</v>
          </cell>
          <cell r="E259" t="str">
            <v xml:space="preserve">Оценка полной стоимости инвестиционного проекта в прогнозных ценах соответствующих лет, млн руб. (с НДС) </v>
          </cell>
          <cell r="H259" t="e">
            <v>#VALUE!</v>
          </cell>
          <cell r="J259" t="e">
            <v>#VALUE!</v>
          </cell>
          <cell r="K259" t="str">
            <v>Остаток финансирования капитальных вложений на 01.01.2023 в прогнозных ценах соответствующих лет,  млн руб. 
(с НДС)</v>
          </cell>
          <cell r="L259">
            <v>0</v>
          </cell>
          <cell r="M259">
            <v>0</v>
          </cell>
          <cell r="N259">
            <v>0</v>
          </cell>
          <cell r="O259">
            <v>0</v>
          </cell>
          <cell r="P259">
            <v>0</v>
          </cell>
          <cell r="Q259">
            <v>0</v>
          </cell>
          <cell r="R259">
            <v>0</v>
          </cell>
          <cell r="S259">
            <v>0</v>
          </cell>
          <cell r="T259">
            <v>0</v>
          </cell>
          <cell r="U259">
            <v>0</v>
          </cell>
          <cell r="V259">
            <v>0</v>
          </cell>
          <cell r="W259">
            <v>0</v>
          </cell>
          <cell r="X259">
            <v>0</v>
          </cell>
          <cell r="Y259">
            <v>0</v>
          </cell>
          <cell r="Z259">
            <v>0</v>
          </cell>
          <cell r="AA259">
            <v>0</v>
          </cell>
          <cell r="AB259">
            <v>0</v>
          </cell>
          <cell r="AC259">
            <v>0</v>
          </cell>
          <cell r="AD259">
            <v>0</v>
          </cell>
          <cell r="AE259">
            <v>0</v>
          </cell>
          <cell r="AF259">
            <v>0</v>
          </cell>
          <cell r="AG259">
            <v>0</v>
          </cell>
          <cell r="AH259">
            <v>0</v>
          </cell>
          <cell r="AI259">
            <v>0</v>
          </cell>
          <cell r="AJ259">
            <v>0</v>
          </cell>
          <cell r="AK259">
            <v>0</v>
          </cell>
          <cell r="AL259">
            <v>0</v>
          </cell>
          <cell r="AM259">
            <v>0</v>
          </cell>
          <cell r="AN259">
            <v>0</v>
          </cell>
          <cell r="AO259">
            <v>0</v>
          </cell>
          <cell r="AP259">
            <v>0</v>
          </cell>
          <cell r="AQ259">
            <v>0</v>
          </cell>
          <cell r="AR259">
            <v>0</v>
          </cell>
          <cell r="AS259">
            <v>0</v>
          </cell>
          <cell r="AT259">
            <v>0</v>
          </cell>
          <cell r="AU259">
            <v>0</v>
          </cell>
          <cell r="AV259">
            <v>0</v>
          </cell>
          <cell r="AW259">
            <v>0</v>
          </cell>
          <cell r="AX259">
            <v>0</v>
          </cell>
          <cell r="AY259">
            <v>0</v>
          </cell>
          <cell r="AZ259">
            <v>0</v>
          </cell>
          <cell r="BA259">
            <v>0</v>
          </cell>
          <cell r="BB259" t="str">
            <v/>
          </cell>
          <cell r="BC259" t="str">
            <v/>
          </cell>
          <cell r="BD259" t="str">
            <v/>
          </cell>
          <cell r="BE259" t="str">
            <v/>
          </cell>
          <cell r="BF259">
            <v>0</v>
          </cell>
          <cell r="BG259">
            <v>0</v>
          </cell>
          <cell r="BH259">
            <v>0</v>
          </cell>
          <cell r="BI259">
            <v>0</v>
          </cell>
          <cell r="BJ259">
            <v>0</v>
          </cell>
          <cell r="BK259">
            <v>0</v>
          </cell>
          <cell r="BL259">
            <v>0</v>
          </cell>
          <cell r="BM259">
            <v>0</v>
          </cell>
          <cell r="BN259">
            <v>0</v>
          </cell>
          <cell r="BO259">
            <v>0</v>
          </cell>
          <cell r="BP259">
            <v>0</v>
          </cell>
          <cell r="BQ259">
            <v>0</v>
          </cell>
          <cell r="BR259">
            <v>0</v>
          </cell>
          <cell r="BS259">
            <v>0</v>
          </cell>
          <cell r="BT259">
            <v>0</v>
          </cell>
          <cell r="BU259">
            <v>0</v>
          </cell>
          <cell r="BV259">
            <v>0</v>
          </cell>
          <cell r="BW259">
            <v>0</v>
          </cell>
          <cell r="BX259">
            <v>0</v>
          </cell>
          <cell r="BY259">
            <v>0</v>
          </cell>
          <cell r="BZ259">
            <v>0</v>
          </cell>
          <cell r="CA259">
            <v>0</v>
          </cell>
          <cell r="CB259">
            <v>0</v>
          </cell>
          <cell r="CC259">
            <v>0</v>
          </cell>
          <cell r="CD259">
            <v>0</v>
          </cell>
          <cell r="CE259">
            <v>0</v>
          </cell>
          <cell r="CF259">
            <v>0</v>
          </cell>
          <cell r="CG259">
            <v>0</v>
          </cell>
          <cell r="CH259">
            <v>0</v>
          </cell>
          <cell r="CI259">
            <v>0</v>
          </cell>
          <cell r="CJ259">
            <v>0</v>
          </cell>
          <cell r="CK259">
            <v>0</v>
          </cell>
          <cell r="CL259">
            <v>0</v>
          </cell>
          <cell r="CM259">
            <v>0</v>
          </cell>
          <cell r="CN259">
            <v>0</v>
          </cell>
          <cell r="CO259">
            <v>0</v>
          </cell>
          <cell r="CP259">
            <v>0</v>
          </cell>
          <cell r="CQ259" t="str">
            <v/>
          </cell>
          <cell r="CR259" t="str">
            <v/>
          </cell>
          <cell r="CS259" t="str">
            <v/>
          </cell>
          <cell r="CT259" t="str">
            <v/>
          </cell>
          <cell r="CU259">
            <v>0</v>
          </cell>
          <cell r="CX259" t="str">
            <v>нд</v>
          </cell>
          <cell r="CY259" t="str">
            <v>нд</v>
          </cell>
          <cell r="CZ259" t="str">
            <v>нд</v>
          </cell>
          <cell r="DA259" t="str">
            <v>нд</v>
          </cell>
          <cell r="DB259" t="str">
            <v>нд</v>
          </cell>
          <cell r="DE259" t="e">
            <v>#VALUE!</v>
          </cell>
          <cell r="DG259" t="e">
            <v>#VALUE!</v>
          </cell>
          <cell r="DH259" t="str">
            <v xml:space="preserve">Остаток освоения капитальных вложений на  01.01.2023 года,  
млн рублей </v>
          </cell>
          <cell r="DI259">
            <v>0</v>
          </cell>
          <cell r="DJ259">
            <v>0</v>
          </cell>
          <cell r="DK259">
            <v>0</v>
          </cell>
          <cell r="DL259">
            <v>0</v>
          </cell>
          <cell r="DM259">
            <v>0</v>
          </cell>
          <cell r="DN259">
            <v>0</v>
          </cell>
          <cell r="DS259">
            <v>0</v>
          </cell>
          <cell r="DT259">
            <v>0</v>
          </cell>
          <cell r="DU259">
            <v>0</v>
          </cell>
          <cell r="DV259">
            <v>0</v>
          </cell>
          <cell r="DW259">
            <v>0</v>
          </cell>
          <cell r="DX259" t="str">
            <v/>
          </cell>
          <cell r="DY259" t="str">
            <v/>
          </cell>
          <cell r="DZ259" t="str">
            <v/>
          </cell>
          <cell r="EA259" t="str">
            <v/>
          </cell>
          <cell r="EB259">
            <v>0</v>
          </cell>
          <cell r="EC259">
            <v>0</v>
          </cell>
          <cell r="ED259">
            <v>0</v>
          </cell>
          <cell r="EE259">
            <v>0</v>
          </cell>
          <cell r="EF259">
            <v>0</v>
          </cell>
          <cell r="EG259">
            <v>0</v>
          </cell>
          <cell r="EH259">
            <v>0</v>
          </cell>
          <cell r="EI259">
            <v>0</v>
          </cell>
          <cell r="EJ259">
            <v>0</v>
          </cell>
          <cell r="EK259">
            <v>0</v>
          </cell>
          <cell r="EL259">
            <v>0</v>
          </cell>
          <cell r="EM259">
            <v>0</v>
          </cell>
          <cell r="EN259">
            <v>0</v>
          </cell>
          <cell r="EO259">
            <v>0</v>
          </cell>
          <cell r="EP259">
            <v>0</v>
          </cell>
          <cell r="EQ259">
            <v>0</v>
          </cell>
          <cell r="ER259">
            <v>0</v>
          </cell>
          <cell r="ES259">
            <v>0</v>
          </cell>
          <cell r="ET259">
            <v>0</v>
          </cell>
          <cell r="EU259">
            <v>0</v>
          </cell>
          <cell r="EV259">
            <v>0</v>
          </cell>
          <cell r="EW259">
            <v>0</v>
          </cell>
          <cell r="EX259">
            <v>0</v>
          </cell>
          <cell r="EY259">
            <v>0</v>
          </cell>
          <cell r="EZ259">
            <v>0</v>
          </cell>
          <cell r="FA259">
            <v>0</v>
          </cell>
          <cell r="FB259">
            <v>0</v>
          </cell>
          <cell r="FC259">
            <v>0</v>
          </cell>
          <cell r="FD259">
            <v>0</v>
          </cell>
          <cell r="FE259">
            <v>0</v>
          </cell>
          <cell r="FF259">
            <v>0</v>
          </cell>
          <cell r="FG259" t="str">
            <v/>
          </cell>
          <cell r="FH259" t="str">
            <v/>
          </cell>
          <cell r="FI259" t="str">
            <v/>
          </cell>
          <cell r="FJ259" t="str">
            <v/>
          </cell>
          <cell r="FK259">
            <v>0</v>
          </cell>
          <cell r="FN259" t="str">
            <v>нд</v>
          </cell>
          <cell r="FO259" t="str">
            <v>нд</v>
          </cell>
          <cell r="FP259" t="str">
            <v>нд</v>
          </cell>
          <cell r="FQ259" t="str">
            <v>нд</v>
          </cell>
          <cell r="FR259" t="str">
            <v>нд</v>
          </cell>
          <cell r="FS259" t="str">
            <v>нд</v>
          </cell>
          <cell r="FT259" t="str">
            <v>нд</v>
          </cell>
          <cell r="FU259" t="str">
            <v>нд</v>
          </cell>
          <cell r="FV259" t="str">
            <v>нд</v>
          </cell>
          <cell r="FW259" t="str">
            <v>нд</v>
          </cell>
          <cell r="FX259" t="str">
            <v>нд</v>
          </cell>
          <cell r="FZ259">
            <v>0</v>
          </cell>
          <cell r="GA259">
            <v>0</v>
          </cell>
          <cell r="GB259">
            <v>0</v>
          </cell>
          <cell r="GC259">
            <v>0</v>
          </cell>
          <cell r="GD259">
            <v>0</v>
          </cell>
          <cell r="GE259">
            <v>0</v>
          </cell>
          <cell r="GF259">
            <v>0</v>
          </cell>
          <cell r="GG259">
            <v>0</v>
          </cell>
          <cell r="GH259">
            <v>0</v>
          </cell>
          <cell r="GI259">
            <v>0</v>
          </cell>
          <cell r="GJ259">
            <v>0</v>
          </cell>
          <cell r="GK259">
            <v>0</v>
          </cell>
          <cell r="GL259">
            <v>0</v>
          </cell>
          <cell r="GM259">
            <v>0</v>
          </cell>
          <cell r="GN259">
            <v>0</v>
          </cell>
          <cell r="GO259">
            <v>0</v>
          </cell>
          <cell r="GP259">
            <v>0</v>
          </cell>
          <cell r="GQ259">
            <v>0</v>
          </cell>
          <cell r="GR259">
            <v>0</v>
          </cell>
          <cell r="GS259">
            <v>0</v>
          </cell>
          <cell r="GT259">
            <v>0</v>
          </cell>
          <cell r="GU259">
            <v>0</v>
          </cell>
          <cell r="GV259">
            <v>0</v>
          </cell>
          <cell r="GW259">
            <v>0</v>
          </cell>
          <cell r="GX259">
            <v>0</v>
          </cell>
          <cell r="GY259">
            <v>0</v>
          </cell>
          <cell r="GZ259">
            <v>0</v>
          </cell>
          <cell r="HA259">
            <v>0</v>
          </cell>
          <cell r="HB259">
            <v>0</v>
          </cell>
          <cell r="HC259">
            <v>0</v>
          </cell>
          <cell r="HD259">
            <v>0</v>
          </cell>
          <cell r="HE259">
            <v>0</v>
          </cell>
          <cell r="HF259">
            <v>0</v>
          </cell>
          <cell r="HG259">
            <v>0</v>
          </cell>
          <cell r="HH259">
            <v>0</v>
          </cell>
          <cell r="HI259">
            <v>0</v>
          </cell>
          <cell r="HJ259">
            <v>0</v>
          </cell>
          <cell r="HK259">
            <v>0</v>
          </cell>
          <cell r="HL259">
            <v>0</v>
          </cell>
          <cell r="HM259">
            <v>0</v>
          </cell>
          <cell r="HN259">
            <v>0</v>
          </cell>
          <cell r="HO259">
            <v>0</v>
          </cell>
          <cell r="HP259">
            <v>0</v>
          </cell>
          <cell r="HQ259">
            <v>0</v>
          </cell>
          <cell r="HR259">
            <v>0</v>
          </cell>
          <cell r="HS259">
            <v>0</v>
          </cell>
          <cell r="HT259">
            <v>0</v>
          </cell>
          <cell r="HU259">
            <v>0</v>
          </cell>
          <cell r="HV259">
            <v>0</v>
          </cell>
          <cell r="HW259">
            <v>0</v>
          </cell>
          <cell r="HX259">
            <v>0</v>
          </cell>
          <cell r="HY259">
            <v>0</v>
          </cell>
          <cell r="HZ259">
            <v>0</v>
          </cell>
          <cell r="IA259">
            <v>0</v>
          </cell>
          <cell r="IB259">
            <v>0</v>
          </cell>
          <cell r="IC259">
            <v>0</v>
          </cell>
          <cell r="ID259">
            <v>0</v>
          </cell>
          <cell r="IE259">
            <v>0</v>
          </cell>
          <cell r="IF259">
            <v>0</v>
          </cell>
          <cell r="IG259">
            <v>0</v>
          </cell>
          <cell r="IH259">
            <v>0</v>
          </cell>
          <cell r="II259">
            <v>0</v>
          </cell>
          <cell r="IJ259">
            <v>0</v>
          </cell>
          <cell r="IK259">
            <v>0</v>
          </cell>
          <cell r="IL259">
            <v>0</v>
          </cell>
          <cell r="IM259">
            <v>0</v>
          </cell>
          <cell r="IN259">
            <v>0</v>
          </cell>
          <cell r="IO259">
            <v>0</v>
          </cell>
          <cell r="IP259">
            <v>0</v>
          </cell>
          <cell r="IQ259">
            <v>0</v>
          </cell>
          <cell r="IR259">
            <v>0</v>
          </cell>
          <cell r="IS259">
            <v>0</v>
          </cell>
          <cell r="IT259">
            <v>0</v>
          </cell>
          <cell r="IU259">
            <v>0</v>
          </cell>
          <cell r="IV259">
            <v>0</v>
          </cell>
          <cell r="IW259">
            <v>0</v>
          </cell>
          <cell r="IX259">
            <v>0</v>
          </cell>
          <cell r="IY259">
            <v>0</v>
          </cell>
          <cell r="IZ259">
            <v>0</v>
          </cell>
          <cell r="JA259">
            <v>0</v>
          </cell>
          <cell r="JB259">
            <v>0</v>
          </cell>
          <cell r="JC259">
            <v>0</v>
          </cell>
          <cell r="JD259">
            <v>0</v>
          </cell>
          <cell r="JE259">
            <v>0</v>
          </cell>
          <cell r="JF259">
            <v>0</v>
          </cell>
          <cell r="JG259">
            <v>0</v>
          </cell>
          <cell r="JH259">
            <v>0</v>
          </cell>
          <cell r="JI259">
            <v>0</v>
          </cell>
          <cell r="JJ259">
            <v>0</v>
          </cell>
          <cell r="JK259">
            <v>0</v>
          </cell>
          <cell r="JL259">
            <v>0</v>
          </cell>
          <cell r="JM259">
            <v>0</v>
          </cell>
          <cell r="JN259">
            <v>0</v>
          </cell>
          <cell r="JO259">
            <v>0</v>
          </cell>
          <cell r="JP259">
            <v>0</v>
          </cell>
          <cell r="JQ259">
            <v>0</v>
          </cell>
          <cell r="JR259">
            <v>0</v>
          </cell>
          <cell r="JS259">
            <v>0</v>
          </cell>
          <cell r="JT259">
            <v>0</v>
          </cell>
          <cell r="JU259">
            <v>0</v>
          </cell>
          <cell r="JV259">
            <v>0</v>
          </cell>
          <cell r="JW259">
            <v>0</v>
          </cell>
          <cell r="JX259">
            <v>0</v>
          </cell>
          <cell r="JY259">
            <v>0</v>
          </cell>
          <cell r="JZ259">
            <v>0</v>
          </cell>
          <cell r="KA259">
            <v>0</v>
          </cell>
          <cell r="KB259">
            <v>0</v>
          </cell>
          <cell r="KC259">
            <v>0</v>
          </cell>
          <cell r="KD259">
            <v>0</v>
          </cell>
          <cell r="KE259">
            <v>0</v>
          </cell>
          <cell r="KF259">
            <v>0</v>
          </cell>
          <cell r="KG259">
            <v>0</v>
          </cell>
          <cell r="KH259">
            <v>0</v>
          </cell>
          <cell r="KI259">
            <v>0</v>
          </cell>
          <cell r="KJ259">
            <v>0</v>
          </cell>
          <cell r="KK259">
            <v>0</v>
          </cell>
          <cell r="KL259">
            <v>0</v>
          </cell>
          <cell r="KM259">
            <v>0</v>
          </cell>
          <cell r="KN259">
            <v>0</v>
          </cell>
          <cell r="KO259">
            <v>0</v>
          </cell>
          <cell r="KP259">
            <v>0</v>
          </cell>
          <cell r="KQ259">
            <v>0</v>
          </cell>
          <cell r="KR259">
            <v>0</v>
          </cell>
          <cell r="KS259">
            <v>0</v>
          </cell>
          <cell r="KT259">
            <v>0</v>
          </cell>
          <cell r="KU259">
            <v>0</v>
          </cell>
          <cell r="KV259">
            <v>0</v>
          </cell>
          <cell r="KW259">
            <v>0</v>
          </cell>
          <cell r="KX259">
            <v>0</v>
          </cell>
          <cell r="KY259">
            <v>0</v>
          </cell>
          <cell r="KZ259">
            <v>0</v>
          </cell>
          <cell r="LA259">
            <v>0</v>
          </cell>
          <cell r="LB259">
            <v>0</v>
          </cell>
          <cell r="LC259">
            <v>0</v>
          </cell>
          <cell r="LD259">
            <v>0</v>
          </cell>
          <cell r="LE259">
            <v>0</v>
          </cell>
          <cell r="LF259">
            <v>0</v>
          </cell>
          <cell r="LG259">
            <v>0</v>
          </cell>
          <cell r="LH259">
            <v>0</v>
          </cell>
          <cell r="LI259">
            <v>0</v>
          </cell>
          <cell r="LJ259">
            <v>0</v>
          </cell>
          <cell r="LK259">
            <v>0</v>
          </cell>
          <cell r="LL259">
            <v>0</v>
          </cell>
          <cell r="LQ259" t="str">
            <v>нд</v>
          </cell>
          <cell r="LR259" t="str">
            <v>нд</v>
          </cell>
          <cell r="LS259" t="str">
            <v>нд</v>
          </cell>
          <cell r="LT259" t="str">
            <v>нд</v>
          </cell>
          <cell r="LU259" t="str">
            <v>нд</v>
          </cell>
          <cell r="LX259">
            <v>0</v>
          </cell>
          <cell r="LY259">
            <v>0</v>
          </cell>
          <cell r="LZ259">
            <v>0</v>
          </cell>
          <cell r="MA259">
            <v>0</v>
          </cell>
          <cell r="MB259">
            <v>0</v>
          </cell>
          <cell r="MC259">
            <v>0</v>
          </cell>
          <cell r="MD259">
            <v>0</v>
          </cell>
          <cell r="ME259">
            <v>0</v>
          </cell>
          <cell r="MF259">
            <v>0</v>
          </cell>
          <cell r="MG259">
            <v>0</v>
          </cell>
          <cell r="MH259">
            <v>0</v>
          </cell>
          <cell r="MI259">
            <v>0</v>
          </cell>
          <cell r="MJ259">
            <v>0</v>
          </cell>
          <cell r="MK259">
            <v>0</v>
          </cell>
          <cell r="ML259">
            <v>0</v>
          </cell>
          <cell r="MM259">
            <v>0</v>
          </cell>
          <cell r="MN259">
            <v>0</v>
          </cell>
          <cell r="MO259">
            <v>0</v>
          </cell>
          <cell r="MP259">
            <v>0</v>
          </cell>
          <cell r="MQ259">
            <v>0</v>
          </cell>
          <cell r="MR259">
            <v>0</v>
          </cell>
          <cell r="MS259">
            <v>0</v>
          </cell>
          <cell r="MT259">
            <v>0</v>
          </cell>
          <cell r="MU259">
            <v>0</v>
          </cell>
          <cell r="MV259">
            <v>0</v>
          </cell>
          <cell r="MW259">
            <v>0</v>
          </cell>
          <cell r="MX259">
            <v>0</v>
          </cell>
          <cell r="MY259">
            <v>0</v>
          </cell>
          <cell r="MZ259">
            <v>0</v>
          </cell>
          <cell r="NA259">
            <v>0</v>
          </cell>
          <cell r="NB259">
            <v>0</v>
          </cell>
          <cell r="NC259">
            <v>0</v>
          </cell>
          <cell r="ND259">
            <v>0</v>
          </cell>
          <cell r="NE259">
            <v>0</v>
          </cell>
          <cell r="NF259">
            <v>0</v>
          </cell>
          <cell r="NG259">
            <v>0</v>
          </cell>
          <cell r="NH259">
            <v>0</v>
          </cell>
          <cell r="NI259">
            <v>0</v>
          </cell>
          <cell r="NJ259">
            <v>0</v>
          </cell>
          <cell r="NK259">
            <v>0</v>
          </cell>
          <cell r="NL259">
            <v>0</v>
          </cell>
          <cell r="NM259">
            <v>0</v>
          </cell>
          <cell r="NN259">
            <v>0</v>
          </cell>
          <cell r="NO259">
            <v>0</v>
          </cell>
          <cell r="NP259">
            <v>0</v>
          </cell>
          <cell r="NQ259">
            <v>0</v>
          </cell>
          <cell r="NR259">
            <v>0</v>
          </cell>
          <cell r="NS259">
            <v>0</v>
          </cell>
          <cell r="NT259">
            <v>0</v>
          </cell>
          <cell r="NU259">
            <v>0</v>
          </cell>
          <cell r="NV259">
            <v>0</v>
          </cell>
          <cell r="NW259">
            <v>0</v>
          </cell>
          <cell r="NX259">
            <v>0</v>
          </cell>
          <cell r="NY259">
            <v>0</v>
          </cell>
          <cell r="NZ259">
            <v>0</v>
          </cell>
          <cell r="OA259">
            <v>0</v>
          </cell>
          <cell r="OB259">
            <v>0</v>
          </cell>
          <cell r="OC259">
            <v>0</v>
          </cell>
          <cell r="OD259">
            <v>0</v>
          </cell>
          <cell r="OE259">
            <v>0</v>
          </cell>
          <cell r="OF259">
            <v>0</v>
          </cell>
          <cell r="OG259">
            <v>0</v>
          </cell>
          <cell r="OH259">
            <v>0</v>
          </cell>
          <cell r="OI259">
            <v>0</v>
          </cell>
          <cell r="OJ259">
            <v>0</v>
          </cell>
          <cell r="OL259" t="e">
            <v>#N/A</v>
          </cell>
          <cell r="OM259" t="e">
            <v>#N/A</v>
          </cell>
          <cell r="ON259" t="e">
            <v>#N/A</v>
          </cell>
          <cell r="OO259" t="e">
            <v>#N/A</v>
          </cell>
          <cell r="OP259" t="e">
            <v>#N/A</v>
          </cell>
          <cell r="OT259" t="e">
            <v>#N/A</v>
          </cell>
        </row>
        <row r="260">
          <cell r="D260">
            <v>0</v>
          </cell>
          <cell r="E260">
            <v>0</v>
          </cell>
          <cell r="H260">
            <v>0</v>
          </cell>
          <cell r="J260">
            <v>0</v>
          </cell>
          <cell r="K260">
            <v>0</v>
          </cell>
          <cell r="L260">
            <v>0</v>
          </cell>
          <cell r="M260">
            <v>0</v>
          </cell>
          <cell r="N260">
            <v>0</v>
          </cell>
          <cell r="O260">
            <v>0</v>
          </cell>
          <cell r="P260">
            <v>0</v>
          </cell>
          <cell r="Q260">
            <v>0</v>
          </cell>
          <cell r="R260">
            <v>0</v>
          </cell>
          <cell r="S260">
            <v>0</v>
          </cell>
          <cell r="T260">
            <v>0</v>
          </cell>
          <cell r="U260">
            <v>0</v>
          </cell>
          <cell r="V260">
            <v>0</v>
          </cell>
          <cell r="W260">
            <v>0</v>
          </cell>
          <cell r="X260">
            <v>0</v>
          </cell>
          <cell r="Y260">
            <v>0</v>
          </cell>
          <cell r="Z260">
            <v>0</v>
          </cell>
          <cell r="AA260">
            <v>0</v>
          </cell>
          <cell r="AB260">
            <v>0</v>
          </cell>
          <cell r="AC260">
            <v>0</v>
          </cell>
          <cell r="AD260">
            <v>0</v>
          </cell>
          <cell r="AE260">
            <v>0</v>
          </cell>
          <cell r="AF260">
            <v>0</v>
          </cell>
          <cell r="AG260">
            <v>0</v>
          </cell>
          <cell r="AH260">
            <v>0</v>
          </cell>
          <cell r="AI260">
            <v>0</v>
          </cell>
          <cell r="AJ260">
            <v>0</v>
          </cell>
          <cell r="AK260">
            <v>0</v>
          </cell>
          <cell r="AL260">
            <v>0</v>
          </cell>
          <cell r="AM260">
            <v>0</v>
          </cell>
          <cell r="AN260">
            <v>0</v>
          </cell>
          <cell r="AO260">
            <v>0</v>
          </cell>
          <cell r="AP260">
            <v>0</v>
          </cell>
          <cell r="AQ260">
            <v>0</v>
          </cell>
          <cell r="AR260">
            <v>0</v>
          </cell>
          <cell r="AS260">
            <v>0</v>
          </cell>
          <cell r="AT260">
            <v>0</v>
          </cell>
          <cell r="AU260">
            <v>0</v>
          </cell>
          <cell r="AV260">
            <v>0</v>
          </cell>
          <cell r="AW260">
            <v>0</v>
          </cell>
          <cell r="AX260">
            <v>0</v>
          </cell>
          <cell r="AY260">
            <v>0</v>
          </cell>
          <cell r="AZ260">
            <v>0</v>
          </cell>
          <cell r="BA260">
            <v>0</v>
          </cell>
          <cell r="BB260" t="str">
            <v/>
          </cell>
          <cell r="BC260" t="str">
            <v/>
          </cell>
          <cell r="BD260" t="str">
            <v/>
          </cell>
          <cell r="BE260" t="str">
            <v/>
          </cell>
          <cell r="BF260">
            <v>0</v>
          </cell>
          <cell r="BG260">
            <v>0</v>
          </cell>
          <cell r="BH260">
            <v>0</v>
          </cell>
          <cell r="BI260">
            <v>0</v>
          </cell>
          <cell r="BJ260">
            <v>0</v>
          </cell>
          <cell r="BK260">
            <v>0</v>
          </cell>
          <cell r="BL260">
            <v>0</v>
          </cell>
          <cell r="BM260">
            <v>0</v>
          </cell>
          <cell r="BN260">
            <v>0</v>
          </cell>
          <cell r="BO260">
            <v>0</v>
          </cell>
          <cell r="BP260">
            <v>0</v>
          </cell>
          <cell r="BQ260">
            <v>0</v>
          </cell>
          <cell r="BR260">
            <v>0</v>
          </cell>
          <cell r="BS260">
            <v>0</v>
          </cell>
          <cell r="BT260">
            <v>0</v>
          </cell>
          <cell r="BU260">
            <v>0</v>
          </cell>
          <cell r="BV260">
            <v>0</v>
          </cell>
          <cell r="BW260">
            <v>0</v>
          </cell>
          <cell r="BX260">
            <v>0</v>
          </cell>
          <cell r="BY260">
            <v>0</v>
          </cell>
          <cell r="BZ260">
            <v>0</v>
          </cell>
          <cell r="CA260">
            <v>0</v>
          </cell>
          <cell r="CB260">
            <v>0</v>
          </cell>
          <cell r="CC260">
            <v>0</v>
          </cell>
          <cell r="CD260">
            <v>0</v>
          </cell>
          <cell r="CE260">
            <v>0</v>
          </cell>
          <cell r="CF260">
            <v>0</v>
          </cell>
          <cell r="CG260">
            <v>0</v>
          </cell>
          <cell r="CH260">
            <v>0</v>
          </cell>
          <cell r="CI260">
            <v>0</v>
          </cell>
          <cell r="CJ260">
            <v>0</v>
          </cell>
          <cell r="CK260">
            <v>0</v>
          </cell>
          <cell r="CL260">
            <v>0</v>
          </cell>
          <cell r="CM260">
            <v>0</v>
          </cell>
          <cell r="CN260">
            <v>0</v>
          </cell>
          <cell r="CO260">
            <v>0</v>
          </cell>
          <cell r="CP260">
            <v>0</v>
          </cell>
          <cell r="CQ260" t="str">
            <v/>
          </cell>
          <cell r="CR260" t="str">
            <v/>
          </cell>
          <cell r="CS260" t="str">
            <v/>
          </cell>
          <cell r="CT260" t="str">
            <v/>
          </cell>
          <cell r="CU260">
            <v>0</v>
          </cell>
          <cell r="CX260" t="str">
            <v>нд</v>
          </cell>
          <cell r="CY260" t="str">
            <v>нд</v>
          </cell>
          <cell r="CZ260" t="str">
            <v>нд</v>
          </cell>
          <cell r="DA260" t="str">
            <v>нд</v>
          </cell>
          <cell r="DB260" t="str">
            <v>нд</v>
          </cell>
          <cell r="DE260">
            <v>0</v>
          </cell>
          <cell r="DG260">
            <v>0</v>
          </cell>
          <cell r="DH260">
            <v>0</v>
          </cell>
          <cell r="DI260">
            <v>0</v>
          </cell>
          <cell r="DJ260">
            <v>0</v>
          </cell>
          <cell r="DK260">
            <v>0</v>
          </cell>
          <cell r="DL260">
            <v>0</v>
          </cell>
          <cell r="DM260">
            <v>0</v>
          </cell>
          <cell r="DN260">
            <v>0</v>
          </cell>
          <cell r="DS260">
            <v>0</v>
          </cell>
          <cell r="DT260">
            <v>0</v>
          </cell>
          <cell r="DU260">
            <v>0</v>
          </cell>
          <cell r="DV260">
            <v>0</v>
          </cell>
          <cell r="DW260">
            <v>0</v>
          </cell>
          <cell r="DX260" t="str">
            <v/>
          </cell>
          <cell r="DY260" t="str">
            <v/>
          </cell>
          <cell r="DZ260" t="str">
            <v/>
          </cell>
          <cell r="EA260" t="str">
            <v/>
          </cell>
          <cell r="EB260">
            <v>0</v>
          </cell>
          <cell r="EC260">
            <v>0</v>
          </cell>
          <cell r="ED260">
            <v>0</v>
          </cell>
          <cell r="EE260">
            <v>0</v>
          </cell>
          <cell r="EF260">
            <v>0</v>
          </cell>
          <cell r="EG260">
            <v>0</v>
          </cell>
          <cell r="EH260">
            <v>0</v>
          </cell>
          <cell r="EI260">
            <v>0</v>
          </cell>
          <cell r="EJ260">
            <v>0</v>
          </cell>
          <cell r="EK260">
            <v>0</v>
          </cell>
          <cell r="EL260">
            <v>0</v>
          </cell>
          <cell r="EM260">
            <v>0</v>
          </cell>
          <cell r="EN260">
            <v>0</v>
          </cell>
          <cell r="EO260">
            <v>0</v>
          </cell>
          <cell r="EP260">
            <v>0</v>
          </cell>
          <cell r="EQ260">
            <v>0</v>
          </cell>
          <cell r="ER260">
            <v>0</v>
          </cell>
          <cell r="ES260">
            <v>0</v>
          </cell>
          <cell r="ET260">
            <v>0</v>
          </cell>
          <cell r="EU260">
            <v>0</v>
          </cell>
          <cell r="EV260">
            <v>0</v>
          </cell>
          <cell r="EW260">
            <v>0</v>
          </cell>
          <cell r="EX260">
            <v>0</v>
          </cell>
          <cell r="EY260">
            <v>0</v>
          </cell>
          <cell r="EZ260">
            <v>0</v>
          </cell>
          <cell r="FA260">
            <v>0</v>
          </cell>
          <cell r="FB260">
            <v>0</v>
          </cell>
          <cell r="FC260">
            <v>0</v>
          </cell>
          <cell r="FD260">
            <v>0</v>
          </cell>
          <cell r="FE260">
            <v>0</v>
          </cell>
          <cell r="FF260">
            <v>0</v>
          </cell>
          <cell r="FG260" t="str">
            <v/>
          </cell>
          <cell r="FH260" t="str">
            <v/>
          </cell>
          <cell r="FI260" t="str">
            <v/>
          </cell>
          <cell r="FJ260" t="str">
            <v/>
          </cell>
          <cell r="FK260">
            <v>0</v>
          </cell>
          <cell r="FN260" t="str">
            <v>нд</v>
          </cell>
          <cell r="FO260" t="str">
            <v>нд</v>
          </cell>
          <cell r="FP260" t="str">
            <v>нд</v>
          </cell>
          <cell r="FQ260" t="str">
            <v>нд</v>
          </cell>
          <cell r="FR260" t="str">
            <v>нд</v>
          </cell>
          <cell r="FS260" t="str">
            <v>нд</v>
          </cell>
          <cell r="FT260" t="str">
            <v>нд</v>
          </cell>
          <cell r="FU260" t="str">
            <v>нд</v>
          </cell>
          <cell r="FV260" t="str">
            <v>нд</v>
          </cell>
          <cell r="FW260" t="str">
            <v>нд</v>
          </cell>
          <cell r="FX260" t="str">
            <v>нд</v>
          </cell>
          <cell r="FZ260">
            <v>0</v>
          </cell>
          <cell r="GA260">
            <v>0</v>
          </cell>
          <cell r="GB260">
            <v>0</v>
          </cell>
          <cell r="GC260">
            <v>0</v>
          </cell>
          <cell r="GD260">
            <v>0</v>
          </cell>
          <cell r="GE260">
            <v>0</v>
          </cell>
          <cell r="GF260">
            <v>0</v>
          </cell>
          <cell r="GG260">
            <v>0</v>
          </cell>
          <cell r="GH260">
            <v>0</v>
          </cell>
          <cell r="GI260">
            <v>0</v>
          </cell>
          <cell r="GJ260">
            <v>0</v>
          </cell>
          <cell r="GK260">
            <v>0</v>
          </cell>
          <cell r="GL260">
            <v>0</v>
          </cell>
          <cell r="GM260">
            <v>0</v>
          </cell>
          <cell r="GN260">
            <v>0</v>
          </cell>
          <cell r="GO260">
            <v>0</v>
          </cell>
          <cell r="GP260">
            <v>0</v>
          </cell>
          <cell r="GQ260">
            <v>0</v>
          </cell>
          <cell r="GR260">
            <v>0</v>
          </cell>
          <cell r="GS260">
            <v>0</v>
          </cell>
          <cell r="GT260">
            <v>0</v>
          </cell>
          <cell r="GU260">
            <v>0</v>
          </cell>
          <cell r="GV260">
            <v>0</v>
          </cell>
          <cell r="GW260">
            <v>0</v>
          </cell>
          <cell r="GX260">
            <v>0</v>
          </cell>
          <cell r="GY260">
            <v>0</v>
          </cell>
          <cell r="GZ260">
            <v>0</v>
          </cell>
          <cell r="HA260">
            <v>0</v>
          </cell>
          <cell r="HB260">
            <v>0</v>
          </cell>
          <cell r="HC260">
            <v>0</v>
          </cell>
          <cell r="HD260">
            <v>0</v>
          </cell>
          <cell r="HE260">
            <v>0</v>
          </cell>
          <cell r="HF260">
            <v>0</v>
          </cell>
          <cell r="HG260">
            <v>0</v>
          </cell>
          <cell r="HH260">
            <v>0</v>
          </cell>
          <cell r="HI260">
            <v>0</v>
          </cell>
          <cell r="HJ260">
            <v>0</v>
          </cell>
          <cell r="HK260">
            <v>0</v>
          </cell>
          <cell r="HL260">
            <v>0</v>
          </cell>
          <cell r="HM260">
            <v>0</v>
          </cell>
          <cell r="HN260">
            <v>0</v>
          </cell>
          <cell r="HO260">
            <v>0</v>
          </cell>
          <cell r="HP260">
            <v>0</v>
          </cell>
          <cell r="HQ260">
            <v>0</v>
          </cell>
          <cell r="HR260">
            <v>0</v>
          </cell>
          <cell r="HS260">
            <v>0</v>
          </cell>
          <cell r="HT260">
            <v>0</v>
          </cell>
          <cell r="HU260">
            <v>0</v>
          </cell>
          <cell r="HV260">
            <v>0</v>
          </cell>
          <cell r="HW260">
            <v>0</v>
          </cell>
          <cell r="HX260">
            <v>0</v>
          </cell>
          <cell r="HY260">
            <v>0</v>
          </cell>
          <cell r="HZ260">
            <v>0</v>
          </cell>
          <cell r="IA260">
            <v>0</v>
          </cell>
          <cell r="IB260">
            <v>0</v>
          </cell>
          <cell r="IC260">
            <v>0</v>
          </cell>
          <cell r="ID260">
            <v>0</v>
          </cell>
          <cell r="IE260">
            <v>0</v>
          </cell>
          <cell r="IF260">
            <v>0</v>
          </cell>
          <cell r="IG260">
            <v>0</v>
          </cell>
          <cell r="IH260">
            <v>0</v>
          </cell>
          <cell r="II260">
            <v>0</v>
          </cell>
          <cell r="IJ260">
            <v>0</v>
          </cell>
          <cell r="IK260">
            <v>0</v>
          </cell>
          <cell r="IL260">
            <v>0</v>
          </cell>
          <cell r="IM260">
            <v>0</v>
          </cell>
          <cell r="IN260">
            <v>0</v>
          </cell>
          <cell r="IO260">
            <v>0</v>
          </cell>
          <cell r="IP260">
            <v>0</v>
          </cell>
          <cell r="IQ260">
            <v>0</v>
          </cell>
          <cell r="IR260">
            <v>0</v>
          </cell>
          <cell r="IS260">
            <v>0</v>
          </cell>
          <cell r="IT260">
            <v>0</v>
          </cell>
          <cell r="IU260">
            <v>0</v>
          </cell>
          <cell r="IV260">
            <v>0</v>
          </cell>
          <cell r="IW260">
            <v>0</v>
          </cell>
          <cell r="IX260">
            <v>0</v>
          </cell>
          <cell r="IY260">
            <v>0</v>
          </cell>
          <cell r="IZ260">
            <v>0</v>
          </cell>
          <cell r="JA260">
            <v>0</v>
          </cell>
          <cell r="JB260">
            <v>0</v>
          </cell>
          <cell r="JC260">
            <v>0</v>
          </cell>
          <cell r="JD260">
            <v>0</v>
          </cell>
          <cell r="JE260">
            <v>0</v>
          </cell>
          <cell r="JF260">
            <v>0</v>
          </cell>
          <cell r="JG260">
            <v>0</v>
          </cell>
          <cell r="JH260">
            <v>0</v>
          </cell>
          <cell r="JI260">
            <v>0</v>
          </cell>
          <cell r="JJ260">
            <v>0</v>
          </cell>
          <cell r="JK260">
            <v>0</v>
          </cell>
          <cell r="JL260">
            <v>0</v>
          </cell>
          <cell r="JM260">
            <v>0</v>
          </cell>
          <cell r="JN260">
            <v>0</v>
          </cell>
          <cell r="JO260">
            <v>0</v>
          </cell>
          <cell r="JP260">
            <v>0</v>
          </cell>
          <cell r="JQ260">
            <v>0</v>
          </cell>
          <cell r="JR260">
            <v>0</v>
          </cell>
          <cell r="JS260">
            <v>0</v>
          </cell>
          <cell r="JT260">
            <v>0</v>
          </cell>
          <cell r="JU260">
            <v>0</v>
          </cell>
          <cell r="JV260">
            <v>0</v>
          </cell>
          <cell r="JW260">
            <v>0</v>
          </cell>
          <cell r="JX260">
            <v>0</v>
          </cell>
          <cell r="JY260">
            <v>0</v>
          </cell>
          <cell r="JZ260">
            <v>0</v>
          </cell>
          <cell r="KA260">
            <v>0</v>
          </cell>
          <cell r="KB260">
            <v>0</v>
          </cell>
          <cell r="KC260">
            <v>0</v>
          </cell>
          <cell r="KD260">
            <v>0</v>
          </cell>
          <cell r="KE260">
            <v>0</v>
          </cell>
          <cell r="KF260">
            <v>0</v>
          </cell>
          <cell r="KG260">
            <v>0</v>
          </cell>
          <cell r="KH260">
            <v>0</v>
          </cell>
          <cell r="KI260">
            <v>0</v>
          </cell>
          <cell r="KJ260">
            <v>0</v>
          </cell>
          <cell r="KK260">
            <v>0</v>
          </cell>
          <cell r="KL260">
            <v>0</v>
          </cell>
          <cell r="KM260">
            <v>0</v>
          </cell>
          <cell r="KN260">
            <v>0</v>
          </cell>
          <cell r="KO260">
            <v>0</v>
          </cell>
          <cell r="KP260">
            <v>0</v>
          </cell>
          <cell r="KQ260">
            <v>0</v>
          </cell>
          <cell r="KR260">
            <v>0</v>
          </cell>
          <cell r="KS260">
            <v>0</v>
          </cell>
          <cell r="KT260">
            <v>0</v>
          </cell>
          <cell r="KU260">
            <v>0</v>
          </cell>
          <cell r="KV260">
            <v>0</v>
          </cell>
          <cell r="KW260">
            <v>0</v>
          </cell>
          <cell r="KX260">
            <v>0</v>
          </cell>
          <cell r="KY260">
            <v>0</v>
          </cell>
          <cell r="KZ260">
            <v>0</v>
          </cell>
          <cell r="LA260">
            <v>0</v>
          </cell>
          <cell r="LB260">
            <v>0</v>
          </cell>
          <cell r="LC260">
            <v>0</v>
          </cell>
          <cell r="LD260">
            <v>0</v>
          </cell>
          <cell r="LE260">
            <v>0</v>
          </cell>
          <cell r="LF260">
            <v>0</v>
          </cell>
          <cell r="LG260">
            <v>0</v>
          </cell>
          <cell r="LH260">
            <v>0</v>
          </cell>
          <cell r="LI260">
            <v>0</v>
          </cell>
          <cell r="LJ260">
            <v>0</v>
          </cell>
          <cell r="LK260">
            <v>0</v>
          </cell>
          <cell r="LL260">
            <v>0</v>
          </cell>
          <cell r="LQ260" t="str">
            <v>нд</v>
          </cell>
          <cell r="LR260" t="str">
            <v>нд</v>
          </cell>
          <cell r="LS260" t="str">
            <v>нд</v>
          </cell>
          <cell r="LT260" t="str">
            <v>нд</v>
          </cell>
          <cell r="LU260" t="str">
            <v>нд</v>
          </cell>
          <cell r="LX260">
            <v>0</v>
          </cell>
          <cell r="LY260">
            <v>0</v>
          </cell>
          <cell r="LZ260">
            <v>0</v>
          </cell>
          <cell r="MA260">
            <v>0</v>
          </cell>
          <cell r="MB260">
            <v>0</v>
          </cell>
          <cell r="MC260">
            <v>0</v>
          </cell>
          <cell r="MD260">
            <v>0</v>
          </cell>
          <cell r="ME260">
            <v>0</v>
          </cell>
          <cell r="MF260">
            <v>0</v>
          </cell>
          <cell r="MG260">
            <v>0</v>
          </cell>
          <cell r="MH260">
            <v>0</v>
          </cell>
          <cell r="MI260">
            <v>0</v>
          </cell>
          <cell r="MJ260">
            <v>0</v>
          </cell>
          <cell r="MK260">
            <v>0</v>
          </cell>
          <cell r="ML260">
            <v>0</v>
          </cell>
          <cell r="MM260">
            <v>0</v>
          </cell>
          <cell r="MN260">
            <v>0</v>
          </cell>
          <cell r="MO260">
            <v>0</v>
          </cell>
          <cell r="MP260">
            <v>0</v>
          </cell>
          <cell r="MQ260">
            <v>0</v>
          </cell>
          <cell r="MR260">
            <v>0</v>
          </cell>
          <cell r="MS260">
            <v>0</v>
          </cell>
          <cell r="MT260">
            <v>0</v>
          </cell>
          <cell r="MU260">
            <v>0</v>
          </cell>
          <cell r="MV260">
            <v>0</v>
          </cell>
          <cell r="MW260">
            <v>0</v>
          </cell>
          <cell r="MX260">
            <v>0</v>
          </cell>
          <cell r="MY260">
            <v>0</v>
          </cell>
          <cell r="MZ260">
            <v>0</v>
          </cell>
          <cell r="NA260">
            <v>0</v>
          </cell>
          <cell r="NB260">
            <v>0</v>
          </cell>
          <cell r="NC260">
            <v>0</v>
          </cell>
          <cell r="ND260">
            <v>0</v>
          </cell>
          <cell r="NE260">
            <v>0</v>
          </cell>
          <cell r="NF260">
            <v>0</v>
          </cell>
          <cell r="NG260">
            <v>0</v>
          </cell>
          <cell r="NH260">
            <v>0</v>
          </cell>
          <cell r="NI260">
            <v>0</v>
          </cell>
          <cell r="NJ260">
            <v>0</v>
          </cell>
          <cell r="NK260">
            <v>0</v>
          </cell>
          <cell r="NL260">
            <v>0</v>
          </cell>
          <cell r="NM260">
            <v>0</v>
          </cell>
          <cell r="NN260">
            <v>0</v>
          </cell>
          <cell r="NO260">
            <v>0</v>
          </cell>
          <cell r="NP260">
            <v>0</v>
          </cell>
          <cell r="NQ260">
            <v>0</v>
          </cell>
          <cell r="NR260">
            <v>0</v>
          </cell>
          <cell r="NS260">
            <v>0</v>
          </cell>
          <cell r="NT260">
            <v>0</v>
          </cell>
          <cell r="NU260">
            <v>0</v>
          </cell>
          <cell r="NV260">
            <v>0</v>
          </cell>
          <cell r="NW260">
            <v>0</v>
          </cell>
          <cell r="NX260">
            <v>0</v>
          </cell>
          <cell r="NY260">
            <v>0</v>
          </cell>
          <cell r="NZ260">
            <v>0</v>
          </cell>
          <cell r="OA260">
            <v>0</v>
          </cell>
          <cell r="OB260">
            <v>0</v>
          </cell>
          <cell r="OC260">
            <v>0</v>
          </cell>
          <cell r="OD260">
            <v>0</v>
          </cell>
          <cell r="OE260">
            <v>0</v>
          </cell>
          <cell r="OF260">
            <v>0</v>
          </cell>
          <cell r="OG260">
            <v>0</v>
          </cell>
          <cell r="OH260">
            <v>0</v>
          </cell>
          <cell r="OI260">
            <v>0</v>
          </cell>
          <cell r="OJ260">
            <v>0</v>
          </cell>
          <cell r="OL260" t="e">
            <v>#N/A</v>
          </cell>
          <cell r="OM260" t="e">
            <v>#N/A</v>
          </cell>
          <cell r="ON260" t="e">
            <v>#N/A</v>
          </cell>
          <cell r="OO260" t="e">
            <v>#N/A</v>
          </cell>
          <cell r="OP260" t="e">
            <v>#N/A</v>
          </cell>
          <cell r="OT260" t="e">
            <v>#N/A</v>
          </cell>
        </row>
        <row r="261">
          <cell r="D261">
            <v>0</v>
          </cell>
          <cell r="E261">
            <v>0</v>
          </cell>
          <cell r="H261">
            <v>0</v>
          </cell>
          <cell r="J261">
            <v>0</v>
          </cell>
          <cell r="K261">
            <v>0</v>
          </cell>
          <cell r="L261">
            <v>0</v>
          </cell>
          <cell r="M261">
            <v>0</v>
          </cell>
          <cell r="N261">
            <v>0</v>
          </cell>
          <cell r="O261">
            <v>0</v>
          </cell>
          <cell r="P261">
            <v>0</v>
          </cell>
          <cell r="Q261">
            <v>0</v>
          </cell>
          <cell r="R261">
            <v>0</v>
          </cell>
          <cell r="S261">
            <v>0</v>
          </cell>
          <cell r="T261">
            <v>0</v>
          </cell>
          <cell r="U261">
            <v>0</v>
          </cell>
          <cell r="V261">
            <v>0</v>
          </cell>
          <cell r="W261">
            <v>0</v>
          </cell>
          <cell r="X261">
            <v>0</v>
          </cell>
          <cell r="Y261">
            <v>0</v>
          </cell>
          <cell r="Z261">
            <v>0</v>
          </cell>
          <cell r="AA261">
            <v>0</v>
          </cell>
          <cell r="AB261">
            <v>0</v>
          </cell>
          <cell r="AC261">
            <v>0</v>
          </cell>
          <cell r="AD261">
            <v>0</v>
          </cell>
          <cell r="AE261">
            <v>0</v>
          </cell>
          <cell r="AF261">
            <v>0</v>
          </cell>
          <cell r="AG261">
            <v>0</v>
          </cell>
          <cell r="AH261">
            <v>0</v>
          </cell>
          <cell r="AI261">
            <v>0</v>
          </cell>
          <cell r="AJ261">
            <v>0</v>
          </cell>
          <cell r="AK261">
            <v>0</v>
          </cell>
          <cell r="AL261">
            <v>0</v>
          </cell>
          <cell r="AM261">
            <v>0</v>
          </cell>
          <cell r="AN261">
            <v>0</v>
          </cell>
          <cell r="AO261">
            <v>0</v>
          </cell>
          <cell r="AP261">
            <v>0</v>
          </cell>
          <cell r="AQ261">
            <v>0</v>
          </cell>
          <cell r="AR261">
            <v>0</v>
          </cell>
          <cell r="AS261">
            <v>0</v>
          </cell>
          <cell r="AT261">
            <v>0</v>
          </cell>
          <cell r="AU261">
            <v>0</v>
          </cell>
          <cell r="AV261">
            <v>0</v>
          </cell>
          <cell r="AW261">
            <v>0</v>
          </cell>
          <cell r="AX261">
            <v>0</v>
          </cell>
          <cell r="AY261">
            <v>0</v>
          </cell>
          <cell r="AZ261">
            <v>0</v>
          </cell>
          <cell r="BA261">
            <v>0</v>
          </cell>
          <cell r="BB261" t="str">
            <v/>
          </cell>
          <cell r="BC261" t="str">
            <v/>
          </cell>
          <cell r="BD261" t="str">
            <v/>
          </cell>
          <cell r="BE261" t="str">
            <v/>
          </cell>
          <cell r="BF261">
            <v>0</v>
          </cell>
          <cell r="BG261">
            <v>0</v>
          </cell>
          <cell r="BH261">
            <v>0</v>
          </cell>
          <cell r="BI261">
            <v>0</v>
          </cell>
          <cell r="BJ261">
            <v>0</v>
          </cell>
          <cell r="BK261" t="str">
            <v>плата</v>
          </cell>
          <cell r="BL261" t="e">
            <v>#VALUE!</v>
          </cell>
          <cell r="BM261">
            <v>0</v>
          </cell>
          <cell r="BN261">
            <v>0</v>
          </cell>
          <cell r="BO261">
            <v>0</v>
          </cell>
          <cell r="BP261">
            <v>0</v>
          </cell>
          <cell r="BQ261">
            <v>0</v>
          </cell>
          <cell r="BR261">
            <v>0</v>
          </cell>
          <cell r="BS261">
            <v>0</v>
          </cell>
          <cell r="BT261">
            <v>0</v>
          </cell>
          <cell r="BU261">
            <v>0</v>
          </cell>
          <cell r="BV261">
            <v>0</v>
          </cell>
          <cell r="BW261">
            <v>0</v>
          </cell>
          <cell r="BX261">
            <v>0</v>
          </cell>
          <cell r="BY261">
            <v>0</v>
          </cell>
          <cell r="BZ261">
            <v>0</v>
          </cell>
          <cell r="CA261">
            <v>0</v>
          </cell>
          <cell r="CB261">
            <v>0</v>
          </cell>
          <cell r="CC261">
            <v>0</v>
          </cell>
          <cell r="CD261">
            <v>0</v>
          </cell>
          <cell r="CE261">
            <v>0</v>
          </cell>
          <cell r="CF261">
            <v>0</v>
          </cell>
          <cell r="CG261">
            <v>0</v>
          </cell>
          <cell r="CH261">
            <v>0</v>
          </cell>
          <cell r="CI261">
            <v>0</v>
          </cell>
          <cell r="CJ261">
            <v>0</v>
          </cell>
          <cell r="CK261">
            <v>0</v>
          </cell>
          <cell r="CL261">
            <v>0</v>
          </cell>
          <cell r="CM261">
            <v>0</v>
          </cell>
          <cell r="CN261">
            <v>0</v>
          </cell>
          <cell r="CO261">
            <v>0</v>
          </cell>
          <cell r="CP261">
            <v>0</v>
          </cell>
          <cell r="CQ261" t="str">
            <v/>
          </cell>
          <cell r="CR261" t="str">
            <v/>
          </cell>
          <cell r="CS261" t="str">
            <v/>
          </cell>
          <cell r="CT261" t="str">
            <v/>
          </cell>
          <cell r="CU261">
            <v>0</v>
          </cell>
          <cell r="CX261" t="str">
            <v>нд</v>
          </cell>
          <cell r="CY261" t="str">
            <v>нд</v>
          </cell>
          <cell r="CZ261" t="str">
            <v>нд</v>
          </cell>
          <cell r="DA261" t="str">
            <v>нд</v>
          </cell>
          <cell r="DB261" t="str">
            <v>нд</v>
          </cell>
          <cell r="DE261">
            <v>0</v>
          </cell>
          <cell r="DG261">
            <v>0</v>
          </cell>
          <cell r="DH261">
            <v>0</v>
          </cell>
          <cell r="DI261">
            <v>0</v>
          </cell>
          <cell r="DJ261">
            <v>0</v>
          </cell>
          <cell r="DK261">
            <v>0</v>
          </cell>
          <cell r="DL261">
            <v>0</v>
          </cell>
          <cell r="DM261">
            <v>0</v>
          </cell>
          <cell r="DN261">
            <v>0</v>
          </cell>
          <cell r="DS261">
            <v>0</v>
          </cell>
          <cell r="DT261">
            <v>0</v>
          </cell>
          <cell r="DU261">
            <v>0</v>
          </cell>
          <cell r="DV261">
            <v>0</v>
          </cell>
          <cell r="DW261">
            <v>0</v>
          </cell>
          <cell r="DX261" t="str">
            <v/>
          </cell>
          <cell r="DY261" t="str">
            <v/>
          </cell>
          <cell r="DZ261" t="str">
            <v/>
          </cell>
          <cell r="EA261" t="str">
            <v/>
          </cell>
          <cell r="EB261">
            <v>0</v>
          </cell>
          <cell r="EC261">
            <v>0</v>
          </cell>
          <cell r="ED261">
            <v>0</v>
          </cell>
          <cell r="EE261">
            <v>0</v>
          </cell>
          <cell r="EF261">
            <v>0</v>
          </cell>
          <cell r="EG261">
            <v>0</v>
          </cell>
          <cell r="EH261">
            <v>0</v>
          </cell>
          <cell r="EI261">
            <v>0</v>
          </cell>
          <cell r="EJ261">
            <v>0</v>
          </cell>
          <cell r="EK261">
            <v>0</v>
          </cell>
          <cell r="EL261">
            <v>0</v>
          </cell>
          <cell r="EM261">
            <v>0</v>
          </cell>
          <cell r="EN261">
            <v>0</v>
          </cell>
          <cell r="EO261">
            <v>0</v>
          </cell>
          <cell r="EP261">
            <v>0</v>
          </cell>
          <cell r="EQ261">
            <v>0</v>
          </cell>
          <cell r="ER261">
            <v>0</v>
          </cell>
          <cell r="ES261">
            <v>0</v>
          </cell>
          <cell r="ET261">
            <v>0</v>
          </cell>
          <cell r="EU261">
            <v>0</v>
          </cell>
          <cell r="EV261">
            <v>0</v>
          </cell>
          <cell r="EW261">
            <v>0</v>
          </cell>
          <cell r="EX261">
            <v>0</v>
          </cell>
          <cell r="EY261">
            <v>0</v>
          </cell>
          <cell r="EZ261">
            <v>0</v>
          </cell>
          <cell r="FA261">
            <v>0</v>
          </cell>
          <cell r="FB261">
            <v>0</v>
          </cell>
          <cell r="FC261">
            <v>0</v>
          </cell>
          <cell r="FD261">
            <v>0</v>
          </cell>
          <cell r="FE261">
            <v>0</v>
          </cell>
          <cell r="FF261">
            <v>0</v>
          </cell>
          <cell r="FG261">
            <v>1</v>
          </cell>
          <cell r="FH261">
            <v>1</v>
          </cell>
          <cell r="FI261">
            <v>1</v>
          </cell>
          <cell r="FJ261">
            <v>1</v>
          </cell>
          <cell r="FK261" t="str">
            <v>1 1 1 1</v>
          </cell>
          <cell r="FN261" t="str">
            <v>нд</v>
          </cell>
          <cell r="FO261" t="str">
            <v>нд</v>
          </cell>
          <cell r="FP261" t="str">
            <v>нд</v>
          </cell>
          <cell r="FQ261" t="str">
            <v>нд</v>
          </cell>
          <cell r="FR261" t="str">
            <v>нд</v>
          </cell>
          <cell r="FS261" t="str">
            <v>нд</v>
          </cell>
          <cell r="FT261" t="str">
            <v>нд</v>
          </cell>
          <cell r="FU261" t="str">
            <v>нд</v>
          </cell>
          <cell r="FV261" t="str">
            <v>нд</v>
          </cell>
          <cell r="FW261" t="str">
            <v>нд</v>
          </cell>
          <cell r="FX261" t="str">
            <v>нд</v>
          </cell>
          <cell r="FZ261">
            <v>0</v>
          </cell>
          <cell r="GA261">
            <v>0</v>
          </cell>
          <cell r="GB261">
            <v>0</v>
          </cell>
          <cell r="GC261">
            <v>0</v>
          </cell>
          <cell r="GD261">
            <v>0</v>
          </cell>
          <cell r="GE261">
            <v>0</v>
          </cell>
          <cell r="GF261">
            <v>0</v>
          </cell>
          <cell r="GG261">
            <v>0</v>
          </cell>
          <cell r="GH261">
            <v>0</v>
          </cell>
          <cell r="GI261">
            <v>0</v>
          </cell>
          <cell r="GJ261">
            <v>0</v>
          </cell>
          <cell r="GK261">
            <v>0</v>
          </cell>
          <cell r="GL261">
            <v>0</v>
          </cell>
          <cell r="GM261">
            <v>0</v>
          </cell>
          <cell r="GN261">
            <v>0</v>
          </cell>
          <cell r="GO261">
            <v>0</v>
          </cell>
          <cell r="GP261">
            <v>0</v>
          </cell>
          <cell r="GQ261">
            <v>0</v>
          </cell>
          <cell r="GR261">
            <v>0</v>
          </cell>
          <cell r="GS261">
            <v>0</v>
          </cell>
          <cell r="GT261">
            <v>0</v>
          </cell>
          <cell r="GU261">
            <v>0</v>
          </cell>
          <cell r="GV261">
            <v>0</v>
          </cell>
          <cell r="GW261">
            <v>0</v>
          </cell>
          <cell r="GX261">
            <v>0</v>
          </cell>
          <cell r="GY261">
            <v>0</v>
          </cell>
          <cell r="GZ261">
            <v>0</v>
          </cell>
          <cell r="HA261">
            <v>0</v>
          </cell>
          <cell r="HB261">
            <v>0</v>
          </cell>
          <cell r="HC261">
            <v>0</v>
          </cell>
          <cell r="HD261">
            <v>0</v>
          </cell>
          <cell r="HE261">
            <v>0</v>
          </cell>
          <cell r="HF261">
            <v>0</v>
          </cell>
          <cell r="HG261">
            <v>0</v>
          </cell>
          <cell r="HH261">
            <v>0</v>
          </cell>
          <cell r="HI261">
            <v>0</v>
          </cell>
          <cell r="HJ261">
            <v>0</v>
          </cell>
          <cell r="HK261">
            <v>0</v>
          </cell>
          <cell r="HL261">
            <v>0</v>
          </cell>
          <cell r="HM261">
            <v>0</v>
          </cell>
          <cell r="HN261">
            <v>0</v>
          </cell>
          <cell r="HO261">
            <v>0</v>
          </cell>
          <cell r="HP261">
            <v>0</v>
          </cell>
          <cell r="HQ261">
            <v>0</v>
          </cell>
          <cell r="HR261">
            <v>0</v>
          </cell>
          <cell r="HS261">
            <v>0</v>
          </cell>
          <cell r="HT261">
            <v>0</v>
          </cell>
          <cell r="HU261">
            <v>0</v>
          </cell>
          <cell r="HV261">
            <v>0</v>
          </cell>
          <cell r="HW261">
            <v>0</v>
          </cell>
          <cell r="HX261">
            <v>0</v>
          </cell>
          <cell r="HY261">
            <v>0</v>
          </cell>
          <cell r="HZ261">
            <v>0</v>
          </cell>
          <cell r="IA261">
            <v>0</v>
          </cell>
          <cell r="IB261">
            <v>0</v>
          </cell>
          <cell r="IC261">
            <v>0</v>
          </cell>
          <cell r="ID261">
            <v>0</v>
          </cell>
          <cell r="IE261">
            <v>0</v>
          </cell>
          <cell r="IF261">
            <v>0</v>
          </cell>
          <cell r="IG261">
            <v>0</v>
          </cell>
          <cell r="IH261">
            <v>0</v>
          </cell>
          <cell r="II261">
            <v>0</v>
          </cell>
          <cell r="IJ261">
            <v>0</v>
          </cell>
          <cell r="IK261">
            <v>0</v>
          </cell>
          <cell r="IL261">
            <v>0</v>
          </cell>
          <cell r="IM261">
            <v>0</v>
          </cell>
          <cell r="IN261">
            <v>0</v>
          </cell>
          <cell r="IO261">
            <v>0</v>
          </cell>
          <cell r="IP261">
            <v>0</v>
          </cell>
          <cell r="IQ261">
            <v>0</v>
          </cell>
          <cell r="IR261">
            <v>0</v>
          </cell>
          <cell r="IS261">
            <v>0</v>
          </cell>
          <cell r="IT261">
            <v>0</v>
          </cell>
          <cell r="IU261">
            <v>0</v>
          </cell>
          <cell r="IV261">
            <v>0</v>
          </cell>
          <cell r="IW261">
            <v>0</v>
          </cell>
          <cell r="IX261">
            <v>0</v>
          </cell>
          <cell r="IY261">
            <v>0</v>
          </cell>
          <cell r="IZ261">
            <v>0</v>
          </cell>
          <cell r="JA261">
            <v>0</v>
          </cell>
          <cell r="JB261">
            <v>0</v>
          </cell>
          <cell r="JC261">
            <v>0</v>
          </cell>
          <cell r="JD261">
            <v>0</v>
          </cell>
          <cell r="JE261">
            <v>0</v>
          </cell>
          <cell r="JF261">
            <v>0</v>
          </cell>
          <cell r="JG261">
            <v>0</v>
          </cell>
          <cell r="JH261">
            <v>0</v>
          </cell>
          <cell r="JI261">
            <v>0</v>
          </cell>
          <cell r="JJ261">
            <v>0</v>
          </cell>
          <cell r="JK261">
            <v>0</v>
          </cell>
          <cell r="JL261">
            <v>0</v>
          </cell>
          <cell r="JM261">
            <v>0</v>
          </cell>
          <cell r="JN261">
            <v>0</v>
          </cell>
          <cell r="JO261">
            <v>0</v>
          </cell>
          <cell r="JP261">
            <v>0</v>
          </cell>
          <cell r="JQ261">
            <v>0</v>
          </cell>
          <cell r="JR261">
            <v>0</v>
          </cell>
          <cell r="JS261">
            <v>0</v>
          </cell>
          <cell r="JT261">
            <v>0</v>
          </cell>
          <cell r="JU261">
            <v>0</v>
          </cell>
          <cell r="JV261">
            <v>0</v>
          </cell>
          <cell r="JW261">
            <v>0</v>
          </cell>
          <cell r="JX261">
            <v>0</v>
          </cell>
          <cell r="JY261">
            <v>0</v>
          </cell>
          <cell r="JZ261">
            <v>0</v>
          </cell>
          <cell r="KA261">
            <v>0</v>
          </cell>
          <cell r="KB261">
            <v>0</v>
          </cell>
          <cell r="KC261">
            <v>0</v>
          </cell>
          <cell r="KD261">
            <v>0</v>
          </cell>
          <cell r="KE261">
            <v>0</v>
          </cell>
          <cell r="KF261">
            <v>0</v>
          </cell>
          <cell r="KG261">
            <v>0</v>
          </cell>
          <cell r="KH261">
            <v>0</v>
          </cell>
          <cell r="KI261">
            <v>0</v>
          </cell>
          <cell r="KJ261">
            <v>0</v>
          </cell>
          <cell r="KK261">
            <v>0</v>
          </cell>
          <cell r="KL261">
            <v>0</v>
          </cell>
          <cell r="KM261">
            <v>0</v>
          </cell>
          <cell r="KN261">
            <v>0</v>
          </cell>
          <cell r="KO261">
            <v>0</v>
          </cell>
          <cell r="KP261">
            <v>0</v>
          </cell>
          <cell r="KQ261">
            <v>0</v>
          </cell>
          <cell r="KR261">
            <v>0</v>
          </cell>
          <cell r="KS261">
            <v>0</v>
          </cell>
          <cell r="KT261">
            <v>0</v>
          </cell>
          <cell r="KU261">
            <v>0</v>
          </cell>
          <cell r="KV261">
            <v>0</v>
          </cell>
          <cell r="KW261">
            <v>0</v>
          </cell>
          <cell r="KX261">
            <v>0</v>
          </cell>
          <cell r="KY261">
            <v>0</v>
          </cell>
          <cell r="KZ261">
            <v>0</v>
          </cell>
          <cell r="LA261">
            <v>0</v>
          </cell>
          <cell r="LB261">
            <v>0</v>
          </cell>
          <cell r="LC261">
            <v>0</v>
          </cell>
          <cell r="LD261">
            <v>0</v>
          </cell>
          <cell r="LE261">
            <v>0</v>
          </cell>
          <cell r="LF261">
            <v>0</v>
          </cell>
          <cell r="LG261">
            <v>0</v>
          </cell>
          <cell r="LH261">
            <v>0</v>
          </cell>
          <cell r="LI261">
            <v>0</v>
          </cell>
          <cell r="LJ261">
            <v>0</v>
          </cell>
          <cell r="LK261">
            <v>0</v>
          </cell>
          <cell r="LL261">
            <v>0</v>
          </cell>
          <cell r="LQ261" t="str">
            <v>нд</v>
          </cell>
          <cell r="LR261" t="str">
            <v>нд</v>
          </cell>
          <cell r="LS261" t="str">
            <v>нд</v>
          </cell>
          <cell r="LT261" t="str">
            <v>нд</v>
          </cell>
          <cell r="LU261" t="str">
            <v>нд</v>
          </cell>
          <cell r="LX261">
            <v>0</v>
          </cell>
          <cell r="LY261">
            <v>0</v>
          </cell>
          <cell r="LZ261">
            <v>0</v>
          </cell>
          <cell r="MA261">
            <v>0</v>
          </cell>
          <cell r="MB261">
            <v>0</v>
          </cell>
          <cell r="MC261">
            <v>0</v>
          </cell>
          <cell r="MD261">
            <v>0</v>
          </cell>
          <cell r="ME261">
            <v>0</v>
          </cell>
          <cell r="MF261">
            <v>0</v>
          </cell>
          <cell r="MG261">
            <v>0</v>
          </cell>
          <cell r="MH261">
            <v>0</v>
          </cell>
          <cell r="MI261">
            <v>0</v>
          </cell>
          <cell r="MJ261">
            <v>0</v>
          </cell>
          <cell r="MK261">
            <v>0</v>
          </cell>
          <cell r="ML261">
            <v>0</v>
          </cell>
          <cell r="MM261">
            <v>0</v>
          </cell>
          <cell r="MN261">
            <v>0</v>
          </cell>
          <cell r="MO261">
            <v>0</v>
          </cell>
          <cell r="MP261">
            <v>0</v>
          </cell>
          <cell r="MQ261">
            <v>0</v>
          </cell>
          <cell r="MR261">
            <v>0</v>
          </cell>
          <cell r="MS261">
            <v>0</v>
          </cell>
          <cell r="MT261">
            <v>0</v>
          </cell>
          <cell r="MU261">
            <v>0</v>
          </cell>
          <cell r="MV261">
            <v>0</v>
          </cell>
          <cell r="MW261">
            <v>0</v>
          </cell>
          <cell r="MX261">
            <v>0</v>
          </cell>
          <cell r="MY261">
            <v>0</v>
          </cell>
          <cell r="MZ261">
            <v>0</v>
          </cell>
          <cell r="NA261">
            <v>0</v>
          </cell>
          <cell r="NB261">
            <v>0</v>
          </cell>
          <cell r="NC261">
            <v>0</v>
          </cell>
          <cell r="ND261">
            <v>0</v>
          </cell>
          <cell r="NE261">
            <v>0</v>
          </cell>
          <cell r="NF261">
            <v>0</v>
          </cell>
          <cell r="NG261">
            <v>0</v>
          </cell>
          <cell r="NH261">
            <v>0</v>
          </cell>
          <cell r="NI261">
            <v>0</v>
          </cell>
          <cell r="NJ261">
            <v>0</v>
          </cell>
          <cell r="NK261">
            <v>0</v>
          </cell>
          <cell r="NL261">
            <v>0</v>
          </cell>
          <cell r="NM261">
            <v>0</v>
          </cell>
          <cell r="NN261">
            <v>0</v>
          </cell>
          <cell r="NO261">
            <v>0</v>
          </cell>
          <cell r="NP261">
            <v>0</v>
          </cell>
          <cell r="NQ261">
            <v>0</v>
          </cell>
          <cell r="NR261">
            <v>0</v>
          </cell>
          <cell r="NS261">
            <v>0</v>
          </cell>
          <cell r="NT261">
            <v>0</v>
          </cell>
          <cell r="NU261">
            <v>0</v>
          </cell>
          <cell r="NV261">
            <v>0</v>
          </cell>
          <cell r="NW261">
            <v>0</v>
          </cell>
          <cell r="NX261">
            <v>0</v>
          </cell>
          <cell r="NY261">
            <v>0</v>
          </cell>
          <cell r="NZ261">
            <v>0</v>
          </cell>
          <cell r="OA261">
            <v>0</v>
          </cell>
          <cell r="OB261">
            <v>0</v>
          </cell>
          <cell r="OC261">
            <v>0</v>
          </cell>
          <cell r="OD261">
            <v>0</v>
          </cell>
          <cell r="OE261">
            <v>0</v>
          </cell>
          <cell r="OF261">
            <v>0</v>
          </cell>
          <cell r="OG261">
            <v>0</v>
          </cell>
          <cell r="OH261">
            <v>0</v>
          </cell>
          <cell r="OI261">
            <v>0</v>
          </cell>
          <cell r="OJ261">
            <v>0</v>
          </cell>
          <cell r="OL261" t="e">
            <v>#N/A</v>
          </cell>
          <cell r="OM261" t="e">
            <v>#N/A</v>
          </cell>
          <cell r="ON261" t="e">
            <v>#N/A</v>
          </cell>
          <cell r="OO261" t="e">
            <v>#N/A</v>
          </cell>
          <cell r="OP261" t="e">
            <v>#N/A</v>
          </cell>
          <cell r="OT261" t="e">
            <v>#N/A</v>
          </cell>
        </row>
        <row r="262">
          <cell r="D262">
            <v>0</v>
          </cell>
          <cell r="E262">
            <v>0</v>
          </cell>
          <cell r="H262" t="e">
            <v>#VALUE!</v>
          </cell>
          <cell r="J262">
            <v>0</v>
          </cell>
          <cell r="K262">
            <v>0</v>
          </cell>
          <cell r="L262">
            <v>0</v>
          </cell>
          <cell r="M262">
            <v>0</v>
          </cell>
          <cell r="N262">
            <v>0</v>
          </cell>
          <cell r="O262">
            <v>0</v>
          </cell>
          <cell r="P262">
            <v>0</v>
          </cell>
          <cell r="Q262">
            <v>0</v>
          </cell>
          <cell r="R262">
            <v>0</v>
          </cell>
          <cell r="S262">
            <v>0</v>
          </cell>
          <cell r="T262">
            <v>0</v>
          </cell>
          <cell r="U262">
            <v>0</v>
          </cell>
          <cell r="V262">
            <v>0</v>
          </cell>
          <cell r="W262">
            <v>0</v>
          </cell>
          <cell r="X262">
            <v>0</v>
          </cell>
          <cell r="Y262">
            <v>0</v>
          </cell>
          <cell r="Z262">
            <v>0</v>
          </cell>
          <cell r="AA262">
            <v>0</v>
          </cell>
          <cell r="AB262">
            <v>0</v>
          </cell>
          <cell r="AC262">
            <v>0</v>
          </cell>
          <cell r="AD262">
            <v>0</v>
          </cell>
          <cell r="AE262">
            <v>0</v>
          </cell>
          <cell r="AF262">
            <v>0</v>
          </cell>
          <cell r="AG262">
            <v>0</v>
          </cell>
          <cell r="AH262">
            <v>0</v>
          </cell>
          <cell r="AI262">
            <v>0</v>
          </cell>
          <cell r="AJ262">
            <v>0</v>
          </cell>
          <cell r="AK262">
            <v>0</v>
          </cell>
          <cell r="AL262">
            <v>0</v>
          </cell>
          <cell r="AM262">
            <v>0</v>
          </cell>
          <cell r="AN262">
            <v>0</v>
          </cell>
          <cell r="AO262">
            <v>0</v>
          </cell>
          <cell r="AP262">
            <v>0</v>
          </cell>
          <cell r="AQ262">
            <v>0</v>
          </cell>
          <cell r="AR262">
            <v>0</v>
          </cell>
          <cell r="AS262">
            <v>0</v>
          </cell>
          <cell r="AT262">
            <v>0</v>
          </cell>
          <cell r="AU262">
            <v>0</v>
          </cell>
          <cell r="AV262">
            <v>0</v>
          </cell>
          <cell r="AW262">
            <v>0</v>
          </cell>
          <cell r="AX262">
            <v>0</v>
          </cell>
          <cell r="AY262">
            <v>0</v>
          </cell>
          <cell r="AZ262">
            <v>0</v>
          </cell>
          <cell r="BA262">
            <v>0</v>
          </cell>
          <cell r="BB262" t="str">
            <v/>
          </cell>
          <cell r="BC262" t="str">
            <v/>
          </cell>
          <cell r="BD262" t="str">
            <v/>
          </cell>
          <cell r="BE262" t="str">
            <v/>
          </cell>
          <cell r="BF262">
            <v>0</v>
          </cell>
          <cell r="BG262">
            <v>0</v>
          </cell>
          <cell r="BH262">
            <v>0</v>
          </cell>
          <cell r="BI262">
            <v>0</v>
          </cell>
          <cell r="BJ262">
            <v>0</v>
          </cell>
          <cell r="BK262">
            <v>701710174.55999994</v>
          </cell>
          <cell r="BL262">
            <v>2886462579.5600004</v>
          </cell>
          <cell r="BM262">
            <v>0</v>
          </cell>
          <cell r="BN262">
            <v>0</v>
          </cell>
          <cell r="BO262">
            <v>0</v>
          </cell>
          <cell r="BP262">
            <v>0</v>
          </cell>
          <cell r="BQ262">
            <v>0</v>
          </cell>
          <cell r="BR262">
            <v>0</v>
          </cell>
          <cell r="BS262">
            <v>0</v>
          </cell>
          <cell r="BT262">
            <v>0</v>
          </cell>
          <cell r="BU262">
            <v>0</v>
          </cell>
          <cell r="BV262">
            <v>0</v>
          </cell>
          <cell r="BW262">
            <v>0</v>
          </cell>
          <cell r="BX262">
            <v>0</v>
          </cell>
          <cell r="BY262">
            <v>0</v>
          </cell>
          <cell r="BZ262">
            <v>0</v>
          </cell>
          <cell r="CA262">
            <v>0</v>
          </cell>
          <cell r="CB262">
            <v>0</v>
          </cell>
          <cell r="CC262">
            <v>0</v>
          </cell>
          <cell r="CD262">
            <v>0</v>
          </cell>
          <cell r="CE262">
            <v>0</v>
          </cell>
          <cell r="CF262">
            <v>0</v>
          </cell>
          <cell r="CG262">
            <v>0</v>
          </cell>
          <cell r="CH262">
            <v>0</v>
          </cell>
          <cell r="CI262">
            <v>0</v>
          </cell>
          <cell r="CJ262">
            <v>0</v>
          </cell>
          <cell r="CK262">
            <v>0</v>
          </cell>
          <cell r="CL262">
            <v>0</v>
          </cell>
          <cell r="CM262">
            <v>0</v>
          </cell>
          <cell r="CN262">
            <v>0</v>
          </cell>
          <cell r="CO262">
            <v>0</v>
          </cell>
          <cell r="CP262">
            <v>0</v>
          </cell>
          <cell r="CQ262" t="str">
            <v/>
          </cell>
          <cell r="CR262" t="str">
            <v/>
          </cell>
          <cell r="CS262" t="str">
            <v/>
          </cell>
          <cell r="CT262" t="str">
            <v/>
          </cell>
          <cell r="CU262">
            <v>0</v>
          </cell>
          <cell r="CX262" t="str">
            <v>нд</v>
          </cell>
          <cell r="CY262" t="str">
            <v>нд</v>
          </cell>
          <cell r="CZ262" t="str">
            <v>нд</v>
          </cell>
          <cell r="DA262" t="str">
            <v>нд</v>
          </cell>
          <cell r="DB262" t="str">
            <v>нд</v>
          </cell>
          <cell r="DE262" t="e">
            <v>#VALUE!</v>
          </cell>
          <cell r="DG262">
            <v>0</v>
          </cell>
          <cell r="DH262">
            <v>0</v>
          </cell>
          <cell r="DI262">
            <v>0</v>
          </cell>
          <cell r="DJ262">
            <v>0</v>
          </cell>
          <cell r="DK262">
            <v>0</v>
          </cell>
          <cell r="DL262">
            <v>0</v>
          </cell>
          <cell r="DM262">
            <v>0</v>
          </cell>
          <cell r="DN262">
            <v>0</v>
          </cell>
          <cell r="DS262">
            <v>0</v>
          </cell>
          <cell r="DT262">
            <v>0</v>
          </cell>
          <cell r="DU262">
            <v>0</v>
          </cell>
          <cell r="DV262">
            <v>0</v>
          </cell>
          <cell r="DW262">
            <v>0</v>
          </cell>
          <cell r="DX262">
            <v>1</v>
          </cell>
          <cell r="DY262">
            <v>1</v>
          </cell>
          <cell r="DZ262">
            <v>1</v>
          </cell>
          <cell r="EA262">
            <v>1</v>
          </cell>
          <cell r="EB262" t="str">
            <v>1 1 1 1</v>
          </cell>
          <cell r="EC262">
            <v>0</v>
          </cell>
          <cell r="ED262">
            <v>0</v>
          </cell>
          <cell r="EE262">
            <v>0</v>
          </cell>
          <cell r="EF262">
            <v>0</v>
          </cell>
          <cell r="EG262">
            <v>0</v>
          </cell>
          <cell r="EH262">
            <v>0</v>
          </cell>
          <cell r="EI262">
            <v>0</v>
          </cell>
          <cell r="EJ262">
            <v>0</v>
          </cell>
          <cell r="EK262">
            <v>0</v>
          </cell>
          <cell r="EL262">
            <v>0</v>
          </cell>
          <cell r="EM262">
            <v>0</v>
          </cell>
          <cell r="EN262">
            <v>0</v>
          </cell>
          <cell r="EO262">
            <v>0</v>
          </cell>
          <cell r="EP262">
            <v>0</v>
          </cell>
          <cell r="EQ262">
            <v>0</v>
          </cell>
          <cell r="ER262">
            <v>0</v>
          </cell>
          <cell r="ES262">
            <v>0</v>
          </cell>
          <cell r="ET262">
            <v>0</v>
          </cell>
          <cell r="EU262">
            <v>0</v>
          </cell>
          <cell r="EV262">
            <v>0</v>
          </cell>
          <cell r="EW262">
            <v>0</v>
          </cell>
          <cell r="EX262">
            <v>0</v>
          </cell>
          <cell r="EY262">
            <v>0</v>
          </cell>
          <cell r="EZ262">
            <v>0</v>
          </cell>
          <cell r="FA262">
            <v>0</v>
          </cell>
          <cell r="FB262">
            <v>0</v>
          </cell>
          <cell r="FC262">
            <v>0</v>
          </cell>
          <cell r="FD262">
            <v>0</v>
          </cell>
          <cell r="FE262">
            <v>0</v>
          </cell>
          <cell r="FF262">
            <v>0</v>
          </cell>
          <cell r="FG262">
            <v>1</v>
          </cell>
          <cell r="FH262">
            <v>1</v>
          </cell>
          <cell r="FI262">
            <v>1</v>
          </cell>
          <cell r="FJ262">
            <v>1</v>
          </cell>
          <cell r="FK262" t="str">
            <v>1 1 1 1</v>
          </cell>
          <cell r="FN262" t="str">
            <v>нд</v>
          </cell>
          <cell r="FO262" t="str">
            <v>нд</v>
          </cell>
          <cell r="FP262" t="str">
            <v>нд</v>
          </cell>
          <cell r="FQ262" t="str">
            <v>нд</v>
          </cell>
          <cell r="FR262" t="str">
            <v>нд</v>
          </cell>
          <cell r="FS262" t="str">
            <v>нд</v>
          </cell>
          <cell r="FT262" t="str">
            <v>нд</v>
          </cell>
          <cell r="FU262" t="str">
            <v>нд</v>
          </cell>
          <cell r="FV262" t="str">
            <v>нд</v>
          </cell>
          <cell r="FW262" t="str">
            <v>нд</v>
          </cell>
          <cell r="FX262" t="str">
            <v>нд</v>
          </cell>
          <cell r="FZ262">
            <v>0</v>
          </cell>
          <cell r="GA262">
            <v>0</v>
          </cell>
          <cell r="GB262">
            <v>0</v>
          </cell>
          <cell r="GC262">
            <v>0</v>
          </cell>
          <cell r="GD262">
            <v>0</v>
          </cell>
          <cell r="GE262">
            <v>0</v>
          </cell>
          <cell r="GF262">
            <v>0</v>
          </cell>
          <cell r="GG262">
            <v>0</v>
          </cell>
          <cell r="GH262">
            <v>0</v>
          </cell>
          <cell r="GI262">
            <v>0</v>
          </cell>
          <cell r="GJ262">
            <v>0</v>
          </cell>
          <cell r="GK262">
            <v>0</v>
          </cell>
          <cell r="GL262">
            <v>0</v>
          </cell>
          <cell r="GM262">
            <v>0</v>
          </cell>
          <cell r="GN262">
            <v>0</v>
          </cell>
          <cell r="GO262">
            <v>0</v>
          </cell>
          <cell r="GP262">
            <v>0</v>
          </cell>
          <cell r="GQ262">
            <v>0</v>
          </cell>
          <cell r="GR262">
            <v>0</v>
          </cell>
          <cell r="GS262">
            <v>0</v>
          </cell>
          <cell r="GT262">
            <v>0</v>
          </cell>
          <cell r="GU262">
            <v>0</v>
          </cell>
          <cell r="GV262">
            <v>0</v>
          </cell>
          <cell r="GW262">
            <v>0</v>
          </cell>
          <cell r="GX262">
            <v>0</v>
          </cell>
          <cell r="GY262">
            <v>0</v>
          </cell>
          <cell r="GZ262">
            <v>0</v>
          </cell>
          <cell r="HA262">
            <v>0</v>
          </cell>
          <cell r="HB262">
            <v>0</v>
          </cell>
          <cell r="HC262">
            <v>0</v>
          </cell>
          <cell r="HD262">
            <v>0</v>
          </cell>
          <cell r="HE262">
            <v>0</v>
          </cell>
          <cell r="HF262">
            <v>0</v>
          </cell>
          <cell r="HG262">
            <v>0</v>
          </cell>
          <cell r="HH262">
            <v>0</v>
          </cell>
          <cell r="HI262">
            <v>0</v>
          </cell>
          <cell r="HJ262">
            <v>0</v>
          </cell>
          <cell r="HK262">
            <v>0</v>
          </cell>
          <cell r="HL262">
            <v>0</v>
          </cell>
          <cell r="HM262">
            <v>0</v>
          </cell>
          <cell r="HN262">
            <v>0</v>
          </cell>
          <cell r="HO262">
            <v>0</v>
          </cell>
          <cell r="HP262">
            <v>0</v>
          </cell>
          <cell r="HQ262">
            <v>0</v>
          </cell>
          <cell r="HR262">
            <v>0</v>
          </cell>
          <cell r="HS262">
            <v>0</v>
          </cell>
          <cell r="HT262">
            <v>0</v>
          </cell>
          <cell r="HU262">
            <v>0</v>
          </cell>
          <cell r="HV262">
            <v>0</v>
          </cell>
          <cell r="HW262">
            <v>0</v>
          </cell>
          <cell r="HX262">
            <v>0</v>
          </cell>
          <cell r="HY262">
            <v>0</v>
          </cell>
          <cell r="HZ262">
            <v>0</v>
          </cell>
          <cell r="IA262">
            <v>0</v>
          </cell>
          <cell r="IB262">
            <v>0</v>
          </cell>
          <cell r="IC262">
            <v>0</v>
          </cell>
          <cell r="ID262">
            <v>0</v>
          </cell>
          <cell r="IE262">
            <v>0</v>
          </cell>
          <cell r="IF262">
            <v>0</v>
          </cell>
          <cell r="IG262">
            <v>0</v>
          </cell>
          <cell r="IH262">
            <v>0</v>
          </cell>
          <cell r="II262">
            <v>0</v>
          </cell>
          <cell r="IJ262">
            <v>0</v>
          </cell>
          <cell r="IK262">
            <v>0</v>
          </cell>
          <cell r="IL262">
            <v>0</v>
          </cell>
          <cell r="IM262">
            <v>0</v>
          </cell>
          <cell r="IN262">
            <v>0</v>
          </cell>
          <cell r="IO262">
            <v>0</v>
          </cell>
          <cell r="IP262">
            <v>0</v>
          </cell>
          <cell r="IQ262">
            <v>0</v>
          </cell>
          <cell r="IR262">
            <v>0</v>
          </cell>
          <cell r="IS262">
            <v>0</v>
          </cell>
          <cell r="IT262">
            <v>0</v>
          </cell>
          <cell r="IU262">
            <v>0</v>
          </cell>
          <cell r="IV262">
            <v>0</v>
          </cell>
          <cell r="IW262">
            <v>0</v>
          </cell>
          <cell r="IX262">
            <v>0</v>
          </cell>
          <cell r="IY262">
            <v>0</v>
          </cell>
          <cell r="IZ262">
            <v>0</v>
          </cell>
          <cell r="JA262">
            <v>0</v>
          </cell>
          <cell r="JB262">
            <v>0</v>
          </cell>
          <cell r="JC262">
            <v>0</v>
          </cell>
          <cell r="JD262">
            <v>0</v>
          </cell>
          <cell r="JE262">
            <v>0</v>
          </cell>
          <cell r="JF262">
            <v>0</v>
          </cell>
          <cell r="JG262">
            <v>0</v>
          </cell>
          <cell r="JH262">
            <v>0</v>
          </cell>
          <cell r="JI262">
            <v>0</v>
          </cell>
          <cell r="JJ262">
            <v>0</v>
          </cell>
          <cell r="JK262">
            <v>0</v>
          </cell>
          <cell r="JL262">
            <v>0</v>
          </cell>
          <cell r="JM262">
            <v>0</v>
          </cell>
          <cell r="JN262">
            <v>0</v>
          </cell>
          <cell r="JO262">
            <v>0</v>
          </cell>
          <cell r="JP262">
            <v>0</v>
          </cell>
          <cell r="JQ262">
            <v>0</v>
          </cell>
          <cell r="JR262">
            <v>0</v>
          </cell>
          <cell r="JS262">
            <v>0</v>
          </cell>
          <cell r="JT262">
            <v>0</v>
          </cell>
          <cell r="JU262">
            <v>0</v>
          </cell>
          <cell r="JV262">
            <v>0</v>
          </cell>
          <cell r="JW262">
            <v>0</v>
          </cell>
          <cell r="JX262">
            <v>0</v>
          </cell>
          <cell r="JY262">
            <v>0</v>
          </cell>
          <cell r="JZ262">
            <v>0</v>
          </cell>
          <cell r="KA262">
            <v>0</v>
          </cell>
          <cell r="KB262">
            <v>0</v>
          </cell>
          <cell r="KC262">
            <v>0</v>
          </cell>
          <cell r="KD262">
            <v>0</v>
          </cell>
          <cell r="KE262">
            <v>0</v>
          </cell>
          <cell r="KF262">
            <v>0</v>
          </cell>
          <cell r="KG262">
            <v>0</v>
          </cell>
          <cell r="KH262">
            <v>0</v>
          </cell>
          <cell r="KI262">
            <v>0</v>
          </cell>
          <cell r="KJ262">
            <v>0</v>
          </cell>
          <cell r="KK262">
            <v>0</v>
          </cell>
          <cell r="KL262">
            <v>0</v>
          </cell>
          <cell r="KM262">
            <v>0</v>
          </cell>
          <cell r="KN262">
            <v>0</v>
          </cell>
          <cell r="KO262">
            <v>0</v>
          </cell>
          <cell r="KP262">
            <v>0</v>
          </cell>
          <cell r="KQ262">
            <v>0</v>
          </cell>
          <cell r="KR262">
            <v>0</v>
          </cell>
          <cell r="KS262">
            <v>0</v>
          </cell>
          <cell r="KT262">
            <v>0</v>
          </cell>
          <cell r="KU262">
            <v>0</v>
          </cell>
          <cell r="KV262">
            <v>0</v>
          </cell>
          <cell r="KW262">
            <v>0</v>
          </cell>
          <cell r="KX262">
            <v>0</v>
          </cell>
          <cell r="KY262">
            <v>0</v>
          </cell>
          <cell r="KZ262">
            <v>0</v>
          </cell>
          <cell r="LA262">
            <v>0</v>
          </cell>
          <cell r="LB262">
            <v>0</v>
          </cell>
          <cell r="LC262">
            <v>0</v>
          </cell>
          <cell r="LD262">
            <v>0</v>
          </cell>
          <cell r="LE262">
            <v>0</v>
          </cell>
          <cell r="LF262">
            <v>0</v>
          </cell>
          <cell r="LG262">
            <v>0</v>
          </cell>
          <cell r="LH262">
            <v>0</v>
          </cell>
          <cell r="LI262">
            <v>0</v>
          </cell>
          <cell r="LJ262">
            <v>0</v>
          </cell>
          <cell r="LK262">
            <v>0</v>
          </cell>
          <cell r="LL262">
            <v>0</v>
          </cell>
          <cell r="LQ262" t="str">
            <v>нд</v>
          </cell>
          <cell r="LR262" t="str">
            <v>нд</v>
          </cell>
          <cell r="LS262" t="str">
            <v>нд</v>
          </cell>
          <cell r="LT262" t="str">
            <v>нд</v>
          </cell>
          <cell r="LU262" t="str">
            <v>нд</v>
          </cell>
          <cell r="LX262">
            <v>0</v>
          </cell>
          <cell r="LY262">
            <v>0</v>
          </cell>
          <cell r="LZ262">
            <v>0</v>
          </cell>
          <cell r="MA262">
            <v>0</v>
          </cell>
          <cell r="MB262">
            <v>0</v>
          </cell>
          <cell r="MC262">
            <v>0</v>
          </cell>
          <cell r="MD262">
            <v>0</v>
          </cell>
          <cell r="ME262">
            <v>0</v>
          </cell>
          <cell r="MF262">
            <v>0</v>
          </cell>
          <cell r="MG262">
            <v>0</v>
          </cell>
          <cell r="MH262">
            <v>0</v>
          </cell>
          <cell r="MI262">
            <v>0</v>
          </cell>
          <cell r="MJ262">
            <v>0</v>
          </cell>
          <cell r="MK262">
            <v>0</v>
          </cell>
          <cell r="ML262">
            <v>0</v>
          </cell>
          <cell r="MM262">
            <v>0</v>
          </cell>
          <cell r="MN262">
            <v>0</v>
          </cell>
          <cell r="MO262">
            <v>0</v>
          </cell>
          <cell r="MP262">
            <v>0</v>
          </cell>
          <cell r="MQ262">
            <v>0</v>
          </cell>
          <cell r="MR262">
            <v>0</v>
          </cell>
          <cell r="MS262">
            <v>0</v>
          </cell>
          <cell r="MT262">
            <v>0</v>
          </cell>
          <cell r="MU262">
            <v>0</v>
          </cell>
          <cell r="MV262">
            <v>0</v>
          </cell>
          <cell r="MW262">
            <v>0</v>
          </cell>
          <cell r="MX262">
            <v>0</v>
          </cell>
          <cell r="MY262">
            <v>0</v>
          </cell>
          <cell r="MZ262">
            <v>0</v>
          </cell>
          <cell r="NA262">
            <v>0</v>
          </cell>
          <cell r="NB262">
            <v>0</v>
          </cell>
          <cell r="NC262">
            <v>0</v>
          </cell>
          <cell r="ND262">
            <v>0</v>
          </cell>
          <cell r="NE262">
            <v>0</v>
          </cell>
          <cell r="NF262">
            <v>0</v>
          </cell>
          <cell r="NG262">
            <v>0</v>
          </cell>
          <cell r="NH262">
            <v>0</v>
          </cell>
          <cell r="NI262">
            <v>0</v>
          </cell>
          <cell r="NJ262">
            <v>0</v>
          </cell>
          <cell r="NK262">
            <v>0</v>
          </cell>
          <cell r="NL262">
            <v>0</v>
          </cell>
          <cell r="NM262">
            <v>0</v>
          </cell>
          <cell r="NN262">
            <v>0</v>
          </cell>
          <cell r="NO262">
            <v>0</v>
          </cell>
          <cell r="NP262">
            <v>0</v>
          </cell>
          <cell r="NQ262">
            <v>0</v>
          </cell>
          <cell r="NR262">
            <v>0</v>
          </cell>
          <cell r="NS262">
            <v>0</v>
          </cell>
          <cell r="NT262">
            <v>0</v>
          </cell>
          <cell r="NU262">
            <v>0</v>
          </cell>
          <cell r="NV262">
            <v>0</v>
          </cell>
          <cell r="NW262">
            <v>0</v>
          </cell>
          <cell r="NX262">
            <v>0</v>
          </cell>
          <cell r="NY262">
            <v>0</v>
          </cell>
          <cell r="NZ262">
            <v>0</v>
          </cell>
          <cell r="OA262">
            <v>0</v>
          </cell>
          <cell r="OB262">
            <v>0</v>
          </cell>
          <cell r="OC262">
            <v>0</v>
          </cell>
          <cell r="OD262">
            <v>0</v>
          </cell>
          <cell r="OE262">
            <v>0</v>
          </cell>
          <cell r="OF262">
            <v>0</v>
          </cell>
          <cell r="OG262">
            <v>0</v>
          </cell>
          <cell r="OH262">
            <v>0</v>
          </cell>
          <cell r="OI262">
            <v>0</v>
          </cell>
          <cell r="OJ262">
            <v>0</v>
          </cell>
          <cell r="OL262" t="e">
            <v>#N/A</v>
          </cell>
          <cell r="OM262" t="e">
            <v>#N/A</v>
          </cell>
          <cell r="ON262" t="e">
            <v>#N/A</v>
          </cell>
          <cell r="OO262" t="e">
            <v>#N/A</v>
          </cell>
          <cell r="OP262" t="e">
            <v>#N/A</v>
          </cell>
          <cell r="OT262" t="e">
            <v>#N/A</v>
          </cell>
        </row>
        <row r="263">
          <cell r="D263">
            <v>0</v>
          </cell>
          <cell r="E263" t="b">
            <v>1</v>
          </cell>
          <cell r="H263">
            <v>2</v>
          </cell>
          <cell r="J263">
            <v>1</v>
          </cell>
          <cell r="K263" t="b">
            <v>1</v>
          </cell>
          <cell r="L263">
            <v>0</v>
          </cell>
          <cell r="M263">
            <v>0</v>
          </cell>
          <cell r="N263">
            <v>0</v>
          </cell>
          <cell r="O263">
            <v>0</v>
          </cell>
          <cell r="P263">
            <v>0</v>
          </cell>
          <cell r="Q263">
            <v>0</v>
          </cell>
          <cell r="R263">
            <v>0</v>
          </cell>
          <cell r="S263">
            <v>0</v>
          </cell>
          <cell r="T263">
            <v>0</v>
          </cell>
          <cell r="U263">
            <v>0</v>
          </cell>
          <cell r="V263">
            <v>0</v>
          </cell>
          <cell r="W263">
            <v>0</v>
          </cell>
          <cell r="X263">
            <v>0</v>
          </cell>
          <cell r="Y263">
            <v>0</v>
          </cell>
          <cell r="Z263">
            <v>0</v>
          </cell>
          <cell r="AA263">
            <v>0</v>
          </cell>
          <cell r="AB263">
            <v>0</v>
          </cell>
          <cell r="AC263">
            <v>0</v>
          </cell>
          <cell r="AD263">
            <v>0</v>
          </cell>
          <cell r="AE263">
            <v>0</v>
          </cell>
          <cell r="AF263">
            <v>0</v>
          </cell>
          <cell r="AG263">
            <v>0</v>
          </cell>
          <cell r="AH263">
            <v>0</v>
          </cell>
          <cell r="AI263">
            <v>0</v>
          </cell>
          <cell r="AJ263">
            <v>0</v>
          </cell>
          <cell r="AK263">
            <v>0</v>
          </cell>
          <cell r="AL263">
            <v>0</v>
          </cell>
          <cell r="AM263">
            <v>0</v>
          </cell>
          <cell r="AN263">
            <v>0</v>
          </cell>
          <cell r="AO263">
            <v>0</v>
          </cell>
          <cell r="AP263">
            <v>0</v>
          </cell>
          <cell r="AQ263">
            <v>0</v>
          </cell>
          <cell r="AR263">
            <v>0</v>
          </cell>
          <cell r="AS263">
            <v>0</v>
          </cell>
          <cell r="AT263">
            <v>0</v>
          </cell>
          <cell r="AU263">
            <v>0</v>
          </cell>
          <cell r="AV263">
            <v>0</v>
          </cell>
          <cell r="AW263">
            <v>0</v>
          </cell>
          <cell r="AX263">
            <v>0</v>
          </cell>
          <cell r="AY263">
            <v>0</v>
          </cell>
          <cell r="AZ263">
            <v>0</v>
          </cell>
          <cell r="BA263">
            <v>0</v>
          </cell>
          <cell r="BB263" t="str">
            <v/>
          </cell>
          <cell r="BC263" t="str">
            <v/>
          </cell>
          <cell r="BD263" t="str">
            <v/>
          </cell>
          <cell r="BE263" t="str">
            <v/>
          </cell>
          <cell r="BF263">
            <v>0</v>
          </cell>
          <cell r="BG263">
            <v>0</v>
          </cell>
          <cell r="BH263">
            <v>0</v>
          </cell>
          <cell r="BI263">
            <v>0</v>
          </cell>
          <cell r="BJ263">
            <v>0</v>
          </cell>
          <cell r="BK263">
            <v>701.71017455999993</v>
          </cell>
          <cell r="BL263">
            <v>2886.46257956</v>
          </cell>
          <cell r="BM263">
            <v>0</v>
          </cell>
          <cell r="BN263">
            <v>0</v>
          </cell>
          <cell r="BO263">
            <v>0</v>
          </cell>
          <cell r="BP263">
            <v>0</v>
          </cell>
          <cell r="BQ263">
            <v>0</v>
          </cell>
          <cell r="BR263">
            <v>0</v>
          </cell>
          <cell r="BS263">
            <v>0</v>
          </cell>
          <cell r="BT263">
            <v>0</v>
          </cell>
          <cell r="BU263">
            <v>0</v>
          </cell>
          <cell r="BV263">
            <v>0</v>
          </cell>
          <cell r="BW263">
            <v>0</v>
          </cell>
          <cell r="BX263">
            <v>0</v>
          </cell>
          <cell r="BY263">
            <v>0</v>
          </cell>
          <cell r="BZ263">
            <v>0</v>
          </cell>
          <cell r="CA263">
            <v>0</v>
          </cell>
          <cell r="CB263">
            <v>0</v>
          </cell>
          <cell r="CC263">
            <v>0</v>
          </cell>
          <cell r="CD263">
            <v>0</v>
          </cell>
          <cell r="CE263">
            <v>0</v>
          </cell>
          <cell r="CF263">
            <v>0</v>
          </cell>
          <cell r="CG263">
            <v>0</v>
          </cell>
          <cell r="CH263">
            <v>0</v>
          </cell>
          <cell r="CI263">
            <v>0</v>
          </cell>
          <cell r="CJ263">
            <v>0</v>
          </cell>
          <cell r="CK263">
            <v>0</v>
          </cell>
          <cell r="CL263">
            <v>0</v>
          </cell>
          <cell r="CM263">
            <v>0</v>
          </cell>
          <cell r="CN263">
            <v>0</v>
          </cell>
          <cell r="CO263">
            <v>0</v>
          </cell>
          <cell r="CP263">
            <v>0</v>
          </cell>
          <cell r="CQ263" t="str">
            <v/>
          </cell>
          <cell r="CR263" t="str">
            <v/>
          </cell>
          <cell r="CS263" t="str">
            <v/>
          </cell>
          <cell r="CT263" t="str">
            <v/>
          </cell>
          <cell r="CU263">
            <v>0</v>
          </cell>
          <cell r="CX263" t="str">
            <v>нд</v>
          </cell>
          <cell r="CY263" t="str">
            <v>нд</v>
          </cell>
          <cell r="CZ263" t="str">
            <v>нд</v>
          </cell>
          <cell r="DA263" t="str">
            <v>нд</v>
          </cell>
          <cell r="DB263" t="str">
            <v>нд</v>
          </cell>
          <cell r="DE263">
            <v>1</v>
          </cell>
          <cell r="DG263">
            <v>0</v>
          </cell>
          <cell r="DH263" t="b">
            <v>0</v>
          </cell>
          <cell r="DI263">
            <v>0</v>
          </cell>
          <cell r="DJ263">
            <v>0</v>
          </cell>
          <cell r="DK263">
            <v>0</v>
          </cell>
          <cell r="DL263">
            <v>0</v>
          </cell>
          <cell r="DM263">
            <v>0</v>
          </cell>
          <cell r="DN263">
            <v>0</v>
          </cell>
          <cell r="DS263">
            <v>0</v>
          </cell>
          <cell r="DT263">
            <v>0</v>
          </cell>
          <cell r="DU263">
            <v>0</v>
          </cell>
          <cell r="DV263">
            <v>0</v>
          </cell>
          <cell r="DW263">
            <v>0</v>
          </cell>
          <cell r="DX263">
            <v>1</v>
          </cell>
          <cell r="DY263">
            <v>1</v>
          </cell>
          <cell r="DZ263">
            <v>1</v>
          </cell>
          <cell r="EA263">
            <v>1</v>
          </cell>
          <cell r="EB263" t="str">
            <v>1 1 1 1</v>
          </cell>
          <cell r="EC263">
            <v>0</v>
          </cell>
          <cell r="ED263">
            <v>0</v>
          </cell>
          <cell r="EE263">
            <v>0</v>
          </cell>
          <cell r="EF263">
            <v>0</v>
          </cell>
          <cell r="EG263">
            <v>0</v>
          </cell>
          <cell r="EH263">
            <v>0</v>
          </cell>
          <cell r="EI263">
            <v>0</v>
          </cell>
          <cell r="EJ263">
            <v>0</v>
          </cell>
          <cell r="EK263">
            <v>0</v>
          </cell>
          <cell r="EL263">
            <v>0</v>
          </cell>
          <cell r="EM263">
            <v>0</v>
          </cell>
          <cell r="EN263">
            <v>0</v>
          </cell>
          <cell r="EO263">
            <v>0</v>
          </cell>
          <cell r="EP263">
            <v>0</v>
          </cell>
          <cell r="EQ263">
            <v>0</v>
          </cell>
          <cell r="ER263">
            <v>0</v>
          </cell>
          <cell r="ES263">
            <v>0</v>
          </cell>
          <cell r="ET263">
            <v>0</v>
          </cell>
          <cell r="EU263">
            <v>0</v>
          </cell>
          <cell r="EV263">
            <v>0</v>
          </cell>
          <cell r="EW263">
            <v>0</v>
          </cell>
          <cell r="EX263">
            <v>0</v>
          </cell>
          <cell r="EY263">
            <v>0</v>
          </cell>
          <cell r="EZ263">
            <v>0</v>
          </cell>
          <cell r="FA263">
            <v>0</v>
          </cell>
          <cell r="FB263">
            <v>0</v>
          </cell>
          <cell r="FC263">
            <v>0</v>
          </cell>
          <cell r="FD263">
            <v>0</v>
          </cell>
          <cell r="FE263">
            <v>0</v>
          </cell>
          <cell r="FF263">
            <v>0</v>
          </cell>
          <cell r="FG263">
            <v>1</v>
          </cell>
          <cell r="FH263">
            <v>1</v>
          </cell>
          <cell r="FI263">
            <v>1</v>
          </cell>
          <cell r="FJ263">
            <v>1</v>
          </cell>
          <cell r="FK263" t="str">
            <v>1 1 1 1</v>
          </cell>
          <cell r="FN263" t="str">
            <v>нд</v>
          </cell>
          <cell r="FO263" t="str">
            <v>нд</v>
          </cell>
          <cell r="FP263" t="str">
            <v>нд</v>
          </cell>
          <cell r="FQ263" t="str">
            <v>нд</v>
          </cell>
          <cell r="FR263" t="str">
            <v>нд</v>
          </cell>
          <cell r="FS263" t="str">
            <v>нд</v>
          </cell>
          <cell r="FT263" t="str">
            <v>нд</v>
          </cell>
          <cell r="FU263" t="str">
            <v>нд</v>
          </cell>
          <cell r="FV263" t="str">
            <v>нд</v>
          </cell>
          <cell r="FW263" t="str">
            <v>нд</v>
          </cell>
          <cell r="FX263" t="str">
            <v>нд</v>
          </cell>
          <cell r="FZ263">
            <v>0</v>
          </cell>
          <cell r="GA263">
            <v>0</v>
          </cell>
          <cell r="GB263">
            <v>0</v>
          </cell>
          <cell r="GC263">
            <v>0</v>
          </cell>
          <cell r="GD263">
            <v>0</v>
          </cell>
          <cell r="GE263">
            <v>0</v>
          </cell>
          <cell r="GF263">
            <v>0</v>
          </cell>
          <cell r="GG263">
            <v>0</v>
          </cell>
          <cell r="GH263">
            <v>0</v>
          </cell>
          <cell r="GI263">
            <v>0</v>
          </cell>
          <cell r="GJ263">
            <v>0</v>
          </cell>
          <cell r="GK263">
            <v>0</v>
          </cell>
          <cell r="GL263">
            <v>0</v>
          </cell>
          <cell r="GM263">
            <v>0</v>
          </cell>
          <cell r="GN263">
            <v>0</v>
          </cell>
          <cell r="GO263">
            <v>0</v>
          </cell>
          <cell r="GP263">
            <v>0</v>
          </cell>
          <cell r="GQ263">
            <v>0</v>
          </cell>
          <cell r="GR263">
            <v>0</v>
          </cell>
          <cell r="GS263">
            <v>0</v>
          </cell>
          <cell r="GT263">
            <v>0</v>
          </cell>
          <cell r="GU263">
            <v>0</v>
          </cell>
          <cell r="GV263">
            <v>0</v>
          </cell>
          <cell r="GW263">
            <v>0</v>
          </cell>
          <cell r="GX263">
            <v>0</v>
          </cell>
          <cell r="GY263">
            <v>0</v>
          </cell>
          <cell r="GZ263">
            <v>0</v>
          </cell>
          <cell r="HA263">
            <v>0</v>
          </cell>
          <cell r="HB263">
            <v>0</v>
          </cell>
          <cell r="HC263">
            <v>0</v>
          </cell>
          <cell r="HD263">
            <v>0</v>
          </cell>
          <cell r="HE263">
            <v>0</v>
          </cell>
          <cell r="HF263">
            <v>0</v>
          </cell>
          <cell r="HG263">
            <v>0</v>
          </cell>
          <cell r="HH263">
            <v>0</v>
          </cell>
          <cell r="HI263">
            <v>0</v>
          </cell>
          <cell r="HJ263">
            <v>0</v>
          </cell>
          <cell r="HK263">
            <v>0</v>
          </cell>
          <cell r="HL263">
            <v>0</v>
          </cell>
          <cell r="HM263">
            <v>0</v>
          </cell>
          <cell r="HN263">
            <v>0</v>
          </cell>
          <cell r="HO263">
            <v>0</v>
          </cell>
          <cell r="HP263">
            <v>0</v>
          </cell>
          <cell r="HQ263">
            <v>0</v>
          </cell>
          <cell r="HR263">
            <v>0</v>
          </cell>
          <cell r="HS263">
            <v>0</v>
          </cell>
          <cell r="HT263">
            <v>0</v>
          </cell>
          <cell r="HU263">
            <v>0</v>
          </cell>
          <cell r="HV263">
            <v>0</v>
          </cell>
          <cell r="HW263">
            <v>0</v>
          </cell>
          <cell r="HX263">
            <v>0</v>
          </cell>
          <cell r="HY263">
            <v>0</v>
          </cell>
          <cell r="HZ263">
            <v>0</v>
          </cell>
          <cell r="IA263">
            <v>0</v>
          </cell>
          <cell r="IB263">
            <v>0</v>
          </cell>
          <cell r="IC263">
            <v>0</v>
          </cell>
          <cell r="ID263">
            <v>0</v>
          </cell>
          <cell r="IE263">
            <v>0</v>
          </cell>
          <cell r="IF263">
            <v>0</v>
          </cell>
          <cell r="IG263">
            <v>0</v>
          </cell>
          <cell r="IH263">
            <v>0</v>
          </cell>
          <cell r="II263">
            <v>0</v>
          </cell>
          <cell r="IJ263">
            <v>0</v>
          </cell>
          <cell r="IK263">
            <v>0</v>
          </cell>
          <cell r="IL263">
            <v>0</v>
          </cell>
          <cell r="IM263">
            <v>0</v>
          </cell>
          <cell r="IN263">
            <v>0</v>
          </cell>
          <cell r="IO263">
            <v>0</v>
          </cell>
          <cell r="IP263">
            <v>0</v>
          </cell>
          <cell r="IQ263">
            <v>0</v>
          </cell>
          <cell r="IR263">
            <v>0</v>
          </cell>
          <cell r="IS263">
            <v>0</v>
          </cell>
          <cell r="IT263">
            <v>0</v>
          </cell>
          <cell r="IU263">
            <v>0</v>
          </cell>
          <cell r="IV263">
            <v>0</v>
          </cell>
          <cell r="IW263">
            <v>0</v>
          </cell>
          <cell r="IX263">
            <v>0</v>
          </cell>
          <cell r="IY263">
            <v>0</v>
          </cell>
          <cell r="IZ263">
            <v>0</v>
          </cell>
          <cell r="JA263">
            <v>0</v>
          </cell>
          <cell r="JB263">
            <v>0</v>
          </cell>
          <cell r="JC263">
            <v>0</v>
          </cell>
          <cell r="JD263">
            <v>0</v>
          </cell>
          <cell r="JE263">
            <v>0</v>
          </cell>
          <cell r="JF263">
            <v>0</v>
          </cell>
          <cell r="JG263">
            <v>0</v>
          </cell>
          <cell r="JH263">
            <v>0</v>
          </cell>
          <cell r="JI263">
            <v>0</v>
          </cell>
          <cell r="JJ263">
            <v>0</v>
          </cell>
          <cell r="JK263">
            <v>0</v>
          </cell>
          <cell r="JL263">
            <v>0</v>
          </cell>
          <cell r="JM263">
            <v>0</v>
          </cell>
          <cell r="JN263">
            <v>0</v>
          </cell>
          <cell r="JO263">
            <v>0</v>
          </cell>
          <cell r="JP263">
            <v>0</v>
          </cell>
          <cell r="JQ263">
            <v>0</v>
          </cell>
          <cell r="JR263">
            <v>0</v>
          </cell>
          <cell r="JS263">
            <v>0</v>
          </cell>
          <cell r="JT263">
            <v>0</v>
          </cell>
          <cell r="JU263">
            <v>0</v>
          </cell>
          <cell r="JV263">
            <v>0</v>
          </cell>
          <cell r="JW263">
            <v>0</v>
          </cell>
          <cell r="JX263">
            <v>0</v>
          </cell>
          <cell r="JY263">
            <v>0</v>
          </cell>
          <cell r="JZ263">
            <v>0</v>
          </cell>
          <cell r="KA263">
            <v>0</v>
          </cell>
          <cell r="KB263">
            <v>0</v>
          </cell>
          <cell r="KC263">
            <v>0</v>
          </cell>
          <cell r="KD263">
            <v>0</v>
          </cell>
          <cell r="KE263">
            <v>0</v>
          </cell>
          <cell r="KF263">
            <v>0</v>
          </cell>
          <cell r="KG263">
            <v>0</v>
          </cell>
          <cell r="KH263">
            <v>0</v>
          </cell>
          <cell r="KI263">
            <v>0</v>
          </cell>
          <cell r="KJ263">
            <v>0</v>
          </cell>
          <cell r="KK263">
            <v>0</v>
          </cell>
          <cell r="KL263">
            <v>0</v>
          </cell>
          <cell r="KM263">
            <v>0</v>
          </cell>
          <cell r="KN263">
            <v>0</v>
          </cell>
          <cell r="KO263">
            <v>0</v>
          </cell>
          <cell r="KP263">
            <v>0</v>
          </cell>
          <cell r="KQ263">
            <v>0</v>
          </cell>
          <cell r="KR263">
            <v>0</v>
          </cell>
          <cell r="KS263">
            <v>0</v>
          </cell>
          <cell r="KT263">
            <v>0</v>
          </cell>
          <cell r="KU263">
            <v>0</v>
          </cell>
          <cell r="KV263">
            <v>0</v>
          </cell>
          <cell r="KW263">
            <v>0</v>
          </cell>
          <cell r="KX263">
            <v>0</v>
          </cell>
          <cell r="KY263">
            <v>0</v>
          </cell>
          <cell r="KZ263">
            <v>0</v>
          </cell>
          <cell r="LA263">
            <v>0</v>
          </cell>
          <cell r="LB263">
            <v>0</v>
          </cell>
          <cell r="LC263">
            <v>0</v>
          </cell>
          <cell r="LD263">
            <v>0</v>
          </cell>
          <cell r="LE263">
            <v>0</v>
          </cell>
          <cell r="LF263">
            <v>0</v>
          </cell>
          <cell r="LG263">
            <v>0</v>
          </cell>
          <cell r="LH263">
            <v>0</v>
          </cell>
          <cell r="LI263">
            <v>0</v>
          </cell>
          <cell r="LJ263">
            <v>0</v>
          </cell>
          <cell r="LK263">
            <v>0</v>
          </cell>
          <cell r="LL263">
            <v>0</v>
          </cell>
          <cell r="LQ263" t="str">
            <v>нд</v>
          </cell>
          <cell r="LR263" t="str">
            <v>нд</v>
          </cell>
          <cell r="LS263" t="str">
            <v>нд</v>
          </cell>
          <cell r="LT263" t="str">
            <v>нд</v>
          </cell>
          <cell r="LU263" t="str">
            <v>нд</v>
          </cell>
          <cell r="LX263">
            <v>0</v>
          </cell>
          <cell r="LY263">
            <v>0</v>
          </cell>
          <cell r="LZ263">
            <v>0</v>
          </cell>
          <cell r="MA263">
            <v>0</v>
          </cell>
          <cell r="MB263">
            <v>0</v>
          </cell>
          <cell r="MC263">
            <v>0</v>
          </cell>
          <cell r="MD263">
            <v>0</v>
          </cell>
          <cell r="ME263">
            <v>0</v>
          </cell>
          <cell r="MF263">
            <v>0</v>
          </cell>
          <cell r="MG263">
            <v>0</v>
          </cell>
          <cell r="MH263">
            <v>0</v>
          </cell>
          <cell r="MI263">
            <v>0</v>
          </cell>
          <cell r="MJ263">
            <v>0</v>
          </cell>
          <cell r="MK263">
            <v>0</v>
          </cell>
          <cell r="ML263">
            <v>0</v>
          </cell>
          <cell r="MM263">
            <v>0</v>
          </cell>
          <cell r="MN263">
            <v>0</v>
          </cell>
          <cell r="MO263">
            <v>0</v>
          </cell>
          <cell r="MP263">
            <v>0</v>
          </cell>
          <cell r="MQ263">
            <v>0</v>
          </cell>
          <cell r="MR263">
            <v>0</v>
          </cell>
          <cell r="MS263">
            <v>0</v>
          </cell>
          <cell r="MT263">
            <v>0</v>
          </cell>
          <cell r="MU263">
            <v>0</v>
          </cell>
          <cell r="MV263">
            <v>0</v>
          </cell>
          <cell r="MW263">
            <v>0</v>
          </cell>
          <cell r="MX263">
            <v>0</v>
          </cell>
          <cell r="MY263">
            <v>0</v>
          </cell>
          <cell r="MZ263">
            <v>0</v>
          </cell>
          <cell r="NA263">
            <v>0</v>
          </cell>
          <cell r="NB263">
            <v>0</v>
          </cell>
          <cell r="NC263">
            <v>0</v>
          </cell>
          <cell r="ND263">
            <v>0</v>
          </cell>
          <cell r="NE263">
            <v>0</v>
          </cell>
          <cell r="NF263">
            <v>0</v>
          </cell>
          <cell r="NG263">
            <v>0</v>
          </cell>
          <cell r="NH263">
            <v>0</v>
          </cell>
          <cell r="NI263">
            <v>0</v>
          </cell>
          <cell r="NJ263">
            <v>0</v>
          </cell>
          <cell r="NK263">
            <v>0</v>
          </cell>
          <cell r="NL263">
            <v>0</v>
          </cell>
          <cell r="NM263">
            <v>0</v>
          </cell>
          <cell r="NN263">
            <v>0</v>
          </cell>
          <cell r="NO263">
            <v>0</v>
          </cell>
          <cell r="NP263">
            <v>0</v>
          </cell>
          <cell r="NQ263">
            <v>0</v>
          </cell>
          <cell r="NR263">
            <v>0</v>
          </cell>
          <cell r="NS263">
            <v>0</v>
          </cell>
          <cell r="NT263">
            <v>0</v>
          </cell>
          <cell r="NU263">
            <v>0</v>
          </cell>
          <cell r="NV263">
            <v>0</v>
          </cell>
          <cell r="NW263">
            <v>0</v>
          </cell>
          <cell r="NX263">
            <v>0</v>
          </cell>
          <cell r="NY263">
            <v>0</v>
          </cell>
          <cell r="NZ263">
            <v>0</v>
          </cell>
          <cell r="OA263">
            <v>0</v>
          </cell>
          <cell r="OB263">
            <v>0</v>
          </cell>
          <cell r="OC263">
            <v>0</v>
          </cell>
          <cell r="OD263">
            <v>0</v>
          </cell>
          <cell r="OE263">
            <v>0</v>
          </cell>
          <cell r="OF263">
            <v>0</v>
          </cell>
          <cell r="OG263">
            <v>0</v>
          </cell>
          <cell r="OH263">
            <v>0</v>
          </cell>
          <cell r="OI263">
            <v>0</v>
          </cell>
          <cell r="OJ263">
            <v>0</v>
          </cell>
          <cell r="OL263" t="e">
            <v>#N/A</v>
          </cell>
          <cell r="OM263" t="e">
            <v>#N/A</v>
          </cell>
          <cell r="ON263" t="e">
            <v>#N/A</v>
          </cell>
          <cell r="OO263" t="e">
            <v>#N/A</v>
          </cell>
          <cell r="OP263" t="e">
            <v>#N/A</v>
          </cell>
          <cell r="OT263" t="e">
            <v>#N/A</v>
          </cell>
        </row>
        <row r="264">
          <cell r="D264">
            <v>0</v>
          </cell>
          <cell r="E264">
            <v>0</v>
          </cell>
          <cell r="H264">
            <v>0</v>
          </cell>
          <cell r="J264">
            <v>0</v>
          </cell>
          <cell r="K264">
            <v>0</v>
          </cell>
          <cell r="L264">
            <v>0</v>
          </cell>
          <cell r="M264">
            <v>0</v>
          </cell>
          <cell r="N264">
            <v>0</v>
          </cell>
          <cell r="O264">
            <v>0</v>
          </cell>
          <cell r="P264">
            <v>0</v>
          </cell>
          <cell r="Q264">
            <v>0</v>
          </cell>
          <cell r="R264">
            <v>0</v>
          </cell>
          <cell r="S264">
            <v>0</v>
          </cell>
          <cell r="T264">
            <v>0</v>
          </cell>
          <cell r="U264">
            <v>0</v>
          </cell>
          <cell r="V264">
            <v>0</v>
          </cell>
          <cell r="W264">
            <v>0</v>
          </cell>
          <cell r="X264">
            <v>0</v>
          </cell>
          <cell r="Y264">
            <v>0</v>
          </cell>
          <cell r="Z264">
            <v>0</v>
          </cell>
          <cell r="AA264">
            <v>0</v>
          </cell>
          <cell r="AB264">
            <v>0</v>
          </cell>
          <cell r="AC264">
            <v>0</v>
          </cell>
          <cell r="AD264">
            <v>0</v>
          </cell>
          <cell r="AE264">
            <v>0</v>
          </cell>
          <cell r="AF264">
            <v>0</v>
          </cell>
          <cell r="AG264">
            <v>0</v>
          </cell>
          <cell r="AH264">
            <v>0</v>
          </cell>
          <cell r="AI264">
            <v>0</v>
          </cell>
          <cell r="AJ264">
            <v>0</v>
          </cell>
          <cell r="AK264">
            <v>0</v>
          </cell>
          <cell r="AL264">
            <v>0</v>
          </cell>
          <cell r="AM264">
            <v>0</v>
          </cell>
          <cell r="AN264">
            <v>0</v>
          </cell>
          <cell r="AO264">
            <v>0</v>
          </cell>
          <cell r="AP264">
            <v>0</v>
          </cell>
          <cell r="AQ264">
            <v>0</v>
          </cell>
          <cell r="AR264">
            <v>0</v>
          </cell>
          <cell r="AS264">
            <v>0</v>
          </cell>
          <cell r="AT264">
            <v>0</v>
          </cell>
          <cell r="AU264">
            <v>0</v>
          </cell>
          <cell r="AV264">
            <v>0</v>
          </cell>
          <cell r="AW264">
            <v>0</v>
          </cell>
          <cell r="AX264">
            <v>0</v>
          </cell>
          <cell r="AY264">
            <v>0</v>
          </cell>
          <cell r="AZ264">
            <v>0</v>
          </cell>
          <cell r="BA264">
            <v>0</v>
          </cell>
          <cell r="BB264" t="str">
            <v/>
          </cell>
          <cell r="BC264" t="str">
            <v/>
          </cell>
          <cell r="BD264" t="str">
            <v/>
          </cell>
          <cell r="BE264" t="str">
            <v/>
          </cell>
          <cell r="BF264">
            <v>0</v>
          </cell>
          <cell r="BG264">
            <v>0</v>
          </cell>
          <cell r="BH264">
            <v>0</v>
          </cell>
          <cell r="BI264">
            <v>0</v>
          </cell>
          <cell r="BJ264">
            <v>0</v>
          </cell>
          <cell r="BK264">
            <v>-47.843764575000023</v>
          </cell>
          <cell r="BL264">
            <v>4.9976733862422407E-10</v>
          </cell>
          <cell r="BM264">
            <v>0</v>
          </cell>
          <cell r="BN264">
            <v>0</v>
          </cell>
          <cell r="BO264">
            <v>0</v>
          </cell>
          <cell r="BP264">
            <v>0</v>
          </cell>
          <cell r="BQ264">
            <v>0</v>
          </cell>
          <cell r="BR264">
            <v>0</v>
          </cell>
          <cell r="BS264">
            <v>0</v>
          </cell>
          <cell r="BT264">
            <v>0</v>
          </cell>
          <cell r="BU264">
            <v>0</v>
          </cell>
          <cell r="BV264">
            <v>0</v>
          </cell>
          <cell r="BW264">
            <v>0</v>
          </cell>
          <cell r="BX264">
            <v>0</v>
          </cell>
          <cell r="BY264">
            <v>0</v>
          </cell>
          <cell r="BZ264">
            <v>0</v>
          </cell>
          <cell r="CA264">
            <v>0</v>
          </cell>
          <cell r="CB264">
            <v>0</v>
          </cell>
          <cell r="CC264">
            <v>0</v>
          </cell>
          <cell r="CD264">
            <v>0</v>
          </cell>
          <cell r="CE264">
            <v>0</v>
          </cell>
          <cell r="CF264">
            <v>0</v>
          </cell>
          <cell r="CG264">
            <v>0</v>
          </cell>
          <cell r="CH264">
            <v>0</v>
          </cell>
          <cell r="CI264">
            <v>0</v>
          </cell>
          <cell r="CJ264">
            <v>0</v>
          </cell>
          <cell r="CK264">
            <v>0</v>
          </cell>
          <cell r="CL264">
            <v>0</v>
          </cell>
          <cell r="CM264">
            <v>0</v>
          </cell>
          <cell r="CN264">
            <v>0</v>
          </cell>
          <cell r="CO264">
            <v>0</v>
          </cell>
          <cell r="CP264">
            <v>0</v>
          </cell>
          <cell r="CQ264" t="str">
            <v/>
          </cell>
          <cell r="CR264" t="str">
            <v/>
          </cell>
          <cell r="CS264" t="str">
            <v/>
          </cell>
          <cell r="CT264" t="str">
            <v/>
          </cell>
          <cell r="CU264">
            <v>0</v>
          </cell>
          <cell r="CX264" t="str">
            <v>нд</v>
          </cell>
          <cell r="CY264" t="str">
            <v>нд</v>
          </cell>
          <cell r="CZ264" t="str">
            <v>нд</v>
          </cell>
          <cell r="DA264" t="str">
            <v>нд</v>
          </cell>
          <cell r="DB264" t="str">
            <v>нд</v>
          </cell>
          <cell r="DE264">
            <v>0</v>
          </cell>
          <cell r="DG264">
            <v>0</v>
          </cell>
          <cell r="DH264">
            <v>0</v>
          </cell>
          <cell r="DI264">
            <v>0</v>
          </cell>
          <cell r="DJ264">
            <v>0</v>
          </cell>
          <cell r="DK264">
            <v>0</v>
          </cell>
          <cell r="DL264">
            <v>0</v>
          </cell>
          <cell r="DM264">
            <v>0</v>
          </cell>
          <cell r="DN264">
            <v>0</v>
          </cell>
          <cell r="DS264">
            <v>0</v>
          </cell>
          <cell r="DT264">
            <v>0</v>
          </cell>
          <cell r="DU264">
            <v>0</v>
          </cell>
          <cell r="DV264">
            <v>0</v>
          </cell>
          <cell r="DW264">
            <v>0</v>
          </cell>
          <cell r="DX264" t="str">
            <v/>
          </cell>
          <cell r="DY264" t="str">
            <v/>
          </cell>
          <cell r="DZ264" t="str">
            <v/>
          </cell>
          <cell r="EA264" t="str">
            <v/>
          </cell>
          <cell r="EB264">
            <v>0</v>
          </cell>
          <cell r="EC264">
            <v>0</v>
          </cell>
          <cell r="ED264">
            <v>0</v>
          </cell>
          <cell r="EE264">
            <v>0</v>
          </cell>
          <cell r="EF264">
            <v>0</v>
          </cell>
          <cell r="EG264">
            <v>0</v>
          </cell>
          <cell r="EH264">
            <v>0</v>
          </cell>
          <cell r="EI264">
            <v>0</v>
          </cell>
          <cell r="EJ264">
            <v>0</v>
          </cell>
          <cell r="EK264">
            <v>0</v>
          </cell>
          <cell r="EL264">
            <v>0</v>
          </cell>
          <cell r="EM264">
            <v>0</v>
          </cell>
          <cell r="EN264">
            <v>0</v>
          </cell>
          <cell r="EO264">
            <v>0</v>
          </cell>
          <cell r="EP264">
            <v>0</v>
          </cell>
          <cell r="EQ264">
            <v>0</v>
          </cell>
          <cell r="ER264">
            <v>0</v>
          </cell>
          <cell r="ES264">
            <v>0</v>
          </cell>
          <cell r="ET264">
            <v>0</v>
          </cell>
          <cell r="EU264">
            <v>0</v>
          </cell>
          <cell r="EV264">
            <v>0</v>
          </cell>
          <cell r="EW264">
            <v>0</v>
          </cell>
          <cell r="EX264">
            <v>0</v>
          </cell>
          <cell r="EY264">
            <v>0</v>
          </cell>
          <cell r="EZ264">
            <v>0</v>
          </cell>
          <cell r="FA264">
            <v>0</v>
          </cell>
          <cell r="FB264">
            <v>0</v>
          </cell>
          <cell r="FC264">
            <v>0</v>
          </cell>
          <cell r="FD264">
            <v>0</v>
          </cell>
          <cell r="FE264">
            <v>0</v>
          </cell>
          <cell r="FF264">
            <v>0</v>
          </cell>
          <cell r="FG264" t="str">
            <v/>
          </cell>
          <cell r="FH264" t="str">
            <v/>
          </cell>
          <cell r="FI264" t="str">
            <v/>
          </cell>
          <cell r="FJ264" t="str">
            <v/>
          </cell>
          <cell r="FK264">
            <v>0</v>
          </cell>
          <cell r="FN264" t="str">
            <v>нд</v>
          </cell>
          <cell r="FO264" t="str">
            <v>нд</v>
          </cell>
          <cell r="FP264" t="str">
            <v>нд</v>
          </cell>
          <cell r="FQ264" t="str">
            <v>нд</v>
          </cell>
          <cell r="FR264" t="str">
            <v>нд</v>
          </cell>
          <cell r="FS264" t="str">
            <v>нд</v>
          </cell>
          <cell r="FT264" t="str">
            <v>нд</v>
          </cell>
          <cell r="FU264" t="str">
            <v>нд</v>
          </cell>
          <cell r="FV264" t="str">
            <v>нд</v>
          </cell>
          <cell r="FW264" t="str">
            <v>нд</v>
          </cell>
          <cell r="FX264" t="str">
            <v>нд</v>
          </cell>
          <cell r="FZ264">
            <v>0</v>
          </cell>
          <cell r="GA264">
            <v>0</v>
          </cell>
          <cell r="GB264">
            <v>0</v>
          </cell>
          <cell r="GC264">
            <v>0</v>
          </cell>
          <cell r="GD264">
            <v>0</v>
          </cell>
          <cell r="GE264">
            <v>0</v>
          </cell>
          <cell r="GF264">
            <v>0</v>
          </cell>
          <cell r="GG264">
            <v>0</v>
          </cell>
          <cell r="GH264">
            <v>0</v>
          </cell>
          <cell r="GI264">
            <v>0</v>
          </cell>
          <cell r="GJ264">
            <v>0</v>
          </cell>
          <cell r="GK264">
            <v>0</v>
          </cell>
          <cell r="GL264">
            <v>0</v>
          </cell>
          <cell r="GM264">
            <v>0</v>
          </cell>
          <cell r="GN264">
            <v>0</v>
          </cell>
          <cell r="GO264">
            <v>0</v>
          </cell>
          <cell r="GP264">
            <v>0</v>
          </cell>
          <cell r="GQ264">
            <v>0</v>
          </cell>
          <cell r="GR264">
            <v>0</v>
          </cell>
          <cell r="GS264">
            <v>0</v>
          </cell>
          <cell r="GT264">
            <v>0</v>
          </cell>
          <cell r="GU264">
            <v>0</v>
          </cell>
          <cell r="GV264">
            <v>0</v>
          </cell>
          <cell r="GW264">
            <v>0</v>
          </cell>
          <cell r="GX264">
            <v>0</v>
          </cell>
          <cell r="GY264">
            <v>0</v>
          </cell>
          <cell r="GZ264">
            <v>0</v>
          </cell>
          <cell r="HA264">
            <v>0</v>
          </cell>
          <cell r="HB264">
            <v>0</v>
          </cell>
          <cell r="HC264">
            <v>0</v>
          </cell>
          <cell r="HD264">
            <v>0</v>
          </cell>
          <cell r="HE264">
            <v>0</v>
          </cell>
          <cell r="HF264">
            <v>0</v>
          </cell>
          <cell r="HG264">
            <v>0</v>
          </cell>
          <cell r="HH264">
            <v>0</v>
          </cell>
          <cell r="HI264">
            <v>0</v>
          </cell>
          <cell r="HJ264">
            <v>0</v>
          </cell>
          <cell r="HK264">
            <v>0</v>
          </cell>
          <cell r="HL264">
            <v>0</v>
          </cell>
          <cell r="HM264">
            <v>0</v>
          </cell>
          <cell r="HN264">
            <v>0</v>
          </cell>
          <cell r="HO264">
            <v>0</v>
          </cell>
          <cell r="HP264">
            <v>0</v>
          </cell>
          <cell r="HQ264">
            <v>0</v>
          </cell>
          <cell r="HR264">
            <v>0</v>
          </cell>
          <cell r="HS264">
            <v>0</v>
          </cell>
          <cell r="HT264">
            <v>0</v>
          </cell>
          <cell r="HU264">
            <v>0</v>
          </cell>
          <cell r="HV264">
            <v>0</v>
          </cell>
          <cell r="HW264">
            <v>0</v>
          </cell>
          <cell r="HX264">
            <v>0</v>
          </cell>
          <cell r="HY264">
            <v>0</v>
          </cell>
          <cell r="HZ264">
            <v>0</v>
          </cell>
          <cell r="IA264">
            <v>0</v>
          </cell>
          <cell r="IB264">
            <v>0</v>
          </cell>
          <cell r="IC264">
            <v>0</v>
          </cell>
          <cell r="ID264">
            <v>0</v>
          </cell>
          <cell r="IE264">
            <v>0</v>
          </cell>
          <cell r="IF264">
            <v>0</v>
          </cell>
          <cell r="IG264">
            <v>0</v>
          </cell>
          <cell r="IH264">
            <v>0</v>
          </cell>
          <cell r="II264">
            <v>0</v>
          </cell>
          <cell r="IJ264">
            <v>0</v>
          </cell>
          <cell r="IK264">
            <v>0</v>
          </cell>
          <cell r="IL264">
            <v>0</v>
          </cell>
          <cell r="IM264">
            <v>0</v>
          </cell>
          <cell r="IN264">
            <v>0</v>
          </cell>
          <cell r="IO264">
            <v>0</v>
          </cell>
          <cell r="IP264">
            <v>0</v>
          </cell>
          <cell r="IQ264">
            <v>0</v>
          </cell>
          <cell r="IR264">
            <v>0</v>
          </cell>
          <cell r="IS264">
            <v>0</v>
          </cell>
          <cell r="IT264">
            <v>0</v>
          </cell>
          <cell r="IU264">
            <v>0</v>
          </cell>
          <cell r="IV264">
            <v>0</v>
          </cell>
          <cell r="IW264">
            <v>0</v>
          </cell>
          <cell r="IX264">
            <v>0</v>
          </cell>
          <cell r="IY264">
            <v>0</v>
          </cell>
          <cell r="IZ264">
            <v>0</v>
          </cell>
          <cell r="JA264">
            <v>0</v>
          </cell>
          <cell r="JB264">
            <v>0</v>
          </cell>
          <cell r="JC264">
            <v>0</v>
          </cell>
          <cell r="JD264">
            <v>0</v>
          </cell>
          <cell r="JE264">
            <v>0</v>
          </cell>
          <cell r="JF264">
            <v>0</v>
          </cell>
          <cell r="JG264">
            <v>0</v>
          </cell>
          <cell r="JH264">
            <v>0</v>
          </cell>
          <cell r="JI264">
            <v>0</v>
          </cell>
          <cell r="JJ264">
            <v>0</v>
          </cell>
          <cell r="JK264">
            <v>0</v>
          </cell>
          <cell r="JL264">
            <v>0</v>
          </cell>
          <cell r="JM264">
            <v>0</v>
          </cell>
          <cell r="JN264">
            <v>0</v>
          </cell>
          <cell r="JO264">
            <v>0</v>
          </cell>
          <cell r="JP264">
            <v>0</v>
          </cell>
          <cell r="JQ264">
            <v>0</v>
          </cell>
          <cell r="JR264">
            <v>0</v>
          </cell>
          <cell r="JS264">
            <v>0</v>
          </cell>
          <cell r="JT264">
            <v>0</v>
          </cell>
          <cell r="JU264">
            <v>0</v>
          </cell>
          <cell r="JV264">
            <v>0</v>
          </cell>
          <cell r="JW264">
            <v>0</v>
          </cell>
          <cell r="JX264">
            <v>0</v>
          </cell>
          <cell r="JY264">
            <v>0</v>
          </cell>
          <cell r="JZ264">
            <v>0</v>
          </cell>
          <cell r="KA264">
            <v>0</v>
          </cell>
          <cell r="KB264">
            <v>0</v>
          </cell>
          <cell r="KC264">
            <v>0</v>
          </cell>
          <cell r="KD264">
            <v>0</v>
          </cell>
          <cell r="KE264">
            <v>0</v>
          </cell>
          <cell r="KF264">
            <v>0</v>
          </cell>
          <cell r="KG264">
            <v>0</v>
          </cell>
          <cell r="KH264">
            <v>0</v>
          </cell>
          <cell r="KI264">
            <v>0</v>
          </cell>
          <cell r="KJ264">
            <v>0</v>
          </cell>
          <cell r="KK264">
            <v>0</v>
          </cell>
          <cell r="KL264">
            <v>0</v>
          </cell>
          <cell r="KM264">
            <v>0</v>
          </cell>
          <cell r="KN264">
            <v>0</v>
          </cell>
          <cell r="KO264">
            <v>0</v>
          </cell>
          <cell r="KP264">
            <v>0</v>
          </cell>
          <cell r="KQ264">
            <v>0</v>
          </cell>
          <cell r="KR264">
            <v>0</v>
          </cell>
          <cell r="KS264">
            <v>0</v>
          </cell>
          <cell r="KT264">
            <v>0</v>
          </cell>
          <cell r="KU264">
            <v>0</v>
          </cell>
          <cell r="KV264">
            <v>0</v>
          </cell>
          <cell r="KW264">
            <v>0</v>
          </cell>
          <cell r="KX264">
            <v>0</v>
          </cell>
          <cell r="KY264">
            <v>0</v>
          </cell>
          <cell r="KZ264">
            <v>0</v>
          </cell>
          <cell r="LA264">
            <v>0</v>
          </cell>
          <cell r="LB264">
            <v>0</v>
          </cell>
          <cell r="LC264">
            <v>0</v>
          </cell>
          <cell r="LD264">
            <v>0</v>
          </cell>
          <cell r="LE264">
            <v>0</v>
          </cell>
          <cell r="LF264">
            <v>0</v>
          </cell>
          <cell r="LG264">
            <v>0</v>
          </cell>
          <cell r="LH264">
            <v>0</v>
          </cell>
          <cell r="LI264">
            <v>0</v>
          </cell>
          <cell r="LJ264">
            <v>0</v>
          </cell>
          <cell r="LK264">
            <v>0</v>
          </cell>
          <cell r="LL264">
            <v>0</v>
          </cell>
          <cell r="LQ264" t="str">
            <v>нд</v>
          </cell>
          <cell r="LR264" t="str">
            <v>нд</v>
          </cell>
          <cell r="LS264" t="str">
            <v>нд</v>
          </cell>
          <cell r="LT264" t="str">
            <v>нд</v>
          </cell>
          <cell r="LU264" t="str">
            <v>нд</v>
          </cell>
          <cell r="LX264">
            <v>0</v>
          </cell>
          <cell r="LY264">
            <v>0</v>
          </cell>
          <cell r="LZ264">
            <v>0</v>
          </cell>
          <cell r="MA264">
            <v>0</v>
          </cell>
          <cell r="MB264">
            <v>0</v>
          </cell>
          <cell r="MC264">
            <v>0</v>
          </cell>
          <cell r="MD264">
            <v>0</v>
          </cell>
          <cell r="ME264">
            <v>0</v>
          </cell>
          <cell r="MF264">
            <v>0</v>
          </cell>
          <cell r="MG264">
            <v>0</v>
          </cell>
          <cell r="MH264">
            <v>0</v>
          </cell>
          <cell r="MI264">
            <v>0</v>
          </cell>
          <cell r="MJ264">
            <v>0</v>
          </cell>
          <cell r="MK264">
            <v>0</v>
          </cell>
          <cell r="ML264">
            <v>0</v>
          </cell>
          <cell r="MM264">
            <v>0</v>
          </cell>
          <cell r="MN264">
            <v>0</v>
          </cell>
          <cell r="MO264">
            <v>0</v>
          </cell>
          <cell r="MP264">
            <v>0</v>
          </cell>
          <cell r="MQ264">
            <v>0</v>
          </cell>
          <cell r="MR264">
            <v>0</v>
          </cell>
          <cell r="MS264">
            <v>0</v>
          </cell>
          <cell r="MT264">
            <v>0</v>
          </cell>
          <cell r="MU264">
            <v>0</v>
          </cell>
          <cell r="MV264">
            <v>0</v>
          </cell>
          <cell r="MW264">
            <v>0</v>
          </cell>
          <cell r="MX264">
            <v>0</v>
          </cell>
          <cell r="MY264">
            <v>0</v>
          </cell>
          <cell r="MZ264">
            <v>0</v>
          </cell>
          <cell r="NA264">
            <v>0</v>
          </cell>
          <cell r="NB264">
            <v>0</v>
          </cell>
          <cell r="NC264">
            <v>0</v>
          </cell>
          <cell r="ND264">
            <v>0</v>
          </cell>
          <cell r="NE264">
            <v>0</v>
          </cell>
          <cell r="NF264">
            <v>0</v>
          </cell>
          <cell r="NG264">
            <v>0</v>
          </cell>
          <cell r="NH264">
            <v>0</v>
          </cell>
          <cell r="NI264">
            <v>0</v>
          </cell>
          <cell r="NJ264">
            <v>0</v>
          </cell>
          <cell r="NK264">
            <v>0</v>
          </cell>
          <cell r="NL264">
            <v>0</v>
          </cell>
          <cell r="NM264">
            <v>0</v>
          </cell>
          <cell r="NN264">
            <v>0</v>
          </cell>
          <cell r="NO264">
            <v>0</v>
          </cell>
          <cell r="NP264">
            <v>0</v>
          </cell>
          <cell r="NQ264">
            <v>0</v>
          </cell>
          <cell r="NR264">
            <v>0</v>
          </cell>
          <cell r="NS264">
            <v>0</v>
          </cell>
          <cell r="NT264">
            <v>0</v>
          </cell>
          <cell r="NU264">
            <v>0</v>
          </cell>
          <cell r="NV264">
            <v>0</v>
          </cell>
          <cell r="NW264">
            <v>0</v>
          </cell>
          <cell r="NX264">
            <v>0</v>
          </cell>
          <cell r="NY264">
            <v>0</v>
          </cell>
          <cell r="NZ264">
            <v>0</v>
          </cell>
          <cell r="OA264">
            <v>0</v>
          </cell>
          <cell r="OB264">
            <v>0</v>
          </cell>
          <cell r="OC264">
            <v>0</v>
          </cell>
          <cell r="OD264">
            <v>0</v>
          </cell>
          <cell r="OE264">
            <v>0</v>
          </cell>
          <cell r="OF264">
            <v>0</v>
          </cell>
          <cell r="OG264">
            <v>0</v>
          </cell>
          <cell r="OH264">
            <v>0</v>
          </cell>
          <cell r="OI264">
            <v>0</v>
          </cell>
          <cell r="OJ264">
            <v>0</v>
          </cell>
          <cell r="OL264" t="e">
            <v>#N/A</v>
          </cell>
          <cell r="OM264" t="e">
            <v>#N/A</v>
          </cell>
          <cell r="ON264" t="e">
            <v>#N/A</v>
          </cell>
          <cell r="OO264" t="e">
            <v>#N/A</v>
          </cell>
          <cell r="OP264" t="e">
            <v>#N/A</v>
          </cell>
          <cell r="OT264" t="e">
            <v>#N/A</v>
          </cell>
        </row>
        <row r="265">
          <cell r="D265">
            <v>0</v>
          </cell>
          <cell r="E265">
            <v>0</v>
          </cell>
          <cell r="H265">
            <v>0</v>
          </cell>
          <cell r="J265">
            <v>0</v>
          </cell>
          <cell r="K265">
            <v>0</v>
          </cell>
          <cell r="L265">
            <v>0</v>
          </cell>
          <cell r="M265">
            <v>0</v>
          </cell>
          <cell r="N265">
            <v>0</v>
          </cell>
          <cell r="O265">
            <v>0</v>
          </cell>
          <cell r="P265">
            <v>0</v>
          </cell>
          <cell r="Q265">
            <v>0</v>
          </cell>
          <cell r="R265">
            <v>0</v>
          </cell>
          <cell r="S265">
            <v>0</v>
          </cell>
          <cell r="T265">
            <v>0</v>
          </cell>
          <cell r="U265">
            <v>0</v>
          </cell>
          <cell r="V265">
            <v>0</v>
          </cell>
          <cell r="W265">
            <v>0</v>
          </cell>
          <cell r="X265">
            <v>0</v>
          </cell>
          <cell r="Y265">
            <v>0</v>
          </cell>
          <cell r="Z265">
            <v>0</v>
          </cell>
          <cell r="AA265">
            <v>0</v>
          </cell>
          <cell r="AB265">
            <v>0</v>
          </cell>
          <cell r="AC265">
            <v>0</v>
          </cell>
          <cell r="AD265">
            <v>0</v>
          </cell>
          <cell r="AE265">
            <v>0</v>
          </cell>
          <cell r="AF265">
            <v>0</v>
          </cell>
          <cell r="AG265">
            <v>0</v>
          </cell>
          <cell r="AH265">
            <v>0</v>
          </cell>
          <cell r="AI265">
            <v>0</v>
          </cell>
          <cell r="AJ265">
            <v>0</v>
          </cell>
          <cell r="AK265">
            <v>0</v>
          </cell>
          <cell r="AL265">
            <v>0</v>
          </cell>
          <cell r="AM265">
            <v>0</v>
          </cell>
          <cell r="AN265">
            <v>0</v>
          </cell>
          <cell r="AO265">
            <v>0</v>
          </cell>
          <cell r="AP265">
            <v>0</v>
          </cell>
          <cell r="AQ265">
            <v>0</v>
          </cell>
          <cell r="AR265">
            <v>0</v>
          </cell>
          <cell r="AS265">
            <v>0</v>
          </cell>
          <cell r="AT265">
            <v>0</v>
          </cell>
          <cell r="AU265">
            <v>0</v>
          </cell>
          <cell r="AV265">
            <v>0</v>
          </cell>
          <cell r="AW265">
            <v>0</v>
          </cell>
          <cell r="AX265">
            <v>0</v>
          </cell>
          <cell r="AY265">
            <v>0</v>
          </cell>
          <cell r="AZ265">
            <v>0</v>
          </cell>
          <cell r="BA265">
            <v>0</v>
          </cell>
          <cell r="BB265" t="str">
            <v/>
          </cell>
          <cell r="BC265" t="str">
            <v/>
          </cell>
          <cell r="BD265" t="str">
            <v/>
          </cell>
          <cell r="BE265" t="str">
            <v/>
          </cell>
          <cell r="BF265">
            <v>0</v>
          </cell>
          <cell r="BG265">
            <v>0</v>
          </cell>
          <cell r="BH265">
            <v>0</v>
          </cell>
          <cell r="BI265">
            <v>0</v>
          </cell>
          <cell r="BJ265">
            <v>0</v>
          </cell>
          <cell r="BK265">
            <v>0</v>
          </cell>
          <cell r="BL265">
            <v>0</v>
          </cell>
          <cell r="BM265">
            <v>0</v>
          </cell>
          <cell r="BN265">
            <v>0</v>
          </cell>
          <cell r="BO265">
            <v>0</v>
          </cell>
          <cell r="BP265">
            <v>0</v>
          </cell>
          <cell r="BQ265">
            <v>0</v>
          </cell>
          <cell r="BR265">
            <v>0</v>
          </cell>
          <cell r="BS265">
            <v>0</v>
          </cell>
          <cell r="BT265">
            <v>0</v>
          </cell>
          <cell r="BU265">
            <v>0</v>
          </cell>
          <cell r="BV265">
            <v>0</v>
          </cell>
          <cell r="BW265">
            <v>0</v>
          </cell>
          <cell r="BX265">
            <v>0</v>
          </cell>
          <cell r="BY265">
            <v>0</v>
          </cell>
          <cell r="BZ265">
            <v>0</v>
          </cell>
          <cell r="CA265">
            <v>0</v>
          </cell>
          <cell r="CB265">
            <v>0</v>
          </cell>
          <cell r="CC265">
            <v>0</v>
          </cell>
          <cell r="CD265">
            <v>0</v>
          </cell>
          <cell r="CE265">
            <v>0</v>
          </cell>
          <cell r="CF265">
            <v>0</v>
          </cell>
          <cell r="CG265">
            <v>0</v>
          </cell>
          <cell r="CH265">
            <v>0</v>
          </cell>
          <cell r="CI265">
            <v>0</v>
          </cell>
          <cell r="CJ265">
            <v>0</v>
          </cell>
          <cell r="CK265">
            <v>0</v>
          </cell>
          <cell r="CL265">
            <v>0</v>
          </cell>
          <cell r="CM265">
            <v>0</v>
          </cell>
          <cell r="CN265">
            <v>0</v>
          </cell>
          <cell r="CO265">
            <v>0</v>
          </cell>
          <cell r="CP265">
            <v>0</v>
          </cell>
          <cell r="CQ265" t="str">
            <v/>
          </cell>
          <cell r="CR265" t="str">
            <v/>
          </cell>
          <cell r="CS265" t="str">
            <v/>
          </cell>
          <cell r="CT265" t="str">
            <v/>
          </cell>
          <cell r="CU265">
            <v>0</v>
          </cell>
          <cell r="CX265" t="str">
            <v>нд</v>
          </cell>
          <cell r="CY265" t="str">
            <v>нд</v>
          </cell>
          <cell r="CZ265" t="str">
            <v>нд</v>
          </cell>
          <cell r="DA265" t="str">
            <v>нд</v>
          </cell>
          <cell r="DB265" t="str">
            <v>нд</v>
          </cell>
          <cell r="DE265">
            <v>0</v>
          </cell>
          <cell r="DG265">
            <v>0</v>
          </cell>
          <cell r="DH265">
            <v>0</v>
          </cell>
          <cell r="DI265">
            <v>0</v>
          </cell>
          <cell r="DJ265">
            <v>0</v>
          </cell>
          <cell r="DK265">
            <v>0</v>
          </cell>
          <cell r="DL265">
            <v>0</v>
          </cell>
          <cell r="DM265">
            <v>0</v>
          </cell>
          <cell r="DN265">
            <v>0</v>
          </cell>
          <cell r="DS265">
            <v>0</v>
          </cell>
          <cell r="DT265">
            <v>0</v>
          </cell>
          <cell r="DU265">
            <v>0</v>
          </cell>
          <cell r="DV265">
            <v>0</v>
          </cell>
          <cell r="DW265">
            <v>0</v>
          </cell>
          <cell r="DX265" t="str">
            <v/>
          </cell>
          <cell r="DY265" t="str">
            <v/>
          </cell>
          <cell r="DZ265" t="str">
            <v/>
          </cell>
          <cell r="EA265" t="str">
            <v/>
          </cell>
          <cell r="EB265">
            <v>0</v>
          </cell>
          <cell r="EC265">
            <v>0</v>
          </cell>
          <cell r="ED265">
            <v>0</v>
          </cell>
          <cell r="EE265">
            <v>0</v>
          </cell>
          <cell r="EF265">
            <v>0</v>
          </cell>
          <cell r="EG265">
            <v>0</v>
          </cell>
          <cell r="EH265">
            <v>0</v>
          </cell>
          <cell r="EI265">
            <v>0</v>
          </cell>
          <cell r="EJ265">
            <v>0</v>
          </cell>
          <cell r="EK265">
            <v>0</v>
          </cell>
          <cell r="EL265">
            <v>0</v>
          </cell>
          <cell r="EM265">
            <v>0</v>
          </cell>
          <cell r="EN265">
            <v>0</v>
          </cell>
          <cell r="EO265">
            <v>0</v>
          </cell>
          <cell r="EP265">
            <v>0</v>
          </cell>
          <cell r="EQ265">
            <v>0</v>
          </cell>
          <cell r="ER265">
            <v>0</v>
          </cell>
          <cell r="ES265">
            <v>0</v>
          </cell>
          <cell r="ET265">
            <v>0</v>
          </cell>
          <cell r="EU265">
            <v>0</v>
          </cell>
          <cell r="EV265">
            <v>0</v>
          </cell>
          <cell r="EW265">
            <v>0</v>
          </cell>
          <cell r="EX265">
            <v>0</v>
          </cell>
          <cell r="EY265">
            <v>0</v>
          </cell>
          <cell r="EZ265">
            <v>0</v>
          </cell>
          <cell r="FA265">
            <v>0</v>
          </cell>
          <cell r="FB265">
            <v>0</v>
          </cell>
          <cell r="FC265">
            <v>0</v>
          </cell>
          <cell r="FD265">
            <v>0</v>
          </cell>
          <cell r="FE265">
            <v>0</v>
          </cell>
          <cell r="FF265">
            <v>0</v>
          </cell>
          <cell r="FG265" t="str">
            <v/>
          </cell>
          <cell r="FH265" t="str">
            <v/>
          </cell>
          <cell r="FI265" t="str">
            <v/>
          </cell>
          <cell r="FJ265" t="str">
            <v/>
          </cell>
          <cell r="FK265">
            <v>0</v>
          </cell>
          <cell r="FN265" t="str">
            <v>нд</v>
          </cell>
          <cell r="FO265" t="str">
            <v>нд</v>
          </cell>
          <cell r="FP265" t="str">
            <v>нд</v>
          </cell>
          <cell r="FQ265" t="str">
            <v>нд</v>
          </cell>
          <cell r="FR265" t="str">
            <v>нд</v>
          </cell>
          <cell r="FS265" t="str">
            <v>нд</v>
          </cell>
          <cell r="FT265" t="str">
            <v>нд</v>
          </cell>
          <cell r="FU265" t="str">
            <v>нд</v>
          </cell>
          <cell r="FV265" t="str">
            <v>нд</v>
          </cell>
          <cell r="FW265" t="str">
            <v>нд</v>
          </cell>
          <cell r="FX265" t="str">
            <v>нд</v>
          </cell>
          <cell r="FZ265">
            <v>0</v>
          </cell>
          <cell r="GA265">
            <v>0</v>
          </cell>
          <cell r="GB265">
            <v>0</v>
          </cell>
          <cell r="GC265">
            <v>0</v>
          </cell>
          <cell r="GD265">
            <v>0</v>
          </cell>
          <cell r="GE265">
            <v>0</v>
          </cell>
          <cell r="GF265">
            <v>0</v>
          </cell>
          <cell r="GG265">
            <v>0</v>
          </cell>
          <cell r="GH265">
            <v>0</v>
          </cell>
          <cell r="GI265">
            <v>0</v>
          </cell>
          <cell r="GJ265">
            <v>0</v>
          </cell>
          <cell r="GK265">
            <v>0</v>
          </cell>
          <cell r="GL265">
            <v>0</v>
          </cell>
          <cell r="GM265">
            <v>0</v>
          </cell>
          <cell r="GN265">
            <v>0</v>
          </cell>
          <cell r="GO265">
            <v>0</v>
          </cell>
          <cell r="GP265">
            <v>0</v>
          </cell>
          <cell r="GQ265">
            <v>0</v>
          </cell>
          <cell r="GR265">
            <v>0</v>
          </cell>
          <cell r="GS265">
            <v>0</v>
          </cell>
          <cell r="GT265">
            <v>0</v>
          </cell>
          <cell r="GU265">
            <v>0</v>
          </cell>
          <cell r="GV265">
            <v>0</v>
          </cell>
          <cell r="GW265">
            <v>0</v>
          </cell>
          <cell r="GX265">
            <v>0</v>
          </cell>
          <cell r="GY265">
            <v>0</v>
          </cell>
          <cell r="GZ265">
            <v>0</v>
          </cell>
          <cell r="HA265">
            <v>0</v>
          </cell>
          <cell r="HB265">
            <v>0</v>
          </cell>
          <cell r="HC265">
            <v>0</v>
          </cell>
          <cell r="HD265">
            <v>0</v>
          </cell>
          <cell r="HE265">
            <v>0</v>
          </cell>
          <cell r="HF265">
            <v>0</v>
          </cell>
          <cell r="HG265">
            <v>0</v>
          </cell>
          <cell r="HH265">
            <v>0</v>
          </cell>
          <cell r="HI265">
            <v>0</v>
          </cell>
          <cell r="HJ265">
            <v>0</v>
          </cell>
          <cell r="HK265">
            <v>0</v>
          </cell>
          <cell r="HL265">
            <v>0</v>
          </cell>
          <cell r="HM265">
            <v>0</v>
          </cell>
          <cell r="HN265">
            <v>0</v>
          </cell>
          <cell r="HO265">
            <v>0</v>
          </cell>
          <cell r="HP265">
            <v>0</v>
          </cell>
          <cell r="HQ265">
            <v>0</v>
          </cell>
          <cell r="HR265">
            <v>0</v>
          </cell>
          <cell r="HS265">
            <v>0</v>
          </cell>
          <cell r="HT265">
            <v>0</v>
          </cell>
          <cell r="HU265">
            <v>0</v>
          </cell>
          <cell r="HV265">
            <v>0</v>
          </cell>
          <cell r="HW265">
            <v>0</v>
          </cell>
          <cell r="HX265">
            <v>0</v>
          </cell>
          <cell r="HY265">
            <v>0</v>
          </cell>
          <cell r="HZ265">
            <v>0</v>
          </cell>
          <cell r="IA265">
            <v>0</v>
          </cell>
          <cell r="IB265">
            <v>0</v>
          </cell>
          <cell r="IC265">
            <v>0</v>
          </cell>
          <cell r="ID265">
            <v>0</v>
          </cell>
          <cell r="IE265">
            <v>0</v>
          </cell>
          <cell r="IF265">
            <v>0</v>
          </cell>
          <cell r="IG265">
            <v>0</v>
          </cell>
          <cell r="IH265">
            <v>0</v>
          </cell>
          <cell r="II265">
            <v>0</v>
          </cell>
          <cell r="IJ265">
            <v>0</v>
          </cell>
          <cell r="IK265">
            <v>0</v>
          </cell>
          <cell r="IL265">
            <v>0</v>
          </cell>
          <cell r="IM265">
            <v>0</v>
          </cell>
          <cell r="IN265">
            <v>0</v>
          </cell>
          <cell r="IO265">
            <v>0</v>
          </cell>
          <cell r="IP265">
            <v>0</v>
          </cell>
          <cell r="IQ265">
            <v>0</v>
          </cell>
          <cell r="IR265">
            <v>0</v>
          </cell>
          <cell r="IS265">
            <v>0</v>
          </cell>
          <cell r="IT265">
            <v>0</v>
          </cell>
          <cell r="IU265">
            <v>0</v>
          </cell>
          <cell r="IV265">
            <v>0</v>
          </cell>
          <cell r="IW265">
            <v>0</v>
          </cell>
          <cell r="IX265">
            <v>0</v>
          </cell>
          <cell r="IY265">
            <v>0</v>
          </cell>
          <cell r="IZ265">
            <v>0</v>
          </cell>
          <cell r="JA265">
            <v>0</v>
          </cell>
          <cell r="JB265">
            <v>0</v>
          </cell>
          <cell r="JC265">
            <v>0</v>
          </cell>
          <cell r="JD265">
            <v>0</v>
          </cell>
          <cell r="JE265">
            <v>0</v>
          </cell>
          <cell r="JF265">
            <v>0</v>
          </cell>
          <cell r="JG265">
            <v>0</v>
          </cell>
          <cell r="JH265">
            <v>0</v>
          </cell>
          <cell r="JI265">
            <v>0</v>
          </cell>
          <cell r="JJ265">
            <v>0</v>
          </cell>
          <cell r="JK265">
            <v>0</v>
          </cell>
          <cell r="JL265">
            <v>0</v>
          </cell>
          <cell r="JM265">
            <v>0</v>
          </cell>
          <cell r="JN265">
            <v>0</v>
          </cell>
          <cell r="JO265">
            <v>0</v>
          </cell>
          <cell r="JP265">
            <v>0</v>
          </cell>
          <cell r="JQ265">
            <v>0</v>
          </cell>
          <cell r="JR265">
            <v>0</v>
          </cell>
          <cell r="JS265">
            <v>0</v>
          </cell>
          <cell r="JT265">
            <v>0</v>
          </cell>
          <cell r="JU265">
            <v>0</v>
          </cell>
          <cell r="JV265">
            <v>0</v>
          </cell>
          <cell r="JW265">
            <v>0</v>
          </cell>
          <cell r="JX265">
            <v>0</v>
          </cell>
          <cell r="JY265">
            <v>0</v>
          </cell>
          <cell r="JZ265">
            <v>0</v>
          </cell>
          <cell r="KA265">
            <v>0</v>
          </cell>
          <cell r="KB265">
            <v>0</v>
          </cell>
          <cell r="KC265">
            <v>0</v>
          </cell>
          <cell r="KD265">
            <v>0</v>
          </cell>
          <cell r="KE265">
            <v>0</v>
          </cell>
          <cell r="KF265">
            <v>0</v>
          </cell>
          <cell r="KG265">
            <v>0</v>
          </cell>
          <cell r="KH265">
            <v>0</v>
          </cell>
          <cell r="KI265">
            <v>0</v>
          </cell>
          <cell r="KJ265">
            <v>0</v>
          </cell>
          <cell r="KK265">
            <v>0</v>
          </cell>
          <cell r="KL265">
            <v>0</v>
          </cell>
          <cell r="KM265">
            <v>0</v>
          </cell>
          <cell r="KN265">
            <v>0</v>
          </cell>
          <cell r="KO265">
            <v>0</v>
          </cell>
          <cell r="KP265">
            <v>0</v>
          </cell>
          <cell r="KQ265">
            <v>0</v>
          </cell>
          <cell r="KR265">
            <v>0</v>
          </cell>
          <cell r="KS265">
            <v>0</v>
          </cell>
          <cell r="KT265">
            <v>0</v>
          </cell>
          <cell r="KU265">
            <v>0</v>
          </cell>
          <cell r="KV265">
            <v>0</v>
          </cell>
          <cell r="KW265">
            <v>0</v>
          </cell>
          <cell r="KX265">
            <v>0</v>
          </cell>
          <cell r="KY265">
            <v>0</v>
          </cell>
          <cell r="KZ265">
            <v>0</v>
          </cell>
          <cell r="LA265">
            <v>0</v>
          </cell>
          <cell r="LB265">
            <v>0</v>
          </cell>
          <cell r="LC265">
            <v>0</v>
          </cell>
          <cell r="LD265">
            <v>0</v>
          </cell>
          <cell r="LE265">
            <v>0</v>
          </cell>
          <cell r="LF265">
            <v>0</v>
          </cell>
          <cell r="LG265">
            <v>0</v>
          </cell>
          <cell r="LH265">
            <v>0</v>
          </cell>
          <cell r="LI265">
            <v>0</v>
          </cell>
          <cell r="LJ265">
            <v>0</v>
          </cell>
          <cell r="LK265">
            <v>0</v>
          </cell>
          <cell r="LL265">
            <v>0</v>
          </cell>
          <cell r="LQ265" t="str">
            <v>нд</v>
          </cell>
          <cell r="LR265" t="str">
            <v>нд</v>
          </cell>
          <cell r="LS265" t="str">
            <v>нд</v>
          </cell>
          <cell r="LT265" t="str">
            <v>нд</v>
          </cell>
          <cell r="LU265" t="str">
            <v>нд</v>
          </cell>
          <cell r="LX265">
            <v>0</v>
          </cell>
          <cell r="LY265">
            <v>0</v>
          </cell>
          <cell r="LZ265">
            <v>0</v>
          </cell>
          <cell r="MA265">
            <v>0</v>
          </cell>
          <cell r="MB265">
            <v>0</v>
          </cell>
          <cell r="MC265">
            <v>0</v>
          </cell>
          <cell r="MD265">
            <v>0</v>
          </cell>
          <cell r="ME265">
            <v>0</v>
          </cell>
          <cell r="MF265">
            <v>0</v>
          </cell>
          <cell r="MG265">
            <v>0</v>
          </cell>
          <cell r="MH265">
            <v>0</v>
          </cell>
          <cell r="MI265">
            <v>0</v>
          </cell>
          <cell r="MJ265">
            <v>0</v>
          </cell>
          <cell r="MK265">
            <v>0</v>
          </cell>
          <cell r="ML265">
            <v>0</v>
          </cell>
          <cell r="MM265">
            <v>0</v>
          </cell>
          <cell r="MN265">
            <v>0</v>
          </cell>
          <cell r="MO265">
            <v>0</v>
          </cell>
          <cell r="MP265">
            <v>0</v>
          </cell>
          <cell r="MQ265">
            <v>0</v>
          </cell>
          <cell r="MR265">
            <v>0</v>
          </cell>
          <cell r="MS265">
            <v>0</v>
          </cell>
          <cell r="MT265">
            <v>0</v>
          </cell>
          <cell r="MU265">
            <v>0</v>
          </cell>
          <cell r="MV265">
            <v>0</v>
          </cell>
          <cell r="MW265">
            <v>0</v>
          </cell>
          <cell r="MX265">
            <v>0</v>
          </cell>
          <cell r="MY265">
            <v>0</v>
          </cell>
          <cell r="MZ265">
            <v>0</v>
          </cell>
          <cell r="NA265">
            <v>0</v>
          </cell>
          <cell r="NB265">
            <v>0</v>
          </cell>
          <cell r="NC265">
            <v>0</v>
          </cell>
          <cell r="ND265">
            <v>0</v>
          </cell>
          <cell r="NE265">
            <v>0</v>
          </cell>
          <cell r="NF265">
            <v>0</v>
          </cell>
          <cell r="NG265">
            <v>0</v>
          </cell>
          <cell r="NH265">
            <v>0</v>
          </cell>
          <cell r="NI265">
            <v>0</v>
          </cell>
          <cell r="NJ265">
            <v>0</v>
          </cell>
          <cell r="NK265">
            <v>0</v>
          </cell>
          <cell r="NL265">
            <v>0</v>
          </cell>
          <cell r="NM265">
            <v>0</v>
          </cell>
          <cell r="NN265">
            <v>0</v>
          </cell>
          <cell r="NO265">
            <v>0</v>
          </cell>
          <cell r="NP265">
            <v>0</v>
          </cell>
          <cell r="NQ265">
            <v>0</v>
          </cell>
          <cell r="NR265">
            <v>0</v>
          </cell>
          <cell r="NS265">
            <v>0</v>
          </cell>
          <cell r="NT265">
            <v>0</v>
          </cell>
          <cell r="NU265">
            <v>0</v>
          </cell>
          <cell r="NV265">
            <v>0</v>
          </cell>
          <cell r="NW265">
            <v>0</v>
          </cell>
          <cell r="NX265">
            <v>0</v>
          </cell>
          <cell r="NY265">
            <v>0</v>
          </cell>
          <cell r="NZ265">
            <v>0</v>
          </cell>
          <cell r="OA265">
            <v>0</v>
          </cell>
          <cell r="OB265">
            <v>0</v>
          </cell>
          <cell r="OC265">
            <v>0</v>
          </cell>
          <cell r="OD265">
            <v>0</v>
          </cell>
          <cell r="OE265">
            <v>0</v>
          </cell>
          <cell r="OF265">
            <v>0</v>
          </cell>
          <cell r="OG265">
            <v>0</v>
          </cell>
          <cell r="OH265">
            <v>0</v>
          </cell>
          <cell r="OI265">
            <v>0</v>
          </cell>
          <cell r="OJ265">
            <v>0</v>
          </cell>
          <cell r="OL265" t="e">
            <v>#N/A</v>
          </cell>
          <cell r="OM265" t="e">
            <v>#N/A</v>
          </cell>
          <cell r="ON265" t="e">
            <v>#N/A</v>
          </cell>
          <cell r="OO265" t="e">
            <v>#N/A</v>
          </cell>
          <cell r="OP265" t="e">
            <v>#N/A</v>
          </cell>
          <cell r="OT265" t="e">
            <v>#N/A</v>
          </cell>
        </row>
        <row r="266">
          <cell r="D266">
            <v>0</v>
          </cell>
          <cell r="E266">
            <v>15760.553886841644</v>
          </cell>
          <cell r="H266">
            <v>6900.2004028079045</v>
          </cell>
          <cell r="J266">
            <v>10348.40575413674</v>
          </cell>
          <cell r="K266">
            <v>10348.40575413674</v>
          </cell>
          <cell r="L266">
            <v>0</v>
          </cell>
          <cell r="M266">
            <v>0</v>
          </cell>
          <cell r="N266">
            <v>0</v>
          </cell>
          <cell r="O266">
            <v>0</v>
          </cell>
          <cell r="P266">
            <v>0</v>
          </cell>
          <cell r="Q266">
            <v>0</v>
          </cell>
          <cell r="R266">
            <v>0</v>
          </cell>
          <cell r="S266">
            <v>0</v>
          </cell>
          <cell r="T266">
            <v>0</v>
          </cell>
          <cell r="U266">
            <v>0</v>
          </cell>
          <cell r="V266">
            <v>0</v>
          </cell>
          <cell r="W266">
            <v>0</v>
          </cell>
          <cell r="X266">
            <v>0</v>
          </cell>
          <cell r="Y266">
            <v>0</v>
          </cell>
          <cell r="Z266">
            <v>0</v>
          </cell>
          <cell r="AA266">
            <v>0</v>
          </cell>
          <cell r="AB266">
            <v>0</v>
          </cell>
          <cell r="AC266">
            <v>0</v>
          </cell>
          <cell r="AD266">
            <v>0</v>
          </cell>
          <cell r="AE266">
            <v>0</v>
          </cell>
          <cell r="AF266">
            <v>0</v>
          </cell>
          <cell r="AG266">
            <v>0</v>
          </cell>
          <cell r="AH266">
            <v>0</v>
          </cell>
          <cell r="AI266">
            <v>0</v>
          </cell>
          <cell r="AJ266">
            <v>0</v>
          </cell>
          <cell r="AK266">
            <v>0</v>
          </cell>
          <cell r="AL266">
            <v>0</v>
          </cell>
          <cell r="AM266">
            <v>0</v>
          </cell>
          <cell r="AN266">
            <v>0</v>
          </cell>
          <cell r="AO266">
            <v>0</v>
          </cell>
          <cell r="AP266">
            <v>0</v>
          </cell>
          <cell r="AQ266">
            <v>0</v>
          </cell>
          <cell r="AR266">
            <v>0</v>
          </cell>
          <cell r="AS266">
            <v>0</v>
          </cell>
          <cell r="AT266">
            <v>0</v>
          </cell>
          <cell r="AU266">
            <v>0</v>
          </cell>
          <cell r="AV266">
            <v>0</v>
          </cell>
          <cell r="AW266">
            <v>0</v>
          </cell>
          <cell r="AX266">
            <v>0</v>
          </cell>
          <cell r="AY266">
            <v>0</v>
          </cell>
          <cell r="AZ266">
            <v>0</v>
          </cell>
          <cell r="BA266">
            <v>0</v>
          </cell>
          <cell r="BB266" t="str">
            <v/>
          </cell>
          <cell r="BC266" t="str">
            <v/>
          </cell>
          <cell r="BD266" t="str">
            <v/>
          </cell>
          <cell r="BE266" t="str">
            <v/>
          </cell>
          <cell r="BF266">
            <v>0</v>
          </cell>
          <cell r="BG266">
            <v>0</v>
          </cell>
          <cell r="BH266">
            <v>0</v>
          </cell>
          <cell r="BI266">
            <v>0</v>
          </cell>
          <cell r="BJ266">
            <v>0</v>
          </cell>
          <cell r="BK266">
            <v>0</v>
          </cell>
          <cell r="BL266">
            <v>0</v>
          </cell>
          <cell r="BM266">
            <v>0</v>
          </cell>
          <cell r="BN266">
            <v>0</v>
          </cell>
          <cell r="BO266">
            <v>0</v>
          </cell>
          <cell r="BP266">
            <v>0</v>
          </cell>
          <cell r="BQ266">
            <v>0</v>
          </cell>
          <cell r="BR266">
            <v>0</v>
          </cell>
          <cell r="BS266">
            <v>0</v>
          </cell>
          <cell r="BT266">
            <v>0</v>
          </cell>
          <cell r="BU266">
            <v>0</v>
          </cell>
          <cell r="BV266">
            <v>0</v>
          </cell>
          <cell r="BW266">
            <v>0</v>
          </cell>
          <cell r="BX266">
            <v>0</v>
          </cell>
          <cell r="BY266">
            <v>0</v>
          </cell>
          <cell r="BZ266">
            <v>0</v>
          </cell>
          <cell r="CA266">
            <v>0</v>
          </cell>
          <cell r="CB266">
            <v>0</v>
          </cell>
          <cell r="CC266">
            <v>0</v>
          </cell>
          <cell r="CD266">
            <v>0</v>
          </cell>
          <cell r="CE266">
            <v>0</v>
          </cell>
          <cell r="CF266">
            <v>0</v>
          </cell>
          <cell r="CG266">
            <v>0</v>
          </cell>
          <cell r="CH266">
            <v>0</v>
          </cell>
          <cell r="CI266">
            <v>0</v>
          </cell>
          <cell r="CJ266">
            <v>0</v>
          </cell>
          <cell r="CK266">
            <v>0</v>
          </cell>
          <cell r="CL266">
            <v>0</v>
          </cell>
          <cell r="CM266">
            <v>0</v>
          </cell>
          <cell r="CN266">
            <v>0</v>
          </cell>
          <cell r="CO266">
            <v>0</v>
          </cell>
          <cell r="CP266">
            <v>0</v>
          </cell>
          <cell r="CQ266" t="str">
            <v/>
          </cell>
          <cell r="CR266" t="str">
            <v/>
          </cell>
          <cell r="CS266" t="str">
            <v/>
          </cell>
          <cell r="CT266" t="str">
            <v/>
          </cell>
          <cell r="CU266">
            <v>0</v>
          </cell>
          <cell r="CX266" t="str">
            <v>нд</v>
          </cell>
          <cell r="CY266" t="str">
            <v>нд</v>
          </cell>
          <cell r="CZ266" t="str">
            <v>нд</v>
          </cell>
          <cell r="DA266" t="str">
            <v>нд</v>
          </cell>
          <cell r="DB266" t="str">
            <v>нд</v>
          </cell>
          <cell r="DE266">
            <v>5370.7935604528175</v>
          </cell>
          <cell r="DG266">
            <v>8364.4925282822569</v>
          </cell>
          <cell r="DH266">
            <v>8364.4925282822569</v>
          </cell>
          <cell r="DI266">
            <v>0</v>
          </cell>
          <cell r="DJ266">
            <v>0</v>
          </cell>
          <cell r="DK266">
            <v>0</v>
          </cell>
          <cell r="DL266">
            <v>0</v>
          </cell>
          <cell r="DM266">
            <v>0</v>
          </cell>
          <cell r="DN266">
            <v>0</v>
          </cell>
          <cell r="DS266">
            <v>0</v>
          </cell>
          <cell r="DT266">
            <v>0</v>
          </cell>
          <cell r="DU266">
            <v>0</v>
          </cell>
          <cell r="DV266">
            <v>0</v>
          </cell>
          <cell r="DW266">
            <v>0</v>
          </cell>
          <cell r="DX266">
            <v>1</v>
          </cell>
          <cell r="DY266">
            <v>1</v>
          </cell>
          <cell r="DZ266">
            <v>1</v>
          </cell>
          <cell r="EA266">
            <v>1</v>
          </cell>
          <cell r="EB266" t="str">
            <v>1 1 1 1</v>
          </cell>
          <cell r="EC266">
            <v>0</v>
          </cell>
          <cell r="ED266">
            <v>0</v>
          </cell>
          <cell r="EE266">
            <v>0</v>
          </cell>
          <cell r="EF266">
            <v>0</v>
          </cell>
          <cell r="EG266">
            <v>0</v>
          </cell>
          <cell r="EH266">
            <v>0</v>
          </cell>
          <cell r="EI266">
            <v>0</v>
          </cell>
          <cell r="EJ266">
            <v>0</v>
          </cell>
          <cell r="EK266">
            <v>0</v>
          </cell>
          <cell r="EL266">
            <v>0</v>
          </cell>
          <cell r="EM266">
            <v>0</v>
          </cell>
          <cell r="EN266">
            <v>0</v>
          </cell>
          <cell r="EO266">
            <v>0</v>
          </cell>
          <cell r="EP266">
            <v>0</v>
          </cell>
          <cell r="EQ266">
            <v>0</v>
          </cell>
          <cell r="ER266">
            <v>0</v>
          </cell>
          <cell r="ES266">
            <v>0</v>
          </cell>
          <cell r="ET266">
            <v>0</v>
          </cell>
          <cell r="EU266">
            <v>0</v>
          </cell>
          <cell r="EV266">
            <v>0</v>
          </cell>
          <cell r="EW266">
            <v>0</v>
          </cell>
          <cell r="EX266">
            <v>0</v>
          </cell>
          <cell r="EY266">
            <v>0</v>
          </cell>
          <cell r="EZ266">
            <v>0</v>
          </cell>
          <cell r="FA266">
            <v>0</v>
          </cell>
          <cell r="FB266">
            <v>0</v>
          </cell>
          <cell r="FC266">
            <v>0</v>
          </cell>
          <cell r="FD266">
            <v>0</v>
          </cell>
          <cell r="FE266">
            <v>0</v>
          </cell>
          <cell r="FF266">
            <v>0</v>
          </cell>
          <cell r="FG266" t="str">
            <v/>
          </cell>
          <cell r="FH266" t="str">
            <v/>
          </cell>
          <cell r="FI266" t="str">
            <v/>
          </cell>
          <cell r="FJ266" t="str">
            <v/>
          </cell>
          <cell r="FK266">
            <v>0</v>
          </cell>
          <cell r="FN266" t="str">
            <v>нд</v>
          </cell>
          <cell r="FO266" t="str">
            <v>нд</v>
          </cell>
          <cell r="FP266" t="str">
            <v>нд</v>
          </cell>
          <cell r="FQ266" t="str">
            <v>нд</v>
          </cell>
          <cell r="FR266" t="str">
            <v>нд</v>
          </cell>
          <cell r="FS266" t="str">
            <v>нд</v>
          </cell>
          <cell r="FT266" t="str">
            <v>нд</v>
          </cell>
          <cell r="FU266" t="str">
            <v>нд</v>
          </cell>
          <cell r="FV266" t="str">
            <v>нд</v>
          </cell>
          <cell r="FW266" t="str">
            <v>нд</v>
          </cell>
          <cell r="FX266" t="str">
            <v>нд</v>
          </cell>
          <cell r="FZ266">
            <v>0</v>
          </cell>
          <cell r="GA266">
            <v>0</v>
          </cell>
          <cell r="GB266">
            <v>0</v>
          </cell>
          <cell r="GC266">
            <v>0</v>
          </cell>
          <cell r="GD266">
            <v>0</v>
          </cell>
          <cell r="GE266">
            <v>0</v>
          </cell>
          <cell r="GF266">
            <v>0</v>
          </cell>
          <cell r="GG266">
            <v>0</v>
          </cell>
          <cell r="GH266">
            <v>0</v>
          </cell>
          <cell r="GI266">
            <v>0</v>
          </cell>
          <cell r="GJ266">
            <v>0</v>
          </cell>
          <cell r="GK266">
            <v>0</v>
          </cell>
          <cell r="GL266">
            <v>0</v>
          </cell>
          <cell r="GM266">
            <v>0</v>
          </cell>
          <cell r="GN266">
            <v>0</v>
          </cell>
          <cell r="GO266">
            <v>0</v>
          </cell>
          <cell r="GP266">
            <v>0</v>
          </cell>
          <cell r="GQ266">
            <v>0</v>
          </cell>
          <cell r="GR266">
            <v>0</v>
          </cell>
          <cell r="GS266">
            <v>0</v>
          </cell>
          <cell r="GT266">
            <v>0</v>
          </cell>
          <cell r="GU266">
            <v>0</v>
          </cell>
          <cell r="GV266">
            <v>0</v>
          </cell>
          <cell r="GW266">
            <v>0</v>
          </cell>
          <cell r="GX266">
            <v>0</v>
          </cell>
          <cell r="GY266">
            <v>0</v>
          </cell>
          <cell r="GZ266">
            <v>0</v>
          </cell>
          <cell r="HA266">
            <v>0</v>
          </cell>
          <cell r="HB266">
            <v>0</v>
          </cell>
          <cell r="HC266">
            <v>0</v>
          </cell>
          <cell r="HD266">
            <v>0</v>
          </cell>
          <cell r="HE266">
            <v>0</v>
          </cell>
          <cell r="HF266">
            <v>0</v>
          </cell>
          <cell r="HG266">
            <v>0</v>
          </cell>
          <cell r="HH266">
            <v>0</v>
          </cell>
          <cell r="HI266">
            <v>0</v>
          </cell>
          <cell r="HJ266">
            <v>0</v>
          </cell>
          <cell r="HK266">
            <v>0</v>
          </cell>
          <cell r="HL266">
            <v>0</v>
          </cell>
          <cell r="HM266">
            <v>0</v>
          </cell>
          <cell r="HN266">
            <v>0</v>
          </cell>
          <cell r="HO266">
            <v>0</v>
          </cell>
          <cell r="HP266">
            <v>0</v>
          </cell>
          <cell r="HQ266">
            <v>0</v>
          </cell>
          <cell r="HR266">
            <v>0</v>
          </cell>
          <cell r="HS266">
            <v>0</v>
          </cell>
          <cell r="HT266">
            <v>0</v>
          </cell>
          <cell r="HU266">
            <v>0</v>
          </cell>
          <cell r="HV266">
            <v>0</v>
          </cell>
          <cell r="HW266">
            <v>0</v>
          </cell>
          <cell r="HX266">
            <v>0</v>
          </cell>
          <cell r="HY266">
            <v>0</v>
          </cell>
          <cell r="HZ266">
            <v>0</v>
          </cell>
          <cell r="IA266">
            <v>0</v>
          </cell>
          <cell r="IB266">
            <v>0</v>
          </cell>
          <cell r="IC266">
            <v>0</v>
          </cell>
          <cell r="ID266">
            <v>0</v>
          </cell>
          <cell r="IE266">
            <v>0</v>
          </cell>
          <cell r="IF266">
            <v>0</v>
          </cell>
          <cell r="IG266">
            <v>0</v>
          </cell>
          <cell r="IH266">
            <v>0</v>
          </cell>
          <cell r="II266">
            <v>0</v>
          </cell>
          <cell r="IJ266">
            <v>0</v>
          </cell>
          <cell r="IK266">
            <v>0</v>
          </cell>
          <cell r="IL266">
            <v>0</v>
          </cell>
          <cell r="IM266">
            <v>0</v>
          </cell>
          <cell r="IN266">
            <v>0</v>
          </cell>
          <cell r="IO266">
            <v>0</v>
          </cell>
          <cell r="IP266">
            <v>0</v>
          </cell>
          <cell r="IQ266">
            <v>0</v>
          </cell>
          <cell r="IR266">
            <v>0</v>
          </cell>
          <cell r="IS266">
            <v>0</v>
          </cell>
          <cell r="IT266">
            <v>0</v>
          </cell>
          <cell r="IU266">
            <v>0</v>
          </cell>
          <cell r="IV266">
            <v>0</v>
          </cell>
          <cell r="IW266">
            <v>0</v>
          </cell>
          <cell r="IX266">
            <v>0</v>
          </cell>
          <cell r="IY266">
            <v>0</v>
          </cell>
          <cell r="IZ266">
            <v>0</v>
          </cell>
          <cell r="JA266">
            <v>0</v>
          </cell>
          <cell r="JB266">
            <v>0</v>
          </cell>
          <cell r="JC266">
            <v>0</v>
          </cell>
          <cell r="JD266">
            <v>0</v>
          </cell>
          <cell r="JE266">
            <v>0</v>
          </cell>
          <cell r="JF266">
            <v>0</v>
          </cell>
          <cell r="JG266">
            <v>0</v>
          </cell>
          <cell r="JH266">
            <v>0</v>
          </cell>
          <cell r="JI266">
            <v>0</v>
          </cell>
          <cell r="JJ266">
            <v>0</v>
          </cell>
          <cell r="JK266">
            <v>0</v>
          </cell>
          <cell r="JL266">
            <v>0</v>
          </cell>
          <cell r="JM266">
            <v>0</v>
          </cell>
          <cell r="JN266">
            <v>0</v>
          </cell>
          <cell r="JO266">
            <v>0</v>
          </cell>
          <cell r="JP266">
            <v>0</v>
          </cell>
          <cell r="JQ266">
            <v>0</v>
          </cell>
          <cell r="JR266">
            <v>0</v>
          </cell>
          <cell r="JS266">
            <v>0</v>
          </cell>
          <cell r="JT266">
            <v>0</v>
          </cell>
          <cell r="JU266">
            <v>0</v>
          </cell>
          <cell r="JV266">
            <v>0</v>
          </cell>
          <cell r="JW266">
            <v>0</v>
          </cell>
          <cell r="JX266">
            <v>0</v>
          </cell>
          <cell r="JY266">
            <v>0</v>
          </cell>
          <cell r="JZ266">
            <v>0</v>
          </cell>
          <cell r="KA266">
            <v>0</v>
          </cell>
          <cell r="KB266">
            <v>0</v>
          </cell>
          <cell r="KC266">
            <v>0</v>
          </cell>
          <cell r="KD266">
            <v>0</v>
          </cell>
          <cell r="KE266">
            <v>0</v>
          </cell>
          <cell r="KF266">
            <v>0</v>
          </cell>
          <cell r="KG266">
            <v>0</v>
          </cell>
          <cell r="KH266">
            <v>0</v>
          </cell>
          <cell r="KI266">
            <v>0</v>
          </cell>
          <cell r="KJ266">
            <v>0</v>
          </cell>
          <cell r="KK266">
            <v>0</v>
          </cell>
          <cell r="KL266">
            <v>0</v>
          </cell>
          <cell r="KM266">
            <v>0</v>
          </cell>
          <cell r="KN266">
            <v>0</v>
          </cell>
          <cell r="KO266">
            <v>0</v>
          </cell>
          <cell r="KP266">
            <v>0</v>
          </cell>
          <cell r="KQ266">
            <v>0</v>
          </cell>
          <cell r="KR266">
            <v>0</v>
          </cell>
          <cell r="KS266">
            <v>0</v>
          </cell>
          <cell r="KT266">
            <v>0</v>
          </cell>
          <cell r="KU266">
            <v>0</v>
          </cell>
          <cell r="KV266">
            <v>0</v>
          </cell>
          <cell r="KW266">
            <v>0</v>
          </cell>
          <cell r="KX266">
            <v>0</v>
          </cell>
          <cell r="KY266">
            <v>0</v>
          </cell>
          <cell r="KZ266">
            <v>0</v>
          </cell>
          <cell r="LA266">
            <v>0</v>
          </cell>
          <cell r="LB266">
            <v>0</v>
          </cell>
          <cell r="LC266">
            <v>0</v>
          </cell>
          <cell r="LD266">
            <v>0</v>
          </cell>
          <cell r="LE266">
            <v>0</v>
          </cell>
          <cell r="LF266">
            <v>0</v>
          </cell>
          <cell r="LG266">
            <v>0</v>
          </cell>
          <cell r="LH266">
            <v>0</v>
          </cell>
          <cell r="LI266">
            <v>0</v>
          </cell>
          <cell r="LJ266">
            <v>0</v>
          </cell>
          <cell r="LK266">
            <v>0</v>
          </cell>
          <cell r="LL266">
            <v>0</v>
          </cell>
          <cell r="LQ266" t="str">
            <v>нд</v>
          </cell>
          <cell r="LR266" t="str">
            <v>нд</v>
          </cell>
          <cell r="LS266" t="str">
            <v>нд</v>
          </cell>
          <cell r="LT266" t="str">
            <v>нд</v>
          </cell>
          <cell r="LU266" t="str">
            <v>нд</v>
          </cell>
          <cell r="LX266">
            <v>0</v>
          </cell>
          <cell r="LY266">
            <v>0</v>
          </cell>
          <cell r="LZ266">
            <v>0</v>
          </cell>
          <cell r="MA266">
            <v>0</v>
          </cell>
          <cell r="MB266">
            <v>0</v>
          </cell>
          <cell r="MC266">
            <v>0</v>
          </cell>
          <cell r="MD266">
            <v>0</v>
          </cell>
          <cell r="ME266">
            <v>0</v>
          </cell>
          <cell r="MF266">
            <v>0</v>
          </cell>
          <cell r="MG266">
            <v>0</v>
          </cell>
          <cell r="MH266">
            <v>0</v>
          </cell>
          <cell r="MI266">
            <v>0</v>
          </cell>
          <cell r="MJ266">
            <v>0</v>
          </cell>
          <cell r="MK266">
            <v>0</v>
          </cell>
          <cell r="ML266">
            <v>0</v>
          </cell>
          <cell r="MM266">
            <v>0</v>
          </cell>
          <cell r="MN266">
            <v>0</v>
          </cell>
          <cell r="MO266">
            <v>0</v>
          </cell>
          <cell r="MP266">
            <v>0</v>
          </cell>
          <cell r="MQ266">
            <v>0</v>
          </cell>
          <cell r="MR266">
            <v>0</v>
          </cell>
          <cell r="MS266">
            <v>0</v>
          </cell>
          <cell r="MT266">
            <v>0</v>
          </cell>
          <cell r="MU266">
            <v>0</v>
          </cell>
          <cell r="MV266">
            <v>0</v>
          </cell>
          <cell r="MW266">
            <v>0</v>
          </cell>
          <cell r="MX266">
            <v>0</v>
          </cell>
          <cell r="MY266">
            <v>0</v>
          </cell>
          <cell r="MZ266">
            <v>0</v>
          </cell>
          <cell r="NA266">
            <v>0</v>
          </cell>
          <cell r="NB266">
            <v>0</v>
          </cell>
          <cell r="NC266">
            <v>0</v>
          </cell>
          <cell r="ND266">
            <v>0</v>
          </cell>
          <cell r="NE266">
            <v>0</v>
          </cell>
          <cell r="NF266">
            <v>0</v>
          </cell>
          <cell r="NG266">
            <v>0</v>
          </cell>
          <cell r="NH266">
            <v>0</v>
          </cell>
          <cell r="NI266">
            <v>0</v>
          </cell>
          <cell r="NJ266">
            <v>0</v>
          </cell>
          <cell r="NK266">
            <v>0</v>
          </cell>
          <cell r="NL266">
            <v>0</v>
          </cell>
          <cell r="NM266">
            <v>0</v>
          </cell>
          <cell r="NN266">
            <v>0</v>
          </cell>
          <cell r="NO266">
            <v>0</v>
          </cell>
          <cell r="NP266">
            <v>0</v>
          </cell>
          <cell r="NQ266">
            <v>0</v>
          </cell>
          <cell r="NR266">
            <v>0</v>
          </cell>
          <cell r="NS266">
            <v>0</v>
          </cell>
          <cell r="NT266">
            <v>0</v>
          </cell>
          <cell r="NU266">
            <v>0</v>
          </cell>
          <cell r="NV266">
            <v>0</v>
          </cell>
          <cell r="NW266">
            <v>0</v>
          </cell>
          <cell r="NX266">
            <v>0</v>
          </cell>
          <cell r="NY266">
            <v>0</v>
          </cell>
          <cell r="NZ266">
            <v>0</v>
          </cell>
          <cell r="OA266">
            <v>0</v>
          </cell>
          <cell r="OB266">
            <v>0</v>
          </cell>
          <cell r="OC266">
            <v>0</v>
          </cell>
          <cell r="OD266">
            <v>0</v>
          </cell>
          <cell r="OE266">
            <v>0</v>
          </cell>
          <cell r="OF266">
            <v>0</v>
          </cell>
          <cell r="OG266">
            <v>0</v>
          </cell>
          <cell r="OH266">
            <v>0</v>
          </cell>
          <cell r="OI266">
            <v>0</v>
          </cell>
          <cell r="OJ266">
            <v>0</v>
          </cell>
          <cell r="OL266" t="e">
            <v>#N/A</v>
          </cell>
          <cell r="OM266" t="e">
            <v>#N/A</v>
          </cell>
          <cell r="ON266" t="e">
            <v>#N/A</v>
          </cell>
          <cell r="OO266" t="e">
            <v>#N/A</v>
          </cell>
          <cell r="OP266" t="e">
            <v>#N/A</v>
          </cell>
          <cell r="OT266" t="e">
            <v>#N/A</v>
          </cell>
        </row>
        <row r="267">
          <cell r="D267">
            <v>0</v>
          </cell>
          <cell r="E267">
            <v>1204.8442051844522</v>
          </cell>
          <cell r="H267">
            <v>-2169.7505602770666</v>
          </cell>
          <cell r="J267">
            <v>904.53235378901627</v>
          </cell>
          <cell r="K267">
            <v>904.53235378901627</v>
          </cell>
          <cell r="L267">
            <v>0</v>
          </cell>
          <cell r="M267">
            <v>0</v>
          </cell>
          <cell r="N267">
            <v>0</v>
          </cell>
          <cell r="O267">
            <v>0</v>
          </cell>
          <cell r="P267">
            <v>0</v>
          </cell>
          <cell r="Q267">
            <v>0</v>
          </cell>
          <cell r="R267">
            <v>0</v>
          </cell>
          <cell r="S267">
            <v>0</v>
          </cell>
          <cell r="T267">
            <v>0</v>
          </cell>
          <cell r="U267">
            <v>0</v>
          </cell>
          <cell r="V267">
            <v>0</v>
          </cell>
          <cell r="W267">
            <v>0</v>
          </cell>
          <cell r="X267">
            <v>0</v>
          </cell>
          <cell r="Y267">
            <v>0</v>
          </cell>
          <cell r="Z267">
            <v>0</v>
          </cell>
          <cell r="AA267">
            <v>0</v>
          </cell>
          <cell r="AB267">
            <v>0</v>
          </cell>
          <cell r="AC267">
            <v>0</v>
          </cell>
          <cell r="AD267">
            <v>0</v>
          </cell>
          <cell r="AE267">
            <v>0</v>
          </cell>
          <cell r="AF267">
            <v>0</v>
          </cell>
          <cell r="AG267">
            <v>0</v>
          </cell>
          <cell r="AH267">
            <v>0</v>
          </cell>
          <cell r="AI267">
            <v>0</v>
          </cell>
          <cell r="AJ267">
            <v>0</v>
          </cell>
          <cell r="AK267">
            <v>0</v>
          </cell>
          <cell r="AL267">
            <v>0</v>
          </cell>
          <cell r="AM267">
            <v>0</v>
          </cell>
          <cell r="AN267">
            <v>0</v>
          </cell>
          <cell r="AO267">
            <v>0</v>
          </cell>
          <cell r="AP267">
            <v>0</v>
          </cell>
          <cell r="AQ267">
            <v>0</v>
          </cell>
          <cell r="AR267">
            <v>0</v>
          </cell>
          <cell r="AS267">
            <v>0</v>
          </cell>
          <cell r="AT267">
            <v>0</v>
          </cell>
          <cell r="AU267">
            <v>0</v>
          </cell>
          <cell r="AV267">
            <v>0</v>
          </cell>
          <cell r="AW267">
            <v>0</v>
          </cell>
          <cell r="AX267">
            <v>0</v>
          </cell>
          <cell r="AY267">
            <v>0</v>
          </cell>
          <cell r="AZ267">
            <v>0</v>
          </cell>
          <cell r="BA267">
            <v>0</v>
          </cell>
          <cell r="BB267" t="str">
            <v/>
          </cell>
          <cell r="BC267" t="str">
            <v/>
          </cell>
          <cell r="BD267" t="str">
            <v/>
          </cell>
          <cell r="BE267" t="str">
            <v/>
          </cell>
          <cell r="BF267">
            <v>0</v>
          </cell>
          <cell r="BG267">
            <v>0</v>
          </cell>
          <cell r="BH267">
            <v>0</v>
          </cell>
          <cell r="BI267">
            <v>0</v>
          </cell>
          <cell r="BJ267">
            <v>0</v>
          </cell>
          <cell r="BK267">
            <v>0</v>
          </cell>
          <cell r="BL267">
            <v>0</v>
          </cell>
          <cell r="BM267">
            <v>0</v>
          </cell>
          <cell r="BN267">
            <v>0</v>
          </cell>
          <cell r="BO267">
            <v>0</v>
          </cell>
          <cell r="BP267">
            <v>0</v>
          </cell>
          <cell r="BQ267">
            <v>0</v>
          </cell>
          <cell r="BR267">
            <v>0</v>
          </cell>
          <cell r="BS267">
            <v>0</v>
          </cell>
          <cell r="BT267">
            <v>0</v>
          </cell>
          <cell r="BU267">
            <v>0</v>
          </cell>
          <cell r="BV267">
            <v>0</v>
          </cell>
          <cell r="BW267">
            <v>0</v>
          </cell>
          <cell r="BX267">
            <v>0</v>
          </cell>
          <cell r="BY267">
            <v>0</v>
          </cell>
          <cell r="BZ267">
            <v>0</v>
          </cell>
          <cell r="CA267">
            <v>0</v>
          </cell>
          <cell r="CB267">
            <v>0</v>
          </cell>
          <cell r="CC267">
            <v>0</v>
          </cell>
          <cell r="CD267">
            <v>0</v>
          </cell>
          <cell r="CE267">
            <v>0</v>
          </cell>
          <cell r="CF267">
            <v>0</v>
          </cell>
          <cell r="CG267">
            <v>0</v>
          </cell>
          <cell r="CH267">
            <v>0</v>
          </cell>
          <cell r="CI267">
            <v>0</v>
          </cell>
          <cell r="CJ267">
            <v>0</v>
          </cell>
          <cell r="CK267">
            <v>0</v>
          </cell>
          <cell r="CL267">
            <v>0</v>
          </cell>
          <cell r="CM267">
            <v>0</v>
          </cell>
          <cell r="CN267">
            <v>0</v>
          </cell>
          <cell r="CO267">
            <v>0</v>
          </cell>
          <cell r="CP267">
            <v>0</v>
          </cell>
          <cell r="CQ267" t="str">
            <v/>
          </cell>
          <cell r="CR267" t="str">
            <v/>
          </cell>
          <cell r="CS267" t="str">
            <v/>
          </cell>
          <cell r="CT267" t="str">
            <v/>
          </cell>
          <cell r="CU267">
            <v>0</v>
          </cell>
          <cell r="CX267" t="str">
            <v>нд</v>
          </cell>
          <cell r="CY267" t="str">
            <v>нд</v>
          </cell>
          <cell r="CZ267" t="str">
            <v>нд</v>
          </cell>
          <cell r="DA267" t="str">
            <v>нд</v>
          </cell>
          <cell r="DB267" t="str">
            <v>нд</v>
          </cell>
          <cell r="DE267">
            <v>-1993.349760142909</v>
          </cell>
          <cell r="DG267">
            <v>888.26498731137963</v>
          </cell>
          <cell r="DH267">
            <v>888.26498731137963</v>
          </cell>
          <cell r="DI267">
            <v>0</v>
          </cell>
          <cell r="DJ267">
            <v>0</v>
          </cell>
          <cell r="DK267">
            <v>0</v>
          </cell>
          <cell r="DL267">
            <v>0</v>
          </cell>
          <cell r="DM267">
            <v>0</v>
          </cell>
          <cell r="DN267">
            <v>0</v>
          </cell>
          <cell r="DS267">
            <v>0</v>
          </cell>
          <cell r="DT267">
            <v>0</v>
          </cell>
          <cell r="DU267">
            <v>0</v>
          </cell>
          <cell r="DV267">
            <v>0</v>
          </cell>
          <cell r="DW267">
            <v>0</v>
          </cell>
          <cell r="DX267" t="str">
            <v/>
          </cell>
          <cell r="DY267" t="str">
            <v/>
          </cell>
          <cell r="DZ267" t="str">
            <v/>
          </cell>
          <cell r="EA267" t="str">
            <v/>
          </cell>
          <cell r="EB267">
            <v>0</v>
          </cell>
          <cell r="EC267">
            <v>0</v>
          </cell>
          <cell r="ED267">
            <v>0</v>
          </cell>
          <cell r="EE267">
            <v>0</v>
          </cell>
          <cell r="EF267">
            <v>0</v>
          </cell>
          <cell r="EG267">
            <v>0</v>
          </cell>
          <cell r="EH267">
            <v>0</v>
          </cell>
          <cell r="EI267">
            <v>0</v>
          </cell>
          <cell r="EJ267">
            <v>0</v>
          </cell>
          <cell r="EK267">
            <v>0</v>
          </cell>
          <cell r="EL267">
            <v>0</v>
          </cell>
          <cell r="EM267">
            <v>0</v>
          </cell>
          <cell r="EN267">
            <v>0</v>
          </cell>
          <cell r="EO267">
            <v>0</v>
          </cell>
          <cell r="EP267">
            <v>0</v>
          </cell>
          <cell r="EQ267">
            <v>0</v>
          </cell>
          <cell r="ER267">
            <v>0</v>
          </cell>
          <cell r="ES267">
            <v>0</v>
          </cell>
          <cell r="ET267">
            <v>0</v>
          </cell>
          <cell r="EU267">
            <v>0</v>
          </cell>
          <cell r="EV267">
            <v>0</v>
          </cell>
          <cell r="EW267">
            <v>0</v>
          </cell>
          <cell r="EX267">
            <v>0</v>
          </cell>
          <cell r="EY267">
            <v>0</v>
          </cell>
          <cell r="EZ267">
            <v>0</v>
          </cell>
          <cell r="FA267">
            <v>0</v>
          </cell>
          <cell r="FB267">
            <v>0</v>
          </cell>
          <cell r="FC267">
            <v>0</v>
          </cell>
          <cell r="FD267">
            <v>0</v>
          </cell>
          <cell r="FE267">
            <v>0</v>
          </cell>
          <cell r="FF267">
            <v>0</v>
          </cell>
          <cell r="FG267" t="str">
            <v/>
          </cell>
          <cell r="FH267" t="str">
            <v/>
          </cell>
          <cell r="FI267" t="str">
            <v/>
          </cell>
          <cell r="FJ267" t="str">
            <v/>
          </cell>
          <cell r="FK267">
            <v>0</v>
          </cell>
          <cell r="FN267" t="str">
            <v>нд</v>
          </cell>
          <cell r="FO267" t="str">
            <v>нд</v>
          </cell>
          <cell r="FP267" t="str">
            <v>нд</v>
          </cell>
          <cell r="FQ267" t="str">
            <v>нд</v>
          </cell>
          <cell r="FR267" t="str">
            <v>нд</v>
          </cell>
          <cell r="FS267" t="str">
            <v>нд</v>
          </cell>
          <cell r="FT267" t="str">
            <v>нд</v>
          </cell>
          <cell r="FU267" t="str">
            <v>нд</v>
          </cell>
          <cell r="FV267" t="str">
            <v>нд</v>
          </cell>
          <cell r="FW267" t="str">
            <v>нд</v>
          </cell>
          <cell r="FX267" t="str">
            <v>нд</v>
          </cell>
          <cell r="FZ267">
            <v>0</v>
          </cell>
          <cell r="GA267">
            <v>0</v>
          </cell>
          <cell r="GB267">
            <v>0</v>
          </cell>
          <cell r="GC267">
            <v>0</v>
          </cell>
          <cell r="GD267">
            <v>0</v>
          </cell>
          <cell r="GE267">
            <v>0</v>
          </cell>
          <cell r="GF267">
            <v>0</v>
          </cell>
          <cell r="GG267">
            <v>0</v>
          </cell>
          <cell r="GH267">
            <v>0</v>
          </cell>
          <cell r="GI267">
            <v>0</v>
          </cell>
          <cell r="GJ267">
            <v>0</v>
          </cell>
          <cell r="GK267">
            <v>0</v>
          </cell>
          <cell r="GL267">
            <v>0</v>
          </cell>
          <cell r="GM267">
            <v>0</v>
          </cell>
          <cell r="GN267">
            <v>0</v>
          </cell>
          <cell r="GO267">
            <v>0</v>
          </cell>
          <cell r="GP267">
            <v>0</v>
          </cell>
          <cell r="GQ267">
            <v>0</v>
          </cell>
          <cell r="GR267">
            <v>0</v>
          </cell>
          <cell r="GS267">
            <v>0</v>
          </cell>
          <cell r="GT267">
            <v>0</v>
          </cell>
          <cell r="GU267">
            <v>0</v>
          </cell>
          <cell r="GV267">
            <v>0</v>
          </cell>
          <cell r="GW267">
            <v>0</v>
          </cell>
          <cell r="GX267">
            <v>0</v>
          </cell>
          <cell r="GY267">
            <v>0</v>
          </cell>
          <cell r="GZ267">
            <v>0</v>
          </cell>
          <cell r="HA267">
            <v>0</v>
          </cell>
          <cell r="HB267">
            <v>0</v>
          </cell>
          <cell r="HC267">
            <v>0</v>
          </cell>
          <cell r="HD267">
            <v>0</v>
          </cell>
          <cell r="HE267">
            <v>0</v>
          </cell>
          <cell r="HF267">
            <v>0</v>
          </cell>
          <cell r="HG267">
            <v>0</v>
          </cell>
          <cell r="HH267">
            <v>0</v>
          </cell>
          <cell r="HI267">
            <v>0</v>
          </cell>
          <cell r="HJ267">
            <v>0</v>
          </cell>
          <cell r="HK267">
            <v>0</v>
          </cell>
          <cell r="HL267">
            <v>0</v>
          </cell>
          <cell r="HM267">
            <v>0</v>
          </cell>
          <cell r="HN267">
            <v>0</v>
          </cell>
          <cell r="HO267">
            <v>0</v>
          </cell>
          <cell r="HP267">
            <v>0</v>
          </cell>
          <cell r="HQ267">
            <v>0</v>
          </cell>
          <cell r="HR267">
            <v>0</v>
          </cell>
          <cell r="HS267">
            <v>0</v>
          </cell>
          <cell r="HT267">
            <v>0</v>
          </cell>
          <cell r="HU267">
            <v>0</v>
          </cell>
          <cell r="HV267">
            <v>0</v>
          </cell>
          <cell r="HW267">
            <v>0</v>
          </cell>
          <cell r="HX267">
            <v>0</v>
          </cell>
          <cell r="HY267">
            <v>0</v>
          </cell>
          <cell r="HZ267">
            <v>0</v>
          </cell>
          <cell r="IA267">
            <v>0</v>
          </cell>
          <cell r="IB267">
            <v>0</v>
          </cell>
          <cell r="IC267">
            <v>0</v>
          </cell>
          <cell r="ID267">
            <v>0</v>
          </cell>
          <cell r="IE267">
            <v>0</v>
          </cell>
          <cell r="IF267">
            <v>0</v>
          </cell>
          <cell r="IG267">
            <v>0</v>
          </cell>
          <cell r="IH267">
            <v>0</v>
          </cell>
          <cell r="II267">
            <v>0</v>
          </cell>
          <cell r="IJ267">
            <v>0</v>
          </cell>
          <cell r="IK267">
            <v>0</v>
          </cell>
          <cell r="IL267">
            <v>0</v>
          </cell>
          <cell r="IM267">
            <v>0</v>
          </cell>
          <cell r="IN267">
            <v>0</v>
          </cell>
          <cell r="IO267">
            <v>0</v>
          </cell>
          <cell r="IP267">
            <v>0</v>
          </cell>
          <cell r="IQ267">
            <v>0</v>
          </cell>
          <cell r="IR267">
            <v>0</v>
          </cell>
          <cell r="IS267">
            <v>0</v>
          </cell>
          <cell r="IT267">
            <v>0</v>
          </cell>
          <cell r="IU267">
            <v>0</v>
          </cell>
          <cell r="IV267">
            <v>0</v>
          </cell>
          <cell r="IW267">
            <v>0</v>
          </cell>
          <cell r="IX267">
            <v>0</v>
          </cell>
          <cell r="IY267">
            <v>0</v>
          </cell>
          <cell r="IZ267">
            <v>0</v>
          </cell>
          <cell r="JA267">
            <v>0</v>
          </cell>
          <cell r="JB267">
            <v>0</v>
          </cell>
          <cell r="JC267">
            <v>0</v>
          </cell>
          <cell r="JD267">
            <v>0</v>
          </cell>
          <cell r="JE267">
            <v>0</v>
          </cell>
          <cell r="JF267">
            <v>0</v>
          </cell>
          <cell r="JG267">
            <v>0</v>
          </cell>
          <cell r="JH267">
            <v>0</v>
          </cell>
          <cell r="JI267">
            <v>0</v>
          </cell>
          <cell r="JJ267">
            <v>0</v>
          </cell>
          <cell r="JK267">
            <v>0</v>
          </cell>
          <cell r="JL267">
            <v>0</v>
          </cell>
          <cell r="JM267">
            <v>0</v>
          </cell>
          <cell r="JN267">
            <v>0</v>
          </cell>
          <cell r="JO267">
            <v>0</v>
          </cell>
          <cell r="JP267">
            <v>0</v>
          </cell>
          <cell r="JQ267">
            <v>0</v>
          </cell>
          <cell r="JR267">
            <v>0</v>
          </cell>
          <cell r="JS267">
            <v>0</v>
          </cell>
          <cell r="JT267">
            <v>0</v>
          </cell>
          <cell r="JU267">
            <v>0</v>
          </cell>
          <cell r="JV267">
            <v>0</v>
          </cell>
          <cell r="JW267">
            <v>0</v>
          </cell>
          <cell r="JX267">
            <v>0</v>
          </cell>
          <cell r="JY267">
            <v>0</v>
          </cell>
          <cell r="JZ267">
            <v>0</v>
          </cell>
          <cell r="KA267">
            <v>0</v>
          </cell>
          <cell r="KB267">
            <v>0</v>
          </cell>
          <cell r="KC267">
            <v>0</v>
          </cell>
          <cell r="KD267">
            <v>0</v>
          </cell>
          <cell r="KE267">
            <v>0</v>
          </cell>
          <cell r="KF267">
            <v>0</v>
          </cell>
          <cell r="KG267">
            <v>0</v>
          </cell>
          <cell r="KH267">
            <v>0</v>
          </cell>
          <cell r="KI267">
            <v>0</v>
          </cell>
          <cell r="KJ267">
            <v>0</v>
          </cell>
          <cell r="KK267">
            <v>0</v>
          </cell>
          <cell r="KL267">
            <v>0</v>
          </cell>
          <cell r="KM267">
            <v>0</v>
          </cell>
          <cell r="KN267">
            <v>0</v>
          </cell>
          <cell r="KO267">
            <v>0</v>
          </cell>
          <cell r="KP267">
            <v>0</v>
          </cell>
          <cell r="KQ267">
            <v>0</v>
          </cell>
          <cell r="KR267">
            <v>0</v>
          </cell>
          <cell r="KS267">
            <v>0</v>
          </cell>
          <cell r="KT267">
            <v>0</v>
          </cell>
          <cell r="KU267">
            <v>0</v>
          </cell>
          <cell r="KV267">
            <v>0</v>
          </cell>
          <cell r="KW267">
            <v>0</v>
          </cell>
          <cell r="KX267">
            <v>0</v>
          </cell>
          <cell r="KY267">
            <v>0</v>
          </cell>
          <cell r="KZ267">
            <v>0</v>
          </cell>
          <cell r="LA267">
            <v>0</v>
          </cell>
          <cell r="LB267">
            <v>0</v>
          </cell>
          <cell r="LC267">
            <v>0</v>
          </cell>
          <cell r="LD267">
            <v>0</v>
          </cell>
          <cell r="LE267">
            <v>0</v>
          </cell>
          <cell r="LF267">
            <v>0</v>
          </cell>
          <cell r="LG267">
            <v>0</v>
          </cell>
          <cell r="LH267">
            <v>0</v>
          </cell>
          <cell r="LI267">
            <v>0</v>
          </cell>
          <cell r="LJ267">
            <v>0</v>
          </cell>
          <cell r="LK267">
            <v>0</v>
          </cell>
          <cell r="LL267">
            <v>0</v>
          </cell>
          <cell r="LQ267" t="str">
            <v>нд</v>
          </cell>
          <cell r="LR267" t="str">
            <v>нд</v>
          </cell>
          <cell r="LS267" t="str">
            <v>нд</v>
          </cell>
          <cell r="LT267" t="str">
            <v>нд</v>
          </cell>
          <cell r="LU267" t="str">
            <v>нд</v>
          </cell>
          <cell r="LX267">
            <v>0</v>
          </cell>
          <cell r="LY267">
            <v>0</v>
          </cell>
          <cell r="LZ267">
            <v>0</v>
          </cell>
          <cell r="MA267">
            <v>0</v>
          </cell>
          <cell r="MB267">
            <v>0</v>
          </cell>
          <cell r="MC267">
            <v>0</v>
          </cell>
          <cell r="MD267">
            <v>0</v>
          </cell>
          <cell r="ME267">
            <v>0</v>
          </cell>
          <cell r="MF267">
            <v>0</v>
          </cell>
          <cell r="MG267">
            <v>0</v>
          </cell>
          <cell r="MH267">
            <v>0</v>
          </cell>
          <cell r="MI267">
            <v>0</v>
          </cell>
          <cell r="MJ267">
            <v>0</v>
          </cell>
          <cell r="MK267">
            <v>0</v>
          </cell>
          <cell r="ML267">
            <v>0</v>
          </cell>
          <cell r="MM267">
            <v>0</v>
          </cell>
          <cell r="MN267">
            <v>0</v>
          </cell>
          <cell r="MO267">
            <v>0</v>
          </cell>
          <cell r="MP267">
            <v>0</v>
          </cell>
          <cell r="MQ267">
            <v>0</v>
          </cell>
          <cell r="MR267">
            <v>0</v>
          </cell>
          <cell r="MS267">
            <v>0</v>
          </cell>
          <cell r="MT267">
            <v>0</v>
          </cell>
          <cell r="MU267">
            <v>0</v>
          </cell>
          <cell r="MV267">
            <v>0</v>
          </cell>
          <cell r="MW267">
            <v>0</v>
          </cell>
          <cell r="MX267">
            <v>0</v>
          </cell>
          <cell r="MY267">
            <v>0</v>
          </cell>
          <cell r="MZ267">
            <v>0</v>
          </cell>
          <cell r="NA267">
            <v>0</v>
          </cell>
          <cell r="NB267">
            <v>0</v>
          </cell>
          <cell r="NC267">
            <v>0</v>
          </cell>
          <cell r="ND267">
            <v>0</v>
          </cell>
          <cell r="NE267">
            <v>0</v>
          </cell>
          <cell r="NF267">
            <v>0</v>
          </cell>
          <cell r="NG267">
            <v>0</v>
          </cell>
          <cell r="NH267">
            <v>0</v>
          </cell>
          <cell r="NI267">
            <v>0</v>
          </cell>
          <cell r="NJ267">
            <v>0</v>
          </cell>
          <cell r="NK267">
            <v>0</v>
          </cell>
          <cell r="NL267">
            <v>0</v>
          </cell>
          <cell r="NM267">
            <v>0</v>
          </cell>
          <cell r="NN267">
            <v>0</v>
          </cell>
          <cell r="NO267">
            <v>0</v>
          </cell>
          <cell r="NP267">
            <v>0</v>
          </cell>
          <cell r="NQ267">
            <v>0</v>
          </cell>
          <cell r="NR267">
            <v>0</v>
          </cell>
          <cell r="NS267">
            <v>0</v>
          </cell>
          <cell r="NT267">
            <v>0</v>
          </cell>
          <cell r="NU267">
            <v>0</v>
          </cell>
          <cell r="NV267">
            <v>0</v>
          </cell>
          <cell r="NW267">
            <v>0</v>
          </cell>
          <cell r="NX267">
            <v>0</v>
          </cell>
          <cell r="NY267">
            <v>0</v>
          </cell>
          <cell r="NZ267">
            <v>0</v>
          </cell>
          <cell r="OA267">
            <v>0</v>
          </cell>
          <cell r="OB267">
            <v>0</v>
          </cell>
          <cell r="OC267">
            <v>0</v>
          </cell>
          <cell r="OD267">
            <v>0</v>
          </cell>
          <cell r="OE267">
            <v>0</v>
          </cell>
          <cell r="OF267">
            <v>0</v>
          </cell>
          <cell r="OG267">
            <v>0</v>
          </cell>
          <cell r="OH267">
            <v>0</v>
          </cell>
          <cell r="OI267">
            <v>0</v>
          </cell>
          <cell r="OJ267">
            <v>0</v>
          </cell>
          <cell r="OL267" t="e">
            <v>#N/A</v>
          </cell>
          <cell r="OM267" t="e">
            <v>#N/A</v>
          </cell>
          <cell r="ON267" t="e">
            <v>#N/A</v>
          </cell>
          <cell r="OO267" t="e">
            <v>#N/A</v>
          </cell>
          <cell r="OP267" t="e">
            <v>#N/A</v>
          </cell>
          <cell r="OT267" t="e">
            <v>#N/A</v>
          </cell>
        </row>
        <row r="268">
          <cell r="D268">
            <v>0</v>
          </cell>
          <cell r="E268">
            <v>0</v>
          </cell>
          <cell r="H268">
            <v>0</v>
          </cell>
          <cell r="J268">
            <v>0</v>
          </cell>
          <cell r="K268">
            <v>0</v>
          </cell>
          <cell r="L268">
            <v>0</v>
          </cell>
          <cell r="M268">
            <v>0</v>
          </cell>
          <cell r="N268">
            <v>0</v>
          </cell>
          <cell r="O268">
            <v>0</v>
          </cell>
          <cell r="P268">
            <v>0</v>
          </cell>
          <cell r="Q268">
            <v>0</v>
          </cell>
          <cell r="R268">
            <v>0</v>
          </cell>
          <cell r="S268">
            <v>0</v>
          </cell>
          <cell r="T268">
            <v>0</v>
          </cell>
          <cell r="U268">
            <v>0</v>
          </cell>
          <cell r="V268">
            <v>0</v>
          </cell>
          <cell r="W268">
            <v>0</v>
          </cell>
          <cell r="X268">
            <v>0</v>
          </cell>
          <cell r="Y268">
            <v>0</v>
          </cell>
          <cell r="Z268">
            <v>0</v>
          </cell>
          <cell r="AA268">
            <v>0</v>
          </cell>
          <cell r="AB268">
            <v>0</v>
          </cell>
          <cell r="AC268">
            <v>0</v>
          </cell>
          <cell r="AD268">
            <v>0</v>
          </cell>
          <cell r="AE268">
            <v>0</v>
          </cell>
          <cell r="AF268">
            <v>0</v>
          </cell>
          <cell r="AG268">
            <v>0</v>
          </cell>
          <cell r="AH268">
            <v>0</v>
          </cell>
          <cell r="AI268">
            <v>0</v>
          </cell>
          <cell r="AJ268">
            <v>0</v>
          </cell>
          <cell r="AK268">
            <v>0</v>
          </cell>
          <cell r="AL268">
            <v>0</v>
          </cell>
          <cell r="AM268">
            <v>0</v>
          </cell>
          <cell r="AN268">
            <v>0</v>
          </cell>
          <cell r="AO268">
            <v>0</v>
          </cell>
          <cell r="AP268">
            <v>0</v>
          </cell>
          <cell r="AQ268">
            <v>0</v>
          </cell>
          <cell r="AR268">
            <v>0</v>
          </cell>
          <cell r="AS268">
            <v>0</v>
          </cell>
          <cell r="AT268">
            <v>0</v>
          </cell>
          <cell r="AU268">
            <v>0</v>
          </cell>
          <cell r="AV268">
            <v>0</v>
          </cell>
          <cell r="AW268">
            <v>0</v>
          </cell>
          <cell r="AX268">
            <v>0</v>
          </cell>
          <cell r="AY268">
            <v>0</v>
          </cell>
          <cell r="AZ268">
            <v>0</v>
          </cell>
          <cell r="BA268">
            <v>0</v>
          </cell>
          <cell r="BB268" t="str">
            <v/>
          </cell>
          <cell r="BC268" t="str">
            <v/>
          </cell>
          <cell r="BD268" t="str">
            <v/>
          </cell>
          <cell r="BE268" t="str">
            <v/>
          </cell>
          <cell r="BF268">
            <v>0</v>
          </cell>
          <cell r="BG268">
            <v>0</v>
          </cell>
          <cell r="BH268">
            <v>0</v>
          </cell>
          <cell r="BI268">
            <v>0</v>
          </cell>
          <cell r="BJ268">
            <v>0</v>
          </cell>
          <cell r="BK268">
            <v>0</v>
          </cell>
          <cell r="BL268">
            <v>0</v>
          </cell>
          <cell r="BM268">
            <v>0</v>
          </cell>
          <cell r="BN268">
            <v>0</v>
          </cell>
          <cell r="BO268">
            <v>0</v>
          </cell>
          <cell r="BP268">
            <v>0</v>
          </cell>
          <cell r="BQ268">
            <v>0</v>
          </cell>
          <cell r="BR268">
            <v>0</v>
          </cell>
          <cell r="BS268">
            <v>0</v>
          </cell>
          <cell r="BT268">
            <v>0</v>
          </cell>
          <cell r="BU268">
            <v>0</v>
          </cell>
          <cell r="BV268">
            <v>0</v>
          </cell>
          <cell r="BW268">
            <v>0</v>
          </cell>
          <cell r="BX268">
            <v>0</v>
          </cell>
          <cell r="BY268">
            <v>0</v>
          </cell>
          <cell r="BZ268">
            <v>0</v>
          </cell>
          <cell r="CA268">
            <v>0</v>
          </cell>
          <cell r="CB268">
            <v>0</v>
          </cell>
          <cell r="CC268">
            <v>0</v>
          </cell>
          <cell r="CD268">
            <v>0</v>
          </cell>
          <cell r="CE268">
            <v>0</v>
          </cell>
          <cell r="CF268">
            <v>0</v>
          </cell>
          <cell r="CG268">
            <v>0</v>
          </cell>
          <cell r="CH268">
            <v>0</v>
          </cell>
          <cell r="CI268">
            <v>0</v>
          </cell>
          <cell r="CJ268">
            <v>0</v>
          </cell>
          <cell r="CK268">
            <v>0</v>
          </cell>
          <cell r="CL268">
            <v>0</v>
          </cell>
          <cell r="CM268">
            <v>0</v>
          </cell>
          <cell r="CN268">
            <v>0</v>
          </cell>
          <cell r="CO268">
            <v>0</v>
          </cell>
          <cell r="CP268">
            <v>0</v>
          </cell>
          <cell r="CQ268" t="str">
            <v/>
          </cell>
          <cell r="CR268" t="str">
            <v/>
          </cell>
          <cell r="CS268" t="str">
            <v/>
          </cell>
          <cell r="CT268" t="str">
            <v/>
          </cell>
          <cell r="CU268">
            <v>0</v>
          </cell>
          <cell r="CX268" t="str">
            <v>нд</v>
          </cell>
          <cell r="CY268" t="str">
            <v>нд</v>
          </cell>
          <cell r="CZ268" t="str">
            <v>нд</v>
          </cell>
          <cell r="DA268" t="str">
            <v>нд</v>
          </cell>
          <cell r="DB268" t="str">
            <v>нд</v>
          </cell>
          <cell r="DE268">
            <v>0</v>
          </cell>
          <cell r="DG268">
            <v>0</v>
          </cell>
          <cell r="DH268">
            <v>0</v>
          </cell>
          <cell r="DI268">
            <v>0</v>
          </cell>
          <cell r="DJ268">
            <v>0</v>
          </cell>
          <cell r="DK268">
            <v>0</v>
          </cell>
          <cell r="DL268">
            <v>0</v>
          </cell>
          <cell r="DM268">
            <v>0</v>
          </cell>
          <cell r="DN268">
            <v>0</v>
          </cell>
          <cell r="DS268">
            <v>0</v>
          </cell>
          <cell r="DT268">
            <v>0</v>
          </cell>
          <cell r="DU268">
            <v>0</v>
          </cell>
          <cell r="DV268">
            <v>0</v>
          </cell>
          <cell r="DW268">
            <v>0</v>
          </cell>
          <cell r="DX268" t="str">
            <v/>
          </cell>
          <cell r="DY268" t="str">
            <v/>
          </cell>
          <cell r="DZ268" t="str">
            <v/>
          </cell>
          <cell r="EA268" t="str">
            <v/>
          </cell>
          <cell r="EB268">
            <v>0</v>
          </cell>
          <cell r="EC268">
            <v>0</v>
          </cell>
          <cell r="ED268">
            <v>0</v>
          </cell>
          <cell r="EE268">
            <v>0</v>
          </cell>
          <cell r="EF268">
            <v>0</v>
          </cell>
          <cell r="EG268">
            <v>0</v>
          </cell>
          <cell r="EH268">
            <v>0</v>
          </cell>
          <cell r="EI268">
            <v>0</v>
          </cell>
          <cell r="EJ268">
            <v>0</v>
          </cell>
          <cell r="EK268">
            <v>0</v>
          </cell>
          <cell r="EL268">
            <v>0</v>
          </cell>
          <cell r="EM268">
            <v>0</v>
          </cell>
          <cell r="EN268">
            <v>0</v>
          </cell>
          <cell r="EO268">
            <v>0</v>
          </cell>
          <cell r="EP268">
            <v>0</v>
          </cell>
          <cell r="EQ268">
            <v>0</v>
          </cell>
          <cell r="ER268">
            <v>0</v>
          </cell>
          <cell r="ES268">
            <v>0</v>
          </cell>
          <cell r="ET268">
            <v>0</v>
          </cell>
          <cell r="EU268">
            <v>0</v>
          </cell>
          <cell r="EV268">
            <v>0</v>
          </cell>
          <cell r="EW268">
            <v>0</v>
          </cell>
          <cell r="EX268">
            <v>0</v>
          </cell>
          <cell r="EY268">
            <v>0</v>
          </cell>
          <cell r="EZ268">
            <v>0</v>
          </cell>
          <cell r="FA268">
            <v>0</v>
          </cell>
          <cell r="FB268">
            <v>0</v>
          </cell>
          <cell r="FC268">
            <v>0</v>
          </cell>
          <cell r="FD268">
            <v>0</v>
          </cell>
          <cell r="FE268">
            <v>0</v>
          </cell>
          <cell r="FF268">
            <v>0</v>
          </cell>
          <cell r="FG268" t="str">
            <v/>
          </cell>
          <cell r="FH268" t="str">
            <v/>
          </cell>
          <cell r="FI268" t="str">
            <v/>
          </cell>
          <cell r="FJ268" t="str">
            <v/>
          </cell>
          <cell r="FK268">
            <v>0</v>
          </cell>
          <cell r="FN268" t="str">
            <v>нд</v>
          </cell>
          <cell r="FO268" t="str">
            <v>нд</v>
          </cell>
          <cell r="FP268" t="str">
            <v>нд</v>
          </cell>
          <cell r="FQ268" t="str">
            <v>нд</v>
          </cell>
          <cell r="FR268" t="str">
            <v>нд</v>
          </cell>
          <cell r="FS268" t="str">
            <v>нд</v>
          </cell>
          <cell r="FT268" t="str">
            <v>нд</v>
          </cell>
          <cell r="FU268" t="str">
            <v>нд</v>
          </cell>
          <cell r="FV268" t="str">
            <v>нд</v>
          </cell>
          <cell r="FW268" t="str">
            <v>нд</v>
          </cell>
          <cell r="FX268" t="str">
            <v>нд</v>
          </cell>
          <cell r="FZ268">
            <v>0</v>
          </cell>
          <cell r="GA268">
            <v>0</v>
          </cell>
          <cell r="GB268">
            <v>0</v>
          </cell>
          <cell r="GC268">
            <v>0</v>
          </cell>
          <cell r="GD268">
            <v>0</v>
          </cell>
          <cell r="GE268">
            <v>0</v>
          </cell>
          <cell r="GF268">
            <v>0</v>
          </cell>
          <cell r="GG268">
            <v>0</v>
          </cell>
          <cell r="GH268">
            <v>0</v>
          </cell>
          <cell r="GI268">
            <v>0</v>
          </cell>
          <cell r="GJ268">
            <v>0</v>
          </cell>
          <cell r="GK268">
            <v>0</v>
          </cell>
          <cell r="GL268">
            <v>0</v>
          </cell>
          <cell r="GM268">
            <v>0</v>
          </cell>
          <cell r="GN268">
            <v>0</v>
          </cell>
          <cell r="GO268">
            <v>0</v>
          </cell>
          <cell r="GP268">
            <v>0</v>
          </cell>
          <cell r="GQ268">
            <v>0</v>
          </cell>
          <cell r="GR268">
            <v>0</v>
          </cell>
          <cell r="GS268">
            <v>0</v>
          </cell>
          <cell r="GT268">
            <v>0</v>
          </cell>
          <cell r="GU268">
            <v>0</v>
          </cell>
          <cell r="GV268">
            <v>0</v>
          </cell>
          <cell r="GW268">
            <v>0</v>
          </cell>
          <cell r="GX268">
            <v>0</v>
          </cell>
          <cell r="GY268">
            <v>0</v>
          </cell>
          <cell r="GZ268">
            <v>0</v>
          </cell>
          <cell r="HA268">
            <v>0</v>
          </cell>
          <cell r="HB268">
            <v>0</v>
          </cell>
          <cell r="HC268">
            <v>0</v>
          </cell>
          <cell r="HD268">
            <v>0</v>
          </cell>
          <cell r="HE268">
            <v>0</v>
          </cell>
          <cell r="HF268">
            <v>0</v>
          </cell>
          <cell r="HG268">
            <v>0</v>
          </cell>
          <cell r="HH268">
            <v>0</v>
          </cell>
          <cell r="HI268">
            <v>0</v>
          </cell>
          <cell r="HJ268">
            <v>0</v>
          </cell>
          <cell r="HK268">
            <v>0</v>
          </cell>
          <cell r="HL268">
            <v>0</v>
          </cell>
          <cell r="HM268">
            <v>0</v>
          </cell>
          <cell r="HN268">
            <v>0</v>
          </cell>
          <cell r="HO268">
            <v>0</v>
          </cell>
          <cell r="HP268">
            <v>0</v>
          </cell>
          <cell r="HQ268">
            <v>0</v>
          </cell>
          <cell r="HR268">
            <v>0</v>
          </cell>
          <cell r="HS268">
            <v>0</v>
          </cell>
          <cell r="HT268">
            <v>0</v>
          </cell>
          <cell r="HU268">
            <v>0</v>
          </cell>
          <cell r="HV268">
            <v>0</v>
          </cell>
          <cell r="HW268">
            <v>0</v>
          </cell>
          <cell r="HX268">
            <v>0</v>
          </cell>
          <cell r="HY268">
            <v>0</v>
          </cell>
          <cell r="HZ268">
            <v>0</v>
          </cell>
          <cell r="IA268">
            <v>0</v>
          </cell>
          <cell r="IB268">
            <v>0</v>
          </cell>
          <cell r="IC268">
            <v>0</v>
          </cell>
          <cell r="ID268">
            <v>0</v>
          </cell>
          <cell r="IE268">
            <v>0</v>
          </cell>
          <cell r="IF268">
            <v>0</v>
          </cell>
          <cell r="IG268">
            <v>0</v>
          </cell>
          <cell r="IH268">
            <v>0</v>
          </cell>
          <cell r="II268">
            <v>0</v>
          </cell>
          <cell r="IJ268">
            <v>0</v>
          </cell>
          <cell r="IK268">
            <v>0</v>
          </cell>
          <cell r="IL268">
            <v>0</v>
          </cell>
          <cell r="IM268">
            <v>0</v>
          </cell>
          <cell r="IN268">
            <v>0</v>
          </cell>
          <cell r="IO268">
            <v>0</v>
          </cell>
          <cell r="IP268">
            <v>0</v>
          </cell>
          <cell r="IQ268">
            <v>0</v>
          </cell>
          <cell r="IR268">
            <v>0</v>
          </cell>
          <cell r="IS268">
            <v>0</v>
          </cell>
          <cell r="IT268">
            <v>0</v>
          </cell>
          <cell r="IU268">
            <v>0</v>
          </cell>
          <cell r="IV268">
            <v>0</v>
          </cell>
          <cell r="IW268">
            <v>0</v>
          </cell>
          <cell r="IX268">
            <v>0</v>
          </cell>
          <cell r="IY268">
            <v>0</v>
          </cell>
          <cell r="IZ268">
            <v>0</v>
          </cell>
          <cell r="JA268">
            <v>0</v>
          </cell>
          <cell r="JB268">
            <v>0</v>
          </cell>
          <cell r="JC268">
            <v>0</v>
          </cell>
          <cell r="JD268">
            <v>0</v>
          </cell>
          <cell r="JE268">
            <v>0</v>
          </cell>
          <cell r="JF268">
            <v>0</v>
          </cell>
          <cell r="JG268">
            <v>0</v>
          </cell>
          <cell r="JH268">
            <v>0</v>
          </cell>
          <cell r="JI268">
            <v>0</v>
          </cell>
          <cell r="JJ268">
            <v>0</v>
          </cell>
          <cell r="JK268">
            <v>0</v>
          </cell>
          <cell r="JL268">
            <v>0</v>
          </cell>
          <cell r="JM268">
            <v>0</v>
          </cell>
          <cell r="JN268">
            <v>0</v>
          </cell>
          <cell r="JO268">
            <v>0</v>
          </cell>
          <cell r="JP268">
            <v>0</v>
          </cell>
          <cell r="JQ268">
            <v>0</v>
          </cell>
          <cell r="JR268">
            <v>0</v>
          </cell>
          <cell r="JS268">
            <v>0</v>
          </cell>
          <cell r="JT268">
            <v>0</v>
          </cell>
          <cell r="JU268">
            <v>0</v>
          </cell>
          <cell r="JV268">
            <v>0</v>
          </cell>
          <cell r="JW268">
            <v>0</v>
          </cell>
          <cell r="JX268">
            <v>0</v>
          </cell>
          <cell r="JY268">
            <v>0</v>
          </cell>
          <cell r="JZ268">
            <v>0</v>
          </cell>
          <cell r="KA268">
            <v>0</v>
          </cell>
          <cell r="KB268">
            <v>0</v>
          </cell>
          <cell r="KC268">
            <v>0</v>
          </cell>
          <cell r="KD268">
            <v>0</v>
          </cell>
          <cell r="KE268">
            <v>0</v>
          </cell>
          <cell r="KF268">
            <v>0</v>
          </cell>
          <cell r="KG268">
            <v>0</v>
          </cell>
          <cell r="KH268">
            <v>0</v>
          </cell>
          <cell r="KI268">
            <v>0</v>
          </cell>
          <cell r="KJ268">
            <v>0</v>
          </cell>
          <cell r="KK268">
            <v>0</v>
          </cell>
          <cell r="KL268">
            <v>0</v>
          </cell>
          <cell r="KM268">
            <v>0</v>
          </cell>
          <cell r="KN268">
            <v>0</v>
          </cell>
          <cell r="KO268">
            <v>0</v>
          </cell>
          <cell r="KP268">
            <v>0</v>
          </cell>
          <cell r="KQ268">
            <v>0</v>
          </cell>
          <cell r="KR268">
            <v>0</v>
          </cell>
          <cell r="KS268">
            <v>0</v>
          </cell>
          <cell r="KT268">
            <v>0</v>
          </cell>
          <cell r="KU268">
            <v>0</v>
          </cell>
          <cell r="KV268">
            <v>0</v>
          </cell>
          <cell r="KW268">
            <v>0</v>
          </cell>
          <cell r="KX268">
            <v>0</v>
          </cell>
          <cell r="KY268">
            <v>0</v>
          </cell>
          <cell r="KZ268">
            <v>0</v>
          </cell>
          <cell r="LA268">
            <v>0</v>
          </cell>
          <cell r="LB268">
            <v>0</v>
          </cell>
          <cell r="LC268">
            <v>0</v>
          </cell>
          <cell r="LD268">
            <v>0</v>
          </cell>
          <cell r="LE268">
            <v>0</v>
          </cell>
          <cell r="LF268">
            <v>0</v>
          </cell>
          <cell r="LG268">
            <v>0</v>
          </cell>
          <cell r="LH268">
            <v>0</v>
          </cell>
          <cell r="LI268">
            <v>0</v>
          </cell>
          <cell r="LJ268">
            <v>0</v>
          </cell>
          <cell r="LK268">
            <v>0</v>
          </cell>
          <cell r="LL268">
            <v>0</v>
          </cell>
          <cell r="LQ268" t="str">
            <v>нд</v>
          </cell>
          <cell r="LR268" t="str">
            <v>нд</v>
          </cell>
          <cell r="LS268" t="str">
            <v>нд</v>
          </cell>
          <cell r="LT268" t="str">
            <v>нд</v>
          </cell>
          <cell r="LU268" t="str">
            <v>нд</v>
          </cell>
          <cell r="LX268">
            <v>0</v>
          </cell>
          <cell r="LY268">
            <v>0</v>
          </cell>
          <cell r="LZ268">
            <v>0</v>
          </cell>
          <cell r="MA268">
            <v>0</v>
          </cell>
          <cell r="MB268">
            <v>0</v>
          </cell>
          <cell r="MC268">
            <v>0</v>
          </cell>
          <cell r="MD268">
            <v>0</v>
          </cell>
          <cell r="ME268">
            <v>0</v>
          </cell>
          <cell r="MF268">
            <v>0</v>
          </cell>
          <cell r="MG268">
            <v>0</v>
          </cell>
          <cell r="MH268">
            <v>0</v>
          </cell>
          <cell r="MI268">
            <v>0</v>
          </cell>
          <cell r="MJ268">
            <v>0</v>
          </cell>
          <cell r="MK268">
            <v>0</v>
          </cell>
          <cell r="ML268">
            <v>0</v>
          </cell>
          <cell r="MM268">
            <v>0</v>
          </cell>
          <cell r="MN268">
            <v>0</v>
          </cell>
          <cell r="MO268">
            <v>0</v>
          </cell>
          <cell r="MP268">
            <v>0</v>
          </cell>
          <cell r="MQ268">
            <v>0</v>
          </cell>
          <cell r="MR268">
            <v>0</v>
          </cell>
          <cell r="MS268">
            <v>0</v>
          </cell>
          <cell r="MT268">
            <v>0</v>
          </cell>
          <cell r="MU268">
            <v>0</v>
          </cell>
          <cell r="MV268">
            <v>0</v>
          </cell>
          <cell r="MW268">
            <v>0</v>
          </cell>
          <cell r="MX268">
            <v>0</v>
          </cell>
          <cell r="MY268">
            <v>0</v>
          </cell>
          <cell r="MZ268">
            <v>0</v>
          </cell>
          <cell r="NA268">
            <v>0</v>
          </cell>
          <cell r="NB268">
            <v>0</v>
          </cell>
          <cell r="NC268">
            <v>0</v>
          </cell>
          <cell r="ND268">
            <v>0</v>
          </cell>
          <cell r="NE268">
            <v>0</v>
          </cell>
          <cell r="NF268">
            <v>0</v>
          </cell>
          <cell r="NG268">
            <v>0</v>
          </cell>
          <cell r="NH268">
            <v>0</v>
          </cell>
          <cell r="NI268">
            <v>0</v>
          </cell>
          <cell r="NJ268">
            <v>0</v>
          </cell>
          <cell r="NK268">
            <v>0</v>
          </cell>
          <cell r="NL268">
            <v>0</v>
          </cell>
          <cell r="NM268">
            <v>0</v>
          </cell>
          <cell r="NN268">
            <v>0</v>
          </cell>
          <cell r="NO268">
            <v>0</v>
          </cell>
          <cell r="NP268">
            <v>0</v>
          </cell>
          <cell r="NQ268">
            <v>0</v>
          </cell>
          <cell r="NR268">
            <v>0</v>
          </cell>
          <cell r="NS268">
            <v>0</v>
          </cell>
          <cell r="NT268">
            <v>0</v>
          </cell>
          <cell r="NU268">
            <v>0</v>
          </cell>
          <cell r="NV268">
            <v>0</v>
          </cell>
          <cell r="NW268">
            <v>0</v>
          </cell>
          <cell r="NX268">
            <v>0</v>
          </cell>
          <cell r="NY268">
            <v>0</v>
          </cell>
          <cell r="NZ268">
            <v>0</v>
          </cell>
          <cell r="OA268">
            <v>0</v>
          </cell>
          <cell r="OB268">
            <v>0</v>
          </cell>
          <cell r="OC268">
            <v>0</v>
          </cell>
          <cell r="OD268">
            <v>0</v>
          </cell>
          <cell r="OE268">
            <v>0</v>
          </cell>
          <cell r="OF268">
            <v>0</v>
          </cell>
          <cell r="OG268">
            <v>0</v>
          </cell>
          <cell r="OH268">
            <v>0</v>
          </cell>
          <cell r="OI268">
            <v>0</v>
          </cell>
          <cell r="OJ268">
            <v>0</v>
          </cell>
          <cell r="OL268" t="e">
            <v>#N/A</v>
          </cell>
          <cell r="OM268" t="e">
            <v>#N/A</v>
          </cell>
          <cell r="ON268" t="e">
            <v>#N/A</v>
          </cell>
          <cell r="OO268" t="e">
            <v>#N/A</v>
          </cell>
          <cell r="OP268" t="e">
            <v>#N/A</v>
          </cell>
          <cell r="OT268" t="e">
            <v>#N/A</v>
          </cell>
        </row>
        <row r="269">
          <cell r="D269">
            <v>0</v>
          </cell>
          <cell r="E269">
            <v>0</v>
          </cell>
          <cell r="H269">
            <v>0</v>
          </cell>
          <cell r="J269">
            <v>0</v>
          </cell>
          <cell r="K269">
            <v>0</v>
          </cell>
          <cell r="L269">
            <v>0</v>
          </cell>
          <cell r="M269">
            <v>0</v>
          </cell>
          <cell r="N269">
            <v>0</v>
          </cell>
          <cell r="O269">
            <v>0</v>
          </cell>
          <cell r="P269">
            <v>0</v>
          </cell>
          <cell r="Q269">
            <v>0</v>
          </cell>
          <cell r="R269">
            <v>0</v>
          </cell>
          <cell r="S269">
            <v>0</v>
          </cell>
          <cell r="T269">
            <v>0</v>
          </cell>
          <cell r="U269">
            <v>0</v>
          </cell>
          <cell r="V269">
            <v>0</v>
          </cell>
          <cell r="W269">
            <v>0</v>
          </cell>
          <cell r="X269">
            <v>0</v>
          </cell>
          <cell r="Y269">
            <v>0</v>
          </cell>
          <cell r="Z269">
            <v>0</v>
          </cell>
          <cell r="AA269">
            <v>0</v>
          </cell>
          <cell r="AB269">
            <v>0</v>
          </cell>
          <cell r="AC269">
            <v>0</v>
          </cell>
          <cell r="AD269">
            <v>0</v>
          </cell>
          <cell r="AE269">
            <v>0</v>
          </cell>
          <cell r="AF269">
            <v>0</v>
          </cell>
          <cell r="AG269">
            <v>0</v>
          </cell>
          <cell r="AH269">
            <v>0</v>
          </cell>
          <cell r="AI269">
            <v>0</v>
          </cell>
          <cell r="AJ269">
            <v>0</v>
          </cell>
          <cell r="AK269">
            <v>0</v>
          </cell>
          <cell r="AL269">
            <v>0</v>
          </cell>
          <cell r="AM269">
            <v>0</v>
          </cell>
          <cell r="AN269">
            <v>0</v>
          </cell>
          <cell r="AO269">
            <v>0</v>
          </cell>
          <cell r="AP269">
            <v>0</v>
          </cell>
          <cell r="AQ269">
            <v>0</v>
          </cell>
          <cell r="AR269">
            <v>0</v>
          </cell>
          <cell r="AS269">
            <v>0</v>
          </cell>
          <cell r="AT269">
            <v>0</v>
          </cell>
          <cell r="AU269">
            <v>0</v>
          </cell>
          <cell r="AV269">
            <v>0</v>
          </cell>
          <cell r="AW269">
            <v>0</v>
          </cell>
          <cell r="AX269">
            <v>0</v>
          </cell>
          <cell r="AY269">
            <v>0</v>
          </cell>
          <cell r="AZ269">
            <v>0</v>
          </cell>
          <cell r="BA269">
            <v>0</v>
          </cell>
          <cell r="BB269" t="str">
            <v/>
          </cell>
          <cell r="BC269" t="str">
            <v/>
          </cell>
          <cell r="BD269" t="str">
            <v/>
          </cell>
          <cell r="BE269">
            <v>4</v>
          </cell>
          <cell r="BF269" t="str">
            <v>4</v>
          </cell>
          <cell r="BG269">
            <v>1488.052270103</v>
          </cell>
          <cell r="BH269">
            <v>0</v>
          </cell>
          <cell r="BI269">
            <v>0</v>
          </cell>
          <cell r="BJ269">
            <v>103.84369974916669</v>
          </cell>
          <cell r="BK269">
            <v>199.29451788400002</v>
          </cell>
          <cell r="BL269">
            <v>1184.9140524698332</v>
          </cell>
          <cell r="BM269">
            <v>649.83583601199985</v>
          </cell>
          <cell r="BN269">
            <v>0</v>
          </cell>
          <cell r="BO269">
            <v>0</v>
          </cell>
          <cell r="BP269">
            <v>75.122376383333346</v>
          </cell>
          <cell r="BQ269">
            <v>94.797216461999994</v>
          </cell>
          <cell r="BR269">
            <v>479.91624316666662</v>
          </cell>
          <cell r="BS269">
            <v>610.96190581000019</v>
          </cell>
          <cell r="BT269">
            <v>0</v>
          </cell>
          <cell r="BU269">
            <v>0</v>
          </cell>
          <cell r="BV269">
            <v>9.9654775916666676</v>
          </cell>
          <cell r="BW269">
            <v>86.494282339999998</v>
          </cell>
          <cell r="BX269">
            <v>514.50214587833352</v>
          </cell>
          <cell r="BY269">
            <v>227.25452828100001</v>
          </cell>
          <cell r="BZ269">
            <v>0</v>
          </cell>
          <cell r="CA269">
            <v>0</v>
          </cell>
          <cell r="CB269">
            <v>18.755845774166673</v>
          </cell>
          <cell r="CC269">
            <v>18.003019082000009</v>
          </cell>
          <cell r="CD269">
            <v>190.49566342483331</v>
          </cell>
          <cell r="CE269">
            <v>0</v>
          </cell>
          <cell r="CF269">
            <v>0</v>
          </cell>
          <cell r="CG269">
            <v>0</v>
          </cell>
          <cell r="CH269">
            <v>0</v>
          </cell>
          <cell r="CI269">
            <v>0</v>
          </cell>
          <cell r="CJ269">
            <v>0</v>
          </cell>
          <cell r="CK269">
            <v>0</v>
          </cell>
          <cell r="CL269">
            <v>0</v>
          </cell>
          <cell r="CM269">
            <v>0</v>
          </cell>
          <cell r="CN269">
            <v>0</v>
          </cell>
          <cell r="CO269">
            <v>0</v>
          </cell>
          <cell r="CP269">
            <v>0</v>
          </cell>
          <cell r="CQ269" t="str">
            <v/>
          </cell>
          <cell r="CR269" t="str">
            <v/>
          </cell>
          <cell r="CS269" t="str">
            <v/>
          </cell>
          <cell r="CT269" t="str">
            <v/>
          </cell>
          <cell r="CU269">
            <v>0</v>
          </cell>
          <cell r="CX269" t="str">
            <v>нд</v>
          </cell>
          <cell r="CY269" t="str">
            <v>нд</v>
          </cell>
          <cell r="CZ269" t="str">
            <v>нд</v>
          </cell>
          <cell r="DA269" t="str">
            <v>нд</v>
          </cell>
          <cell r="DB269" t="str">
            <v>нд</v>
          </cell>
          <cell r="DE269">
            <v>0</v>
          </cell>
          <cell r="DG269">
            <v>0</v>
          </cell>
          <cell r="DH269">
            <v>0</v>
          </cell>
          <cell r="DI269">
            <v>0</v>
          </cell>
          <cell r="DJ269">
            <v>0</v>
          </cell>
          <cell r="DK269">
            <v>0</v>
          </cell>
          <cell r="DL269">
            <v>0</v>
          </cell>
          <cell r="DM269">
            <v>0</v>
          </cell>
          <cell r="DN269">
            <v>0</v>
          </cell>
          <cell r="DS269">
            <v>0</v>
          </cell>
          <cell r="DT269">
            <v>0</v>
          </cell>
          <cell r="DU269">
            <v>0</v>
          </cell>
          <cell r="DV269">
            <v>0</v>
          </cell>
          <cell r="DW269">
            <v>0</v>
          </cell>
          <cell r="DX269" t="str">
            <v/>
          </cell>
          <cell r="DY269" t="str">
            <v/>
          </cell>
          <cell r="DZ269" t="str">
            <v/>
          </cell>
          <cell r="EA269" t="str">
            <v/>
          </cell>
          <cell r="EB269">
            <v>0</v>
          </cell>
          <cell r="EC269">
            <v>0</v>
          </cell>
          <cell r="ED269">
            <v>0</v>
          </cell>
          <cell r="EE269">
            <v>0</v>
          </cell>
          <cell r="EF269">
            <v>0</v>
          </cell>
          <cell r="EG269">
            <v>0</v>
          </cell>
          <cell r="EH269">
            <v>0</v>
          </cell>
          <cell r="EI269">
            <v>0</v>
          </cell>
          <cell r="EJ269">
            <v>0</v>
          </cell>
          <cell r="EK269">
            <v>0</v>
          </cell>
          <cell r="EL269">
            <v>0</v>
          </cell>
          <cell r="EM269">
            <v>0</v>
          </cell>
          <cell r="EN269">
            <v>0</v>
          </cell>
          <cell r="EO269">
            <v>0</v>
          </cell>
          <cell r="EP269">
            <v>0</v>
          </cell>
          <cell r="EQ269">
            <v>0</v>
          </cell>
          <cell r="ER269">
            <v>0</v>
          </cell>
          <cell r="ES269">
            <v>0</v>
          </cell>
          <cell r="ET269">
            <v>0</v>
          </cell>
          <cell r="EU269">
            <v>0</v>
          </cell>
          <cell r="EV269">
            <v>0</v>
          </cell>
          <cell r="EW269">
            <v>0</v>
          </cell>
          <cell r="EX269">
            <v>0</v>
          </cell>
          <cell r="EY269">
            <v>0</v>
          </cell>
          <cell r="EZ269">
            <v>0</v>
          </cell>
          <cell r="FA269">
            <v>0</v>
          </cell>
          <cell r="FB269">
            <v>0</v>
          </cell>
          <cell r="FC269">
            <v>0</v>
          </cell>
          <cell r="FD269">
            <v>0</v>
          </cell>
          <cell r="FE269">
            <v>0</v>
          </cell>
          <cell r="FF269">
            <v>0</v>
          </cell>
          <cell r="FG269" t="str">
            <v/>
          </cell>
          <cell r="FH269" t="str">
            <v/>
          </cell>
          <cell r="FI269" t="str">
            <v/>
          </cell>
          <cell r="FJ269" t="str">
            <v/>
          </cell>
          <cell r="FK269">
            <v>0</v>
          </cell>
          <cell r="FN269" t="str">
            <v>нд</v>
          </cell>
          <cell r="FO269" t="str">
            <v>нд</v>
          </cell>
          <cell r="FP269" t="str">
            <v>нд</v>
          </cell>
          <cell r="FQ269" t="str">
            <v>нд</v>
          </cell>
          <cell r="FR269" t="str">
            <v>нд</v>
          </cell>
          <cell r="FS269" t="str">
            <v>нд</v>
          </cell>
          <cell r="FT269" t="str">
            <v>нд</v>
          </cell>
          <cell r="FU269" t="str">
            <v>нд</v>
          </cell>
          <cell r="FV269" t="str">
            <v>нд</v>
          </cell>
          <cell r="FW269" t="str">
            <v>нд</v>
          </cell>
          <cell r="FX269" t="str">
            <v>нд</v>
          </cell>
          <cell r="FZ269">
            <v>0</v>
          </cell>
          <cell r="GA269">
            <v>0</v>
          </cell>
          <cell r="GB269">
            <v>0</v>
          </cell>
          <cell r="GC269">
            <v>0</v>
          </cell>
          <cell r="GD269">
            <v>0</v>
          </cell>
          <cell r="GE269">
            <v>0</v>
          </cell>
          <cell r="GF269">
            <v>0</v>
          </cell>
          <cell r="GG269">
            <v>0</v>
          </cell>
          <cell r="GH269">
            <v>0</v>
          </cell>
          <cell r="GI269">
            <v>0</v>
          </cell>
          <cell r="GJ269">
            <v>0</v>
          </cell>
          <cell r="GK269">
            <v>0</v>
          </cell>
          <cell r="GL269">
            <v>0</v>
          </cell>
          <cell r="GM269">
            <v>0</v>
          </cell>
          <cell r="GN269">
            <v>0</v>
          </cell>
          <cell r="GO269">
            <v>0</v>
          </cell>
          <cell r="GP269">
            <v>0</v>
          </cell>
          <cell r="GQ269">
            <v>0</v>
          </cell>
          <cell r="GR269">
            <v>0</v>
          </cell>
          <cell r="GS269">
            <v>0</v>
          </cell>
          <cell r="GT269">
            <v>0</v>
          </cell>
          <cell r="GU269">
            <v>0</v>
          </cell>
          <cell r="GV269">
            <v>0</v>
          </cell>
          <cell r="GW269">
            <v>0</v>
          </cell>
          <cell r="GX269">
            <v>0</v>
          </cell>
          <cell r="GY269">
            <v>0</v>
          </cell>
          <cell r="GZ269">
            <v>0</v>
          </cell>
          <cell r="HA269">
            <v>0</v>
          </cell>
          <cell r="HB269">
            <v>0</v>
          </cell>
          <cell r="HC269">
            <v>0</v>
          </cell>
          <cell r="HD269">
            <v>0</v>
          </cell>
          <cell r="HE269">
            <v>0</v>
          </cell>
          <cell r="HF269">
            <v>0</v>
          </cell>
          <cell r="HG269">
            <v>0</v>
          </cell>
          <cell r="HH269">
            <v>0</v>
          </cell>
          <cell r="HI269">
            <v>0</v>
          </cell>
          <cell r="HJ269">
            <v>0</v>
          </cell>
          <cell r="HK269">
            <v>0</v>
          </cell>
          <cell r="HL269">
            <v>0</v>
          </cell>
          <cell r="HM269">
            <v>0</v>
          </cell>
          <cell r="HN269">
            <v>0</v>
          </cell>
          <cell r="HO269">
            <v>0</v>
          </cell>
          <cell r="HP269">
            <v>0</v>
          </cell>
          <cell r="HQ269">
            <v>0</v>
          </cell>
          <cell r="HR269">
            <v>0</v>
          </cell>
          <cell r="HS269">
            <v>0</v>
          </cell>
          <cell r="HT269">
            <v>0</v>
          </cell>
          <cell r="HU269">
            <v>0</v>
          </cell>
          <cell r="HV269">
            <v>0</v>
          </cell>
          <cell r="HW269">
            <v>0</v>
          </cell>
          <cell r="HX269">
            <v>0</v>
          </cell>
          <cell r="HY269">
            <v>0</v>
          </cell>
          <cell r="HZ269">
            <v>0</v>
          </cell>
          <cell r="IA269">
            <v>0</v>
          </cell>
          <cell r="IB269">
            <v>0</v>
          </cell>
          <cell r="IC269">
            <v>0</v>
          </cell>
          <cell r="ID269">
            <v>0</v>
          </cell>
          <cell r="IE269">
            <v>0</v>
          </cell>
          <cell r="IF269">
            <v>0</v>
          </cell>
          <cell r="IG269">
            <v>0</v>
          </cell>
          <cell r="IH269">
            <v>0</v>
          </cell>
          <cell r="II269">
            <v>0</v>
          </cell>
          <cell r="IJ269">
            <v>0</v>
          </cell>
          <cell r="IK269">
            <v>0</v>
          </cell>
          <cell r="IL269">
            <v>0</v>
          </cell>
          <cell r="IM269">
            <v>0</v>
          </cell>
          <cell r="IN269">
            <v>0</v>
          </cell>
          <cell r="IO269">
            <v>0</v>
          </cell>
          <cell r="IP269">
            <v>0</v>
          </cell>
          <cell r="IQ269">
            <v>0</v>
          </cell>
          <cell r="IR269">
            <v>0</v>
          </cell>
          <cell r="IS269">
            <v>0</v>
          </cell>
          <cell r="IT269">
            <v>0</v>
          </cell>
          <cell r="IU269">
            <v>0</v>
          </cell>
          <cell r="IV269">
            <v>0</v>
          </cell>
          <cell r="IW269">
            <v>0</v>
          </cell>
          <cell r="IX269">
            <v>0</v>
          </cell>
          <cell r="IY269">
            <v>0</v>
          </cell>
          <cell r="IZ269">
            <v>0</v>
          </cell>
          <cell r="JA269">
            <v>0</v>
          </cell>
          <cell r="JB269">
            <v>0</v>
          </cell>
          <cell r="JC269">
            <v>0</v>
          </cell>
          <cell r="JD269">
            <v>0</v>
          </cell>
          <cell r="JE269">
            <v>0</v>
          </cell>
          <cell r="JF269">
            <v>0</v>
          </cell>
          <cell r="JG269">
            <v>0</v>
          </cell>
          <cell r="JH269">
            <v>0</v>
          </cell>
          <cell r="JI269">
            <v>0</v>
          </cell>
          <cell r="JJ269">
            <v>0</v>
          </cell>
          <cell r="JK269">
            <v>0</v>
          </cell>
          <cell r="JL269">
            <v>0</v>
          </cell>
          <cell r="JM269">
            <v>0</v>
          </cell>
          <cell r="JN269">
            <v>0</v>
          </cell>
          <cell r="JO269">
            <v>0</v>
          </cell>
          <cell r="JP269">
            <v>0</v>
          </cell>
          <cell r="JQ269">
            <v>0</v>
          </cell>
          <cell r="JR269">
            <v>0</v>
          </cell>
          <cell r="JS269">
            <v>0</v>
          </cell>
          <cell r="JT269">
            <v>0</v>
          </cell>
          <cell r="JU269">
            <v>0</v>
          </cell>
          <cell r="JV269">
            <v>0</v>
          </cell>
          <cell r="JW269">
            <v>0</v>
          </cell>
          <cell r="JX269">
            <v>0</v>
          </cell>
          <cell r="JY269">
            <v>0</v>
          </cell>
          <cell r="JZ269">
            <v>0</v>
          </cell>
          <cell r="KA269">
            <v>0</v>
          </cell>
          <cell r="KB269">
            <v>0</v>
          </cell>
          <cell r="KC269">
            <v>0</v>
          </cell>
          <cell r="KD269">
            <v>0</v>
          </cell>
          <cell r="KE269">
            <v>0</v>
          </cell>
          <cell r="KF269">
            <v>0</v>
          </cell>
          <cell r="KG269">
            <v>0</v>
          </cell>
          <cell r="KH269">
            <v>0</v>
          </cell>
          <cell r="KI269">
            <v>0</v>
          </cell>
          <cell r="KJ269">
            <v>0</v>
          </cell>
          <cell r="KK269">
            <v>0</v>
          </cell>
          <cell r="KL269">
            <v>0</v>
          </cell>
          <cell r="KM269">
            <v>0</v>
          </cell>
          <cell r="KN269">
            <v>0</v>
          </cell>
          <cell r="KO269">
            <v>0</v>
          </cell>
          <cell r="KP269">
            <v>0</v>
          </cell>
          <cell r="KQ269">
            <v>0</v>
          </cell>
          <cell r="KR269">
            <v>0</v>
          </cell>
          <cell r="KS269">
            <v>0</v>
          </cell>
          <cell r="KT269">
            <v>0</v>
          </cell>
          <cell r="KU269">
            <v>0</v>
          </cell>
          <cell r="KV269">
            <v>0</v>
          </cell>
          <cell r="KW269">
            <v>0</v>
          </cell>
          <cell r="KX269">
            <v>0</v>
          </cell>
          <cell r="KY269">
            <v>0</v>
          </cell>
          <cell r="KZ269">
            <v>0</v>
          </cell>
          <cell r="LA269">
            <v>0</v>
          </cell>
          <cell r="LB269">
            <v>0</v>
          </cell>
          <cell r="LC269">
            <v>0</v>
          </cell>
          <cell r="LD269">
            <v>0</v>
          </cell>
          <cell r="LE269">
            <v>0</v>
          </cell>
          <cell r="LF269">
            <v>0</v>
          </cell>
          <cell r="LG269">
            <v>0</v>
          </cell>
          <cell r="LH269">
            <v>0</v>
          </cell>
          <cell r="LI269">
            <v>0</v>
          </cell>
          <cell r="LJ269">
            <v>0</v>
          </cell>
          <cell r="LK269">
            <v>0</v>
          </cell>
          <cell r="LL269">
            <v>0</v>
          </cell>
          <cell r="LQ269" t="str">
            <v>нд</v>
          </cell>
          <cell r="LR269" t="str">
            <v>нд</v>
          </cell>
          <cell r="LS269" t="str">
            <v>нд</v>
          </cell>
          <cell r="LT269" t="str">
            <v>нд</v>
          </cell>
          <cell r="LU269" t="str">
            <v>нд</v>
          </cell>
          <cell r="LX269">
            <v>0</v>
          </cell>
          <cell r="LY269">
            <v>0</v>
          </cell>
          <cell r="LZ269">
            <v>0</v>
          </cell>
          <cell r="MA269">
            <v>0</v>
          </cell>
          <cell r="MB269">
            <v>0</v>
          </cell>
          <cell r="MC269">
            <v>0</v>
          </cell>
          <cell r="MD269">
            <v>0</v>
          </cell>
          <cell r="ME269">
            <v>0</v>
          </cell>
          <cell r="MF269">
            <v>0</v>
          </cell>
          <cell r="MG269">
            <v>0</v>
          </cell>
          <cell r="MH269">
            <v>0</v>
          </cell>
          <cell r="MI269">
            <v>0</v>
          </cell>
          <cell r="MJ269">
            <v>0</v>
          </cell>
          <cell r="MK269">
            <v>0</v>
          </cell>
          <cell r="ML269">
            <v>0</v>
          </cell>
          <cell r="MM269">
            <v>0</v>
          </cell>
          <cell r="MN269">
            <v>0</v>
          </cell>
          <cell r="MO269">
            <v>0</v>
          </cell>
          <cell r="MP269">
            <v>0</v>
          </cell>
          <cell r="MQ269">
            <v>0</v>
          </cell>
          <cell r="MR269">
            <v>0</v>
          </cell>
          <cell r="MS269">
            <v>0</v>
          </cell>
          <cell r="MT269">
            <v>0</v>
          </cell>
          <cell r="MU269">
            <v>0</v>
          </cell>
          <cell r="MV269">
            <v>0</v>
          </cell>
          <cell r="MW269">
            <v>0</v>
          </cell>
          <cell r="MX269">
            <v>0</v>
          </cell>
          <cell r="MY269">
            <v>0</v>
          </cell>
          <cell r="MZ269">
            <v>0</v>
          </cell>
          <cell r="NA269">
            <v>0</v>
          </cell>
          <cell r="NB269">
            <v>0</v>
          </cell>
          <cell r="NC269">
            <v>0</v>
          </cell>
          <cell r="ND269">
            <v>0</v>
          </cell>
          <cell r="NE269">
            <v>0</v>
          </cell>
          <cell r="NF269">
            <v>0</v>
          </cell>
          <cell r="NG269">
            <v>0</v>
          </cell>
          <cell r="NH269">
            <v>0</v>
          </cell>
          <cell r="NI269">
            <v>0</v>
          </cell>
          <cell r="NJ269">
            <v>0</v>
          </cell>
          <cell r="NK269">
            <v>0</v>
          </cell>
          <cell r="NL269">
            <v>0</v>
          </cell>
          <cell r="NM269">
            <v>0</v>
          </cell>
          <cell r="NN269">
            <v>0</v>
          </cell>
          <cell r="NO269">
            <v>0</v>
          </cell>
          <cell r="NP269">
            <v>0</v>
          </cell>
          <cell r="NQ269">
            <v>0</v>
          </cell>
          <cell r="NR269">
            <v>0</v>
          </cell>
          <cell r="NS269">
            <v>0</v>
          </cell>
          <cell r="NT269">
            <v>0</v>
          </cell>
          <cell r="NU269">
            <v>0</v>
          </cell>
          <cell r="NV269">
            <v>0</v>
          </cell>
          <cell r="NW269">
            <v>0</v>
          </cell>
          <cell r="NX269">
            <v>0</v>
          </cell>
          <cell r="NY269">
            <v>0</v>
          </cell>
          <cell r="NZ269">
            <v>0</v>
          </cell>
          <cell r="OA269">
            <v>0</v>
          </cell>
          <cell r="OB269">
            <v>0</v>
          </cell>
          <cell r="OC269">
            <v>0</v>
          </cell>
          <cell r="OD269">
            <v>0</v>
          </cell>
          <cell r="OE269">
            <v>0</v>
          </cell>
          <cell r="OF269">
            <v>0</v>
          </cell>
          <cell r="OG269">
            <v>0</v>
          </cell>
          <cell r="OH269">
            <v>0</v>
          </cell>
          <cell r="OI269">
            <v>0</v>
          </cell>
          <cell r="OJ269">
            <v>0</v>
          </cell>
          <cell r="OL269" t="e">
            <v>#N/A</v>
          </cell>
          <cell r="OM269" t="e">
            <v>#N/A</v>
          </cell>
          <cell r="ON269" t="e">
            <v>#N/A</v>
          </cell>
          <cell r="OO269" t="e">
            <v>#N/A</v>
          </cell>
          <cell r="OP269" t="e">
            <v>#N/A</v>
          </cell>
          <cell r="OT269" t="e">
            <v>#N/A</v>
          </cell>
        </row>
        <row r="270">
          <cell r="D270">
            <v>0</v>
          </cell>
          <cell r="E270">
            <v>0</v>
          </cell>
          <cell r="H270">
            <v>0</v>
          </cell>
          <cell r="J270">
            <v>0</v>
          </cell>
          <cell r="K270">
            <v>0</v>
          </cell>
          <cell r="L270">
            <v>0</v>
          </cell>
          <cell r="M270">
            <v>0</v>
          </cell>
          <cell r="N270">
            <v>0</v>
          </cell>
          <cell r="O270">
            <v>0</v>
          </cell>
          <cell r="P270">
            <v>0</v>
          </cell>
          <cell r="Q270">
            <v>0</v>
          </cell>
          <cell r="R270">
            <v>0</v>
          </cell>
          <cell r="S270">
            <v>0</v>
          </cell>
          <cell r="T270">
            <v>0</v>
          </cell>
          <cell r="U270">
            <v>0</v>
          </cell>
          <cell r="V270">
            <v>0</v>
          </cell>
          <cell r="W270">
            <v>0</v>
          </cell>
          <cell r="X270">
            <v>0</v>
          </cell>
          <cell r="Y270">
            <v>0</v>
          </cell>
          <cell r="Z270">
            <v>0</v>
          </cell>
          <cell r="AA270">
            <v>0</v>
          </cell>
          <cell r="AB270">
            <v>0</v>
          </cell>
          <cell r="AC270">
            <v>0</v>
          </cell>
          <cell r="AD270">
            <v>0</v>
          </cell>
          <cell r="AE270">
            <v>0</v>
          </cell>
          <cell r="AF270">
            <v>0</v>
          </cell>
          <cell r="AG270">
            <v>0</v>
          </cell>
          <cell r="AH270">
            <v>0</v>
          </cell>
          <cell r="AI270">
            <v>0</v>
          </cell>
          <cell r="AJ270">
            <v>0</v>
          </cell>
          <cell r="AK270">
            <v>0</v>
          </cell>
          <cell r="AL270">
            <v>0</v>
          </cell>
          <cell r="AM270">
            <v>0</v>
          </cell>
          <cell r="AN270">
            <v>0</v>
          </cell>
          <cell r="AO270">
            <v>0</v>
          </cell>
          <cell r="AP270">
            <v>0</v>
          </cell>
          <cell r="AQ270">
            <v>0</v>
          </cell>
          <cell r="AR270">
            <v>0</v>
          </cell>
          <cell r="AS270">
            <v>0</v>
          </cell>
          <cell r="AT270">
            <v>0</v>
          </cell>
          <cell r="AU270">
            <v>0</v>
          </cell>
          <cell r="AV270">
            <v>0</v>
          </cell>
          <cell r="AW270">
            <v>0</v>
          </cell>
          <cell r="AX270">
            <v>0</v>
          </cell>
          <cell r="AY270">
            <v>0</v>
          </cell>
          <cell r="AZ270">
            <v>0</v>
          </cell>
          <cell r="BA270">
            <v>0</v>
          </cell>
          <cell r="BB270" t="str">
            <v/>
          </cell>
          <cell r="BC270" t="str">
            <v/>
          </cell>
          <cell r="BD270" t="str">
            <v/>
          </cell>
          <cell r="BE270" t="str">
            <v/>
          </cell>
          <cell r="BF270">
            <v>0</v>
          </cell>
          <cell r="BG270">
            <v>0</v>
          </cell>
          <cell r="BH270">
            <v>0</v>
          </cell>
          <cell r="BI270">
            <v>0</v>
          </cell>
          <cell r="BJ270">
            <v>0</v>
          </cell>
          <cell r="BK270">
            <v>0</v>
          </cell>
          <cell r="BL270">
            <v>0</v>
          </cell>
          <cell r="BM270">
            <v>0</v>
          </cell>
          <cell r="BN270">
            <v>0</v>
          </cell>
          <cell r="BO270">
            <v>0</v>
          </cell>
          <cell r="BP270">
            <v>0</v>
          </cell>
          <cell r="BQ270">
            <v>0</v>
          </cell>
          <cell r="BR270">
            <v>0</v>
          </cell>
          <cell r="BS270">
            <v>0</v>
          </cell>
          <cell r="BT270">
            <v>0</v>
          </cell>
          <cell r="BU270">
            <v>0</v>
          </cell>
          <cell r="BV270">
            <v>0</v>
          </cell>
          <cell r="BW270">
            <v>0</v>
          </cell>
          <cell r="BX270">
            <v>0</v>
          </cell>
          <cell r="BY270">
            <v>0</v>
          </cell>
          <cell r="BZ270">
            <v>0</v>
          </cell>
          <cell r="CA270">
            <v>0</v>
          </cell>
          <cell r="CB270">
            <v>0</v>
          </cell>
          <cell r="CC270">
            <v>0</v>
          </cell>
          <cell r="CD270">
            <v>0</v>
          </cell>
          <cell r="CE270">
            <v>0</v>
          </cell>
          <cell r="CF270">
            <v>0</v>
          </cell>
          <cell r="CG270">
            <v>0</v>
          </cell>
          <cell r="CH270">
            <v>0</v>
          </cell>
          <cell r="CI270">
            <v>0</v>
          </cell>
          <cell r="CJ270">
            <v>0</v>
          </cell>
          <cell r="CK270">
            <v>0</v>
          </cell>
          <cell r="CL270">
            <v>0</v>
          </cell>
          <cell r="CM270">
            <v>0</v>
          </cell>
          <cell r="CN270">
            <v>0</v>
          </cell>
          <cell r="CO270">
            <v>0</v>
          </cell>
          <cell r="CP270">
            <v>0</v>
          </cell>
          <cell r="CQ270" t="str">
            <v/>
          </cell>
          <cell r="CR270" t="str">
            <v/>
          </cell>
          <cell r="CS270" t="str">
            <v/>
          </cell>
          <cell r="CT270" t="str">
            <v/>
          </cell>
          <cell r="CU270">
            <v>0</v>
          </cell>
          <cell r="CX270" t="str">
            <v>нд</v>
          </cell>
          <cell r="CY270" t="str">
            <v>нд</v>
          </cell>
          <cell r="CZ270" t="str">
            <v>нд</v>
          </cell>
          <cell r="DA270" t="str">
            <v>нд</v>
          </cell>
          <cell r="DB270" t="str">
            <v>нд</v>
          </cell>
          <cell r="DE270">
            <v>0</v>
          </cell>
          <cell r="DG270">
            <v>0</v>
          </cell>
          <cell r="DH270">
            <v>0</v>
          </cell>
          <cell r="DI270">
            <v>0</v>
          </cell>
          <cell r="DJ270">
            <v>0</v>
          </cell>
          <cell r="DK270">
            <v>0</v>
          </cell>
          <cell r="DL270">
            <v>0</v>
          </cell>
          <cell r="DM270">
            <v>0</v>
          </cell>
          <cell r="DN270">
            <v>0</v>
          </cell>
          <cell r="DS270">
            <v>0</v>
          </cell>
          <cell r="DT270">
            <v>0</v>
          </cell>
          <cell r="DU270">
            <v>0</v>
          </cell>
          <cell r="DV270">
            <v>0</v>
          </cell>
          <cell r="DW270">
            <v>0</v>
          </cell>
          <cell r="DX270" t="str">
            <v/>
          </cell>
          <cell r="DY270" t="str">
            <v/>
          </cell>
          <cell r="DZ270" t="str">
            <v/>
          </cell>
          <cell r="EA270" t="str">
            <v/>
          </cell>
          <cell r="EB270">
            <v>0</v>
          </cell>
          <cell r="EC270">
            <v>0</v>
          </cell>
          <cell r="ED270">
            <v>0</v>
          </cell>
          <cell r="EE270">
            <v>0</v>
          </cell>
          <cell r="EF270">
            <v>0</v>
          </cell>
          <cell r="EG270">
            <v>0</v>
          </cell>
          <cell r="EH270">
            <v>0</v>
          </cell>
          <cell r="EI270">
            <v>0</v>
          </cell>
          <cell r="EJ270">
            <v>0</v>
          </cell>
          <cell r="EK270">
            <v>0</v>
          </cell>
          <cell r="EL270">
            <v>0</v>
          </cell>
          <cell r="EM270">
            <v>0</v>
          </cell>
          <cell r="EN270">
            <v>0</v>
          </cell>
          <cell r="EO270">
            <v>0</v>
          </cell>
          <cell r="EP270">
            <v>0</v>
          </cell>
          <cell r="EQ270">
            <v>0</v>
          </cell>
          <cell r="ER270">
            <v>0</v>
          </cell>
          <cell r="ES270">
            <v>0</v>
          </cell>
          <cell r="ET270">
            <v>0</v>
          </cell>
          <cell r="EU270">
            <v>0</v>
          </cell>
          <cell r="EV270">
            <v>0</v>
          </cell>
          <cell r="EW270">
            <v>0</v>
          </cell>
          <cell r="EX270">
            <v>0</v>
          </cell>
          <cell r="EY270">
            <v>0</v>
          </cell>
          <cell r="EZ270">
            <v>0</v>
          </cell>
          <cell r="FA270">
            <v>0</v>
          </cell>
          <cell r="FB270">
            <v>0</v>
          </cell>
          <cell r="FC270">
            <v>0</v>
          </cell>
          <cell r="FD270">
            <v>0</v>
          </cell>
          <cell r="FE270">
            <v>0</v>
          </cell>
          <cell r="FF270">
            <v>0</v>
          </cell>
          <cell r="FG270" t="str">
            <v/>
          </cell>
          <cell r="FH270" t="str">
            <v/>
          </cell>
          <cell r="FI270" t="str">
            <v/>
          </cell>
          <cell r="FJ270" t="str">
            <v/>
          </cell>
          <cell r="FK270">
            <v>0</v>
          </cell>
          <cell r="FN270" t="str">
            <v>нд</v>
          </cell>
          <cell r="FO270" t="str">
            <v>нд</v>
          </cell>
          <cell r="FP270" t="str">
            <v>нд</v>
          </cell>
          <cell r="FQ270" t="str">
            <v>нд</v>
          </cell>
          <cell r="FR270" t="str">
            <v>нд</v>
          </cell>
          <cell r="FS270" t="str">
            <v>нд</v>
          </cell>
          <cell r="FT270" t="str">
            <v>нд</v>
          </cell>
          <cell r="FU270" t="str">
            <v>нд</v>
          </cell>
          <cell r="FV270" t="str">
            <v>нд</v>
          </cell>
          <cell r="FW270" t="str">
            <v>нд</v>
          </cell>
          <cell r="FX270" t="str">
            <v>нд</v>
          </cell>
          <cell r="FZ270">
            <v>0</v>
          </cell>
          <cell r="GA270">
            <v>0</v>
          </cell>
          <cell r="GB270">
            <v>0</v>
          </cell>
          <cell r="GC270">
            <v>0</v>
          </cell>
          <cell r="GD270">
            <v>0</v>
          </cell>
          <cell r="GE270">
            <v>0</v>
          </cell>
          <cell r="GF270">
            <v>0</v>
          </cell>
          <cell r="GG270">
            <v>0</v>
          </cell>
          <cell r="GH270">
            <v>0</v>
          </cell>
          <cell r="GI270">
            <v>0</v>
          </cell>
          <cell r="GJ270">
            <v>0</v>
          </cell>
          <cell r="GK270">
            <v>0</v>
          </cell>
          <cell r="GL270">
            <v>0</v>
          </cell>
          <cell r="GM270">
            <v>0</v>
          </cell>
          <cell r="GN270">
            <v>0</v>
          </cell>
          <cell r="GO270">
            <v>0</v>
          </cell>
          <cell r="GP270">
            <v>0</v>
          </cell>
          <cell r="GQ270">
            <v>0</v>
          </cell>
          <cell r="GR270">
            <v>0</v>
          </cell>
          <cell r="GS270">
            <v>0</v>
          </cell>
          <cell r="GT270">
            <v>0</v>
          </cell>
          <cell r="GU270">
            <v>0</v>
          </cell>
          <cell r="GV270">
            <v>0</v>
          </cell>
          <cell r="GW270">
            <v>0</v>
          </cell>
          <cell r="GX270">
            <v>0</v>
          </cell>
          <cell r="GY270">
            <v>0</v>
          </cell>
          <cell r="GZ270">
            <v>0</v>
          </cell>
          <cell r="HA270">
            <v>0</v>
          </cell>
          <cell r="HB270">
            <v>0</v>
          </cell>
          <cell r="HC270">
            <v>0</v>
          </cell>
          <cell r="HD270">
            <v>0</v>
          </cell>
          <cell r="HE270">
            <v>0</v>
          </cell>
          <cell r="HF270">
            <v>0</v>
          </cell>
          <cell r="HG270">
            <v>0</v>
          </cell>
          <cell r="HH270">
            <v>0</v>
          </cell>
          <cell r="HI270">
            <v>0</v>
          </cell>
          <cell r="HJ270">
            <v>0</v>
          </cell>
          <cell r="HK270">
            <v>0</v>
          </cell>
          <cell r="HL270">
            <v>0</v>
          </cell>
          <cell r="HM270">
            <v>0</v>
          </cell>
          <cell r="HN270">
            <v>0</v>
          </cell>
          <cell r="HO270">
            <v>0</v>
          </cell>
          <cell r="HP270">
            <v>0</v>
          </cell>
          <cell r="HQ270">
            <v>0</v>
          </cell>
          <cell r="HR270">
            <v>0</v>
          </cell>
          <cell r="HS270">
            <v>0</v>
          </cell>
          <cell r="HT270">
            <v>0</v>
          </cell>
          <cell r="HU270">
            <v>0</v>
          </cell>
          <cell r="HV270">
            <v>0</v>
          </cell>
          <cell r="HW270">
            <v>0</v>
          </cell>
          <cell r="HX270">
            <v>0</v>
          </cell>
          <cell r="HY270">
            <v>0</v>
          </cell>
          <cell r="HZ270">
            <v>0</v>
          </cell>
          <cell r="IA270">
            <v>0</v>
          </cell>
          <cell r="IB270">
            <v>0</v>
          </cell>
          <cell r="IC270">
            <v>0</v>
          </cell>
          <cell r="ID270">
            <v>0</v>
          </cell>
          <cell r="IE270">
            <v>0</v>
          </cell>
          <cell r="IF270">
            <v>0</v>
          </cell>
          <cell r="IG270">
            <v>0</v>
          </cell>
          <cell r="IH270">
            <v>0</v>
          </cell>
          <cell r="II270">
            <v>0</v>
          </cell>
          <cell r="IJ270">
            <v>0</v>
          </cell>
          <cell r="IK270">
            <v>0</v>
          </cell>
          <cell r="IL270">
            <v>0</v>
          </cell>
          <cell r="IM270">
            <v>0</v>
          </cell>
          <cell r="IN270">
            <v>0</v>
          </cell>
          <cell r="IO270">
            <v>0</v>
          </cell>
          <cell r="IP270">
            <v>0</v>
          </cell>
          <cell r="IQ270">
            <v>0</v>
          </cell>
          <cell r="IR270">
            <v>0</v>
          </cell>
          <cell r="IS270">
            <v>0</v>
          </cell>
          <cell r="IT270">
            <v>0</v>
          </cell>
          <cell r="IU270">
            <v>0</v>
          </cell>
          <cell r="IV270">
            <v>0</v>
          </cell>
          <cell r="IW270">
            <v>0</v>
          </cell>
          <cell r="IX270">
            <v>0</v>
          </cell>
          <cell r="IY270">
            <v>0</v>
          </cell>
          <cell r="IZ270">
            <v>0</v>
          </cell>
          <cell r="JA270">
            <v>0</v>
          </cell>
          <cell r="JB270">
            <v>0</v>
          </cell>
          <cell r="JC270">
            <v>0</v>
          </cell>
          <cell r="JD270">
            <v>0</v>
          </cell>
          <cell r="JE270">
            <v>0</v>
          </cell>
          <cell r="JF270">
            <v>0</v>
          </cell>
          <cell r="JG270">
            <v>0</v>
          </cell>
          <cell r="JH270">
            <v>0</v>
          </cell>
          <cell r="JI270">
            <v>0</v>
          </cell>
          <cell r="JJ270">
            <v>0</v>
          </cell>
          <cell r="JK270">
            <v>0</v>
          </cell>
          <cell r="JL270">
            <v>0</v>
          </cell>
          <cell r="JM270">
            <v>0</v>
          </cell>
          <cell r="JN270">
            <v>0</v>
          </cell>
          <cell r="JO270">
            <v>0</v>
          </cell>
          <cell r="JP270">
            <v>0</v>
          </cell>
          <cell r="JQ270">
            <v>0</v>
          </cell>
          <cell r="JR270">
            <v>0</v>
          </cell>
          <cell r="JS270">
            <v>0</v>
          </cell>
          <cell r="JT270">
            <v>0</v>
          </cell>
          <cell r="JU270">
            <v>0</v>
          </cell>
          <cell r="JV270">
            <v>0</v>
          </cell>
          <cell r="JW270">
            <v>0</v>
          </cell>
          <cell r="JX270">
            <v>0</v>
          </cell>
          <cell r="JY270">
            <v>0</v>
          </cell>
          <cell r="JZ270">
            <v>0</v>
          </cell>
          <cell r="KA270">
            <v>0</v>
          </cell>
          <cell r="KB270">
            <v>0</v>
          </cell>
          <cell r="KC270">
            <v>0</v>
          </cell>
          <cell r="KD270">
            <v>0</v>
          </cell>
          <cell r="KE270">
            <v>0</v>
          </cell>
          <cell r="KF270">
            <v>0</v>
          </cell>
          <cell r="KG270">
            <v>0</v>
          </cell>
          <cell r="KH270">
            <v>0</v>
          </cell>
          <cell r="KI270">
            <v>0</v>
          </cell>
          <cell r="KJ270">
            <v>0</v>
          </cell>
          <cell r="KK270">
            <v>0</v>
          </cell>
          <cell r="KL270">
            <v>0</v>
          </cell>
          <cell r="KM270">
            <v>0</v>
          </cell>
          <cell r="KN270">
            <v>0</v>
          </cell>
          <cell r="KO270">
            <v>0</v>
          </cell>
          <cell r="KP270">
            <v>0</v>
          </cell>
          <cell r="KQ270">
            <v>0</v>
          </cell>
          <cell r="KR270">
            <v>0</v>
          </cell>
          <cell r="KS270">
            <v>0</v>
          </cell>
          <cell r="KT270">
            <v>0</v>
          </cell>
          <cell r="KU270">
            <v>0</v>
          </cell>
          <cell r="KV270">
            <v>0</v>
          </cell>
          <cell r="KW270">
            <v>0</v>
          </cell>
          <cell r="KX270">
            <v>0</v>
          </cell>
          <cell r="KY270">
            <v>0</v>
          </cell>
          <cell r="KZ270">
            <v>0</v>
          </cell>
          <cell r="LA270">
            <v>0</v>
          </cell>
          <cell r="LB270">
            <v>0</v>
          </cell>
          <cell r="LC270">
            <v>0</v>
          </cell>
          <cell r="LD270">
            <v>0</v>
          </cell>
          <cell r="LE270">
            <v>0</v>
          </cell>
          <cell r="LF270">
            <v>0</v>
          </cell>
          <cell r="LG270">
            <v>0</v>
          </cell>
          <cell r="LH270">
            <v>0</v>
          </cell>
          <cell r="LI270">
            <v>0</v>
          </cell>
          <cell r="LJ270">
            <v>0</v>
          </cell>
          <cell r="LK270">
            <v>0</v>
          </cell>
          <cell r="LL270">
            <v>0</v>
          </cell>
          <cell r="LQ270" t="str">
            <v>нд</v>
          </cell>
          <cell r="LR270" t="str">
            <v>нд</v>
          </cell>
          <cell r="LS270" t="str">
            <v>нд</v>
          </cell>
          <cell r="LT270" t="str">
            <v>нд</v>
          </cell>
          <cell r="LU270" t="str">
            <v>нд</v>
          </cell>
          <cell r="LX270">
            <v>0</v>
          </cell>
          <cell r="LY270">
            <v>0</v>
          </cell>
          <cell r="LZ270">
            <v>0</v>
          </cell>
          <cell r="MA270">
            <v>0</v>
          </cell>
          <cell r="MB270">
            <v>0</v>
          </cell>
          <cell r="MC270">
            <v>0</v>
          </cell>
          <cell r="MD270">
            <v>0</v>
          </cell>
          <cell r="ME270">
            <v>0</v>
          </cell>
          <cell r="MF270">
            <v>0</v>
          </cell>
          <cell r="MG270">
            <v>0</v>
          </cell>
          <cell r="MH270">
            <v>0</v>
          </cell>
          <cell r="MI270">
            <v>0</v>
          </cell>
          <cell r="MJ270">
            <v>0</v>
          </cell>
          <cell r="MK270">
            <v>0</v>
          </cell>
          <cell r="ML270">
            <v>0</v>
          </cell>
          <cell r="MM270">
            <v>0</v>
          </cell>
          <cell r="MN270">
            <v>0</v>
          </cell>
          <cell r="MO270">
            <v>0</v>
          </cell>
          <cell r="MP270">
            <v>0</v>
          </cell>
          <cell r="MQ270">
            <v>0</v>
          </cell>
          <cell r="MR270">
            <v>0</v>
          </cell>
          <cell r="MS270">
            <v>0</v>
          </cell>
          <cell r="MT270">
            <v>0</v>
          </cell>
          <cell r="MU270">
            <v>0</v>
          </cell>
          <cell r="MV270">
            <v>0</v>
          </cell>
          <cell r="MW270">
            <v>0</v>
          </cell>
          <cell r="MX270">
            <v>0</v>
          </cell>
          <cell r="MY270">
            <v>0</v>
          </cell>
          <cell r="MZ270">
            <v>0</v>
          </cell>
          <cell r="NA270">
            <v>0</v>
          </cell>
          <cell r="NB270">
            <v>0</v>
          </cell>
          <cell r="NC270">
            <v>0</v>
          </cell>
          <cell r="ND270">
            <v>0</v>
          </cell>
          <cell r="NE270">
            <v>0</v>
          </cell>
          <cell r="NF270">
            <v>0</v>
          </cell>
          <cell r="NG270">
            <v>0</v>
          </cell>
          <cell r="NH270">
            <v>0</v>
          </cell>
          <cell r="NI270">
            <v>0</v>
          </cell>
          <cell r="NJ270">
            <v>0</v>
          </cell>
          <cell r="NK270">
            <v>0</v>
          </cell>
          <cell r="NL270">
            <v>0</v>
          </cell>
          <cell r="NM270">
            <v>0</v>
          </cell>
          <cell r="NN270">
            <v>0</v>
          </cell>
          <cell r="NO270">
            <v>0</v>
          </cell>
          <cell r="NP270">
            <v>0</v>
          </cell>
          <cell r="NQ270">
            <v>0</v>
          </cell>
          <cell r="NR270">
            <v>0</v>
          </cell>
          <cell r="NS270">
            <v>0</v>
          </cell>
          <cell r="NT270">
            <v>0</v>
          </cell>
          <cell r="NU270">
            <v>0</v>
          </cell>
          <cell r="NV270">
            <v>0</v>
          </cell>
          <cell r="NW270">
            <v>0</v>
          </cell>
          <cell r="NX270">
            <v>0</v>
          </cell>
          <cell r="NY270">
            <v>0</v>
          </cell>
          <cell r="NZ270">
            <v>0</v>
          </cell>
          <cell r="OA270">
            <v>0</v>
          </cell>
          <cell r="OB270">
            <v>0</v>
          </cell>
          <cell r="OC270">
            <v>0</v>
          </cell>
          <cell r="OD270">
            <v>0</v>
          </cell>
          <cell r="OE270">
            <v>0</v>
          </cell>
          <cell r="OF270">
            <v>0</v>
          </cell>
          <cell r="OG270">
            <v>0</v>
          </cell>
          <cell r="OH270">
            <v>0</v>
          </cell>
          <cell r="OI270">
            <v>0</v>
          </cell>
          <cell r="OJ270">
            <v>0</v>
          </cell>
          <cell r="OL270" t="e">
            <v>#N/A</v>
          </cell>
          <cell r="OM270" t="e">
            <v>#N/A</v>
          </cell>
          <cell r="ON270" t="e">
            <v>#N/A</v>
          </cell>
          <cell r="OO270" t="e">
            <v>#N/A</v>
          </cell>
          <cell r="OP270" t="e">
            <v>#N/A</v>
          </cell>
          <cell r="OT270" t="e">
            <v>#N/A</v>
          </cell>
        </row>
        <row r="271">
          <cell r="D271">
            <v>0</v>
          </cell>
          <cell r="E271">
            <v>0</v>
          </cell>
          <cell r="H271">
            <v>0</v>
          </cell>
          <cell r="J271">
            <v>0</v>
          </cell>
          <cell r="K271">
            <v>0</v>
          </cell>
          <cell r="L271">
            <v>0</v>
          </cell>
          <cell r="M271">
            <v>0</v>
          </cell>
          <cell r="N271">
            <v>0</v>
          </cell>
          <cell r="O271">
            <v>0</v>
          </cell>
          <cell r="P271">
            <v>0</v>
          </cell>
          <cell r="Q271">
            <v>0</v>
          </cell>
          <cell r="R271">
            <v>0</v>
          </cell>
          <cell r="S271">
            <v>0</v>
          </cell>
          <cell r="T271">
            <v>0</v>
          </cell>
          <cell r="U271">
            <v>0</v>
          </cell>
          <cell r="V271">
            <v>0</v>
          </cell>
          <cell r="W271">
            <v>0</v>
          </cell>
          <cell r="X271">
            <v>0</v>
          </cell>
          <cell r="Y271">
            <v>0</v>
          </cell>
          <cell r="Z271">
            <v>0</v>
          </cell>
          <cell r="AA271">
            <v>0</v>
          </cell>
          <cell r="AB271">
            <v>0</v>
          </cell>
          <cell r="AC271">
            <v>0</v>
          </cell>
          <cell r="AD271">
            <v>0</v>
          </cell>
          <cell r="AE271">
            <v>0</v>
          </cell>
          <cell r="AF271">
            <v>0</v>
          </cell>
          <cell r="AG271">
            <v>0</v>
          </cell>
          <cell r="AH271">
            <v>0</v>
          </cell>
          <cell r="AI271">
            <v>0</v>
          </cell>
          <cell r="AJ271">
            <v>0</v>
          </cell>
          <cell r="AK271">
            <v>0</v>
          </cell>
          <cell r="AL271">
            <v>0</v>
          </cell>
          <cell r="AM271">
            <v>0</v>
          </cell>
          <cell r="AN271">
            <v>0</v>
          </cell>
          <cell r="AO271">
            <v>0</v>
          </cell>
          <cell r="AP271">
            <v>0</v>
          </cell>
          <cell r="AQ271">
            <v>0</v>
          </cell>
          <cell r="AR271">
            <v>0</v>
          </cell>
          <cell r="AS271">
            <v>0</v>
          </cell>
          <cell r="AT271">
            <v>0</v>
          </cell>
          <cell r="AU271">
            <v>0</v>
          </cell>
          <cell r="AV271">
            <v>0</v>
          </cell>
          <cell r="AW271">
            <v>0</v>
          </cell>
          <cell r="AX271">
            <v>0</v>
          </cell>
          <cell r="AY271">
            <v>0</v>
          </cell>
          <cell r="AZ271">
            <v>0</v>
          </cell>
          <cell r="BA271">
            <v>0</v>
          </cell>
          <cell r="BB271" t="str">
            <v/>
          </cell>
          <cell r="BC271" t="str">
            <v/>
          </cell>
          <cell r="BD271" t="str">
            <v/>
          </cell>
          <cell r="BE271" t="str">
            <v/>
          </cell>
          <cell r="BF271">
            <v>0</v>
          </cell>
          <cell r="BG271">
            <v>0</v>
          </cell>
          <cell r="BH271">
            <v>0</v>
          </cell>
          <cell r="BI271">
            <v>0</v>
          </cell>
          <cell r="BJ271">
            <v>0</v>
          </cell>
          <cell r="BK271">
            <v>0</v>
          </cell>
          <cell r="BL271">
            <v>0</v>
          </cell>
          <cell r="BM271">
            <v>0</v>
          </cell>
          <cell r="BN271">
            <v>0</v>
          </cell>
          <cell r="BO271">
            <v>0</v>
          </cell>
          <cell r="BP271">
            <v>0</v>
          </cell>
          <cell r="BQ271">
            <v>0</v>
          </cell>
          <cell r="BR271">
            <v>0</v>
          </cell>
          <cell r="BS271">
            <v>0</v>
          </cell>
          <cell r="BT271">
            <v>0</v>
          </cell>
          <cell r="BU271">
            <v>0</v>
          </cell>
          <cell r="BV271">
            <v>0</v>
          </cell>
          <cell r="BW271">
            <v>0</v>
          </cell>
          <cell r="BX271">
            <v>0</v>
          </cell>
          <cell r="BY271">
            <v>0</v>
          </cell>
          <cell r="BZ271">
            <v>0</v>
          </cell>
          <cell r="CA271">
            <v>0</v>
          </cell>
          <cell r="CB271">
            <v>0</v>
          </cell>
          <cell r="CC271">
            <v>0</v>
          </cell>
          <cell r="CD271">
            <v>0</v>
          </cell>
          <cell r="CE271">
            <v>0</v>
          </cell>
          <cell r="CF271">
            <v>0</v>
          </cell>
          <cell r="CG271">
            <v>0</v>
          </cell>
          <cell r="CH271">
            <v>0</v>
          </cell>
          <cell r="CI271">
            <v>0</v>
          </cell>
          <cell r="CJ271">
            <v>0</v>
          </cell>
          <cell r="CK271">
            <v>0</v>
          </cell>
          <cell r="CL271">
            <v>0</v>
          </cell>
          <cell r="CM271">
            <v>0</v>
          </cell>
          <cell r="CN271">
            <v>0</v>
          </cell>
          <cell r="CO271">
            <v>0</v>
          </cell>
          <cell r="CP271">
            <v>0</v>
          </cell>
          <cell r="CQ271" t="str">
            <v/>
          </cell>
          <cell r="CR271" t="str">
            <v/>
          </cell>
          <cell r="CS271" t="str">
            <v/>
          </cell>
          <cell r="CT271" t="str">
            <v/>
          </cell>
          <cell r="CU271">
            <v>0</v>
          </cell>
          <cell r="CX271" t="str">
            <v>нд</v>
          </cell>
          <cell r="CY271" t="str">
            <v>нд</v>
          </cell>
          <cell r="CZ271" t="str">
            <v>нд</v>
          </cell>
          <cell r="DA271" t="str">
            <v>нд</v>
          </cell>
          <cell r="DB271" t="str">
            <v>нд</v>
          </cell>
          <cell r="DE271">
            <v>0</v>
          </cell>
          <cell r="DG271">
            <v>0</v>
          </cell>
          <cell r="DH271">
            <v>0</v>
          </cell>
          <cell r="DI271">
            <v>0</v>
          </cell>
          <cell r="DJ271">
            <v>0</v>
          </cell>
          <cell r="DK271">
            <v>0</v>
          </cell>
          <cell r="DL271">
            <v>0</v>
          </cell>
          <cell r="DM271">
            <v>0</v>
          </cell>
          <cell r="DN271">
            <v>0</v>
          </cell>
          <cell r="DS271">
            <v>0</v>
          </cell>
          <cell r="DT271">
            <v>0</v>
          </cell>
          <cell r="DU271">
            <v>0</v>
          </cell>
          <cell r="DV271">
            <v>0</v>
          </cell>
          <cell r="DW271">
            <v>0</v>
          </cell>
          <cell r="DX271" t="str">
            <v/>
          </cell>
          <cell r="DY271" t="str">
            <v/>
          </cell>
          <cell r="DZ271" t="str">
            <v/>
          </cell>
          <cell r="EA271" t="str">
            <v/>
          </cell>
          <cell r="EB271">
            <v>0</v>
          </cell>
          <cell r="EC271">
            <v>0</v>
          </cell>
          <cell r="ED271">
            <v>0</v>
          </cell>
          <cell r="EE271">
            <v>0</v>
          </cell>
          <cell r="EF271">
            <v>0</v>
          </cell>
          <cell r="EG271">
            <v>0</v>
          </cell>
          <cell r="EH271">
            <v>0</v>
          </cell>
          <cell r="EI271">
            <v>0</v>
          </cell>
          <cell r="EJ271">
            <v>0</v>
          </cell>
          <cell r="EK271">
            <v>0</v>
          </cell>
          <cell r="EL271">
            <v>0</v>
          </cell>
          <cell r="EM271">
            <v>0</v>
          </cell>
          <cell r="EN271">
            <v>0</v>
          </cell>
          <cell r="EO271">
            <v>0</v>
          </cell>
          <cell r="EP271">
            <v>0</v>
          </cell>
          <cell r="EQ271">
            <v>0</v>
          </cell>
          <cell r="ER271">
            <v>0</v>
          </cell>
          <cell r="ES271">
            <v>0</v>
          </cell>
          <cell r="ET271">
            <v>0</v>
          </cell>
          <cell r="EU271">
            <v>0</v>
          </cell>
          <cell r="EV271">
            <v>0</v>
          </cell>
          <cell r="EW271">
            <v>0</v>
          </cell>
          <cell r="EX271">
            <v>0</v>
          </cell>
          <cell r="EY271">
            <v>0</v>
          </cell>
          <cell r="EZ271">
            <v>0</v>
          </cell>
          <cell r="FA271">
            <v>0</v>
          </cell>
          <cell r="FB271">
            <v>0</v>
          </cell>
          <cell r="FC271">
            <v>0</v>
          </cell>
          <cell r="FD271">
            <v>0</v>
          </cell>
          <cell r="FE271">
            <v>0</v>
          </cell>
          <cell r="FF271">
            <v>0</v>
          </cell>
          <cell r="FG271" t="str">
            <v/>
          </cell>
          <cell r="FH271" t="str">
            <v/>
          </cell>
          <cell r="FI271" t="str">
            <v/>
          </cell>
          <cell r="FJ271" t="str">
            <v/>
          </cell>
          <cell r="FK271">
            <v>0</v>
          </cell>
          <cell r="FN271" t="str">
            <v>нд</v>
          </cell>
          <cell r="FO271" t="str">
            <v>нд</v>
          </cell>
          <cell r="FP271" t="str">
            <v>нд</v>
          </cell>
          <cell r="FQ271" t="str">
            <v>нд</v>
          </cell>
          <cell r="FR271" t="str">
            <v>нд</v>
          </cell>
          <cell r="FS271" t="str">
            <v>нд</v>
          </cell>
          <cell r="FT271" t="str">
            <v>нд</v>
          </cell>
          <cell r="FU271" t="str">
            <v>нд</v>
          </cell>
          <cell r="FV271" t="str">
            <v>нд</v>
          </cell>
          <cell r="FW271" t="str">
            <v>нд</v>
          </cell>
          <cell r="FX271" t="str">
            <v>нд</v>
          </cell>
          <cell r="FZ271">
            <v>0</v>
          </cell>
          <cell r="GA271">
            <v>0</v>
          </cell>
          <cell r="GB271">
            <v>0</v>
          </cell>
          <cell r="GC271">
            <v>0</v>
          </cell>
          <cell r="GD271">
            <v>0</v>
          </cell>
          <cell r="GE271">
            <v>0</v>
          </cell>
          <cell r="GF271">
            <v>0</v>
          </cell>
          <cell r="GG271">
            <v>0</v>
          </cell>
          <cell r="GH271">
            <v>0</v>
          </cell>
          <cell r="GI271">
            <v>0</v>
          </cell>
          <cell r="GJ271">
            <v>0</v>
          </cell>
          <cell r="GK271">
            <v>0</v>
          </cell>
          <cell r="GL271">
            <v>0</v>
          </cell>
          <cell r="GM271">
            <v>0</v>
          </cell>
          <cell r="GN271">
            <v>0</v>
          </cell>
          <cell r="GO271">
            <v>0</v>
          </cell>
          <cell r="GP271">
            <v>0</v>
          </cell>
          <cell r="GQ271">
            <v>0</v>
          </cell>
          <cell r="GR271">
            <v>0</v>
          </cell>
          <cell r="GS271">
            <v>0</v>
          </cell>
          <cell r="GT271">
            <v>0</v>
          </cell>
          <cell r="GU271">
            <v>0</v>
          </cell>
          <cell r="GV271">
            <v>0</v>
          </cell>
          <cell r="GW271">
            <v>0</v>
          </cell>
          <cell r="GX271">
            <v>0</v>
          </cell>
          <cell r="GY271">
            <v>0</v>
          </cell>
          <cell r="GZ271">
            <v>0</v>
          </cell>
          <cell r="HA271">
            <v>0</v>
          </cell>
          <cell r="HB271">
            <v>0</v>
          </cell>
          <cell r="HC271">
            <v>0</v>
          </cell>
          <cell r="HD271">
            <v>0</v>
          </cell>
          <cell r="HE271">
            <v>0</v>
          </cell>
          <cell r="HF271">
            <v>0</v>
          </cell>
          <cell r="HG271">
            <v>0</v>
          </cell>
          <cell r="HH271">
            <v>0</v>
          </cell>
          <cell r="HI271">
            <v>0</v>
          </cell>
          <cell r="HJ271">
            <v>0</v>
          </cell>
          <cell r="HK271">
            <v>0</v>
          </cell>
          <cell r="HL271">
            <v>0</v>
          </cell>
          <cell r="HM271">
            <v>0</v>
          </cell>
          <cell r="HN271">
            <v>0</v>
          </cell>
          <cell r="HO271">
            <v>0</v>
          </cell>
          <cell r="HP271">
            <v>0</v>
          </cell>
          <cell r="HQ271">
            <v>0</v>
          </cell>
          <cell r="HR271">
            <v>0</v>
          </cell>
          <cell r="HS271">
            <v>0</v>
          </cell>
          <cell r="HT271">
            <v>0</v>
          </cell>
          <cell r="HU271">
            <v>0</v>
          </cell>
          <cell r="HV271">
            <v>0</v>
          </cell>
          <cell r="HW271">
            <v>0</v>
          </cell>
          <cell r="HX271">
            <v>0</v>
          </cell>
          <cell r="HY271">
            <v>0</v>
          </cell>
          <cell r="HZ271">
            <v>0</v>
          </cell>
          <cell r="IA271">
            <v>0</v>
          </cell>
          <cell r="IB271">
            <v>0</v>
          </cell>
          <cell r="IC271">
            <v>0</v>
          </cell>
          <cell r="ID271">
            <v>0</v>
          </cell>
          <cell r="IE271">
            <v>0</v>
          </cell>
          <cell r="IF271">
            <v>0</v>
          </cell>
          <cell r="IG271">
            <v>0</v>
          </cell>
          <cell r="IH271">
            <v>0</v>
          </cell>
          <cell r="II271">
            <v>0</v>
          </cell>
          <cell r="IJ271">
            <v>0</v>
          </cell>
          <cell r="IK271">
            <v>0</v>
          </cell>
          <cell r="IL271">
            <v>0</v>
          </cell>
          <cell r="IM271">
            <v>0</v>
          </cell>
          <cell r="IN271">
            <v>0</v>
          </cell>
          <cell r="IO271">
            <v>0</v>
          </cell>
          <cell r="IP271">
            <v>0</v>
          </cell>
          <cell r="IQ271">
            <v>0</v>
          </cell>
          <cell r="IR271">
            <v>0</v>
          </cell>
          <cell r="IS271">
            <v>0</v>
          </cell>
          <cell r="IT271">
            <v>0</v>
          </cell>
          <cell r="IU271">
            <v>0</v>
          </cell>
          <cell r="IV271">
            <v>0</v>
          </cell>
          <cell r="IW271">
            <v>0</v>
          </cell>
          <cell r="IX271">
            <v>0</v>
          </cell>
          <cell r="IY271">
            <v>0</v>
          </cell>
          <cell r="IZ271">
            <v>0</v>
          </cell>
          <cell r="JA271">
            <v>0</v>
          </cell>
          <cell r="JB271">
            <v>0</v>
          </cell>
          <cell r="JC271">
            <v>0</v>
          </cell>
          <cell r="JD271">
            <v>0</v>
          </cell>
          <cell r="JE271">
            <v>0</v>
          </cell>
          <cell r="JF271">
            <v>0</v>
          </cell>
          <cell r="JG271">
            <v>0</v>
          </cell>
          <cell r="JH271">
            <v>0</v>
          </cell>
          <cell r="JI271">
            <v>0</v>
          </cell>
          <cell r="JJ271">
            <v>0</v>
          </cell>
          <cell r="JK271">
            <v>0</v>
          </cell>
          <cell r="JL271">
            <v>0</v>
          </cell>
          <cell r="JM271">
            <v>0</v>
          </cell>
          <cell r="JN271">
            <v>0</v>
          </cell>
          <cell r="JO271">
            <v>0</v>
          </cell>
          <cell r="JP271">
            <v>0</v>
          </cell>
          <cell r="JQ271">
            <v>0</v>
          </cell>
          <cell r="JR271">
            <v>0</v>
          </cell>
          <cell r="JS271">
            <v>0</v>
          </cell>
          <cell r="JT271">
            <v>0</v>
          </cell>
          <cell r="JU271">
            <v>0</v>
          </cell>
          <cell r="JV271">
            <v>0</v>
          </cell>
          <cell r="JW271">
            <v>0</v>
          </cell>
          <cell r="JX271">
            <v>0</v>
          </cell>
          <cell r="JY271">
            <v>0</v>
          </cell>
          <cell r="JZ271">
            <v>0</v>
          </cell>
          <cell r="KA271">
            <v>0</v>
          </cell>
          <cell r="KB271">
            <v>0</v>
          </cell>
          <cell r="KC271">
            <v>0</v>
          </cell>
          <cell r="KD271">
            <v>0</v>
          </cell>
          <cell r="KE271">
            <v>0</v>
          </cell>
          <cell r="KF271">
            <v>0</v>
          </cell>
          <cell r="KG271">
            <v>0</v>
          </cell>
          <cell r="KH271">
            <v>0</v>
          </cell>
          <cell r="KI271">
            <v>0</v>
          </cell>
          <cell r="KJ271">
            <v>0</v>
          </cell>
          <cell r="KK271">
            <v>0</v>
          </cell>
          <cell r="KL271">
            <v>0</v>
          </cell>
          <cell r="KM271">
            <v>0</v>
          </cell>
          <cell r="KN271">
            <v>0</v>
          </cell>
          <cell r="KO271">
            <v>0</v>
          </cell>
          <cell r="KP271">
            <v>0</v>
          </cell>
          <cell r="KQ271">
            <v>0</v>
          </cell>
          <cell r="KR271">
            <v>0</v>
          </cell>
          <cell r="KS271">
            <v>0</v>
          </cell>
          <cell r="KT271">
            <v>0</v>
          </cell>
          <cell r="KU271">
            <v>0</v>
          </cell>
          <cell r="KV271">
            <v>0</v>
          </cell>
          <cell r="KW271">
            <v>0</v>
          </cell>
          <cell r="KX271">
            <v>0</v>
          </cell>
          <cell r="KY271">
            <v>0</v>
          </cell>
          <cell r="KZ271">
            <v>0</v>
          </cell>
          <cell r="LA271">
            <v>0</v>
          </cell>
          <cell r="LB271">
            <v>0</v>
          </cell>
          <cell r="LC271">
            <v>0</v>
          </cell>
          <cell r="LD271">
            <v>0</v>
          </cell>
          <cell r="LE271">
            <v>0</v>
          </cell>
          <cell r="LF271">
            <v>0</v>
          </cell>
          <cell r="LG271">
            <v>0</v>
          </cell>
          <cell r="LH271">
            <v>0</v>
          </cell>
          <cell r="LI271">
            <v>0</v>
          </cell>
          <cell r="LJ271">
            <v>0</v>
          </cell>
          <cell r="LK271">
            <v>0</v>
          </cell>
          <cell r="LL271">
            <v>0</v>
          </cell>
          <cell r="LQ271" t="str">
            <v>нд</v>
          </cell>
          <cell r="LR271" t="str">
            <v>нд</v>
          </cell>
          <cell r="LS271" t="str">
            <v>нд</v>
          </cell>
          <cell r="LT271" t="str">
            <v>нд</v>
          </cell>
          <cell r="LU271" t="str">
            <v>нд</v>
          </cell>
          <cell r="LX271">
            <v>0</v>
          </cell>
          <cell r="LY271">
            <v>0</v>
          </cell>
          <cell r="LZ271">
            <v>0</v>
          </cell>
          <cell r="MA271">
            <v>0</v>
          </cell>
          <cell r="MB271">
            <v>0</v>
          </cell>
          <cell r="MC271">
            <v>0</v>
          </cell>
          <cell r="MD271">
            <v>0</v>
          </cell>
          <cell r="ME271">
            <v>0</v>
          </cell>
          <cell r="MF271">
            <v>0</v>
          </cell>
          <cell r="MG271">
            <v>0</v>
          </cell>
          <cell r="MH271">
            <v>0</v>
          </cell>
          <cell r="MI271">
            <v>0</v>
          </cell>
          <cell r="MJ271">
            <v>0</v>
          </cell>
          <cell r="MK271">
            <v>0</v>
          </cell>
          <cell r="ML271">
            <v>0</v>
          </cell>
          <cell r="MM271">
            <v>0</v>
          </cell>
          <cell r="MN271">
            <v>0</v>
          </cell>
          <cell r="MO271">
            <v>0</v>
          </cell>
          <cell r="MP271">
            <v>0</v>
          </cell>
          <cell r="MQ271">
            <v>0</v>
          </cell>
          <cell r="MR271">
            <v>0</v>
          </cell>
          <cell r="MS271">
            <v>0</v>
          </cell>
          <cell r="MT271">
            <v>0</v>
          </cell>
          <cell r="MU271">
            <v>0</v>
          </cell>
          <cell r="MV271">
            <v>0</v>
          </cell>
          <cell r="MW271">
            <v>0</v>
          </cell>
          <cell r="MX271">
            <v>0</v>
          </cell>
          <cell r="MY271">
            <v>0</v>
          </cell>
          <cell r="MZ271">
            <v>0</v>
          </cell>
          <cell r="NA271">
            <v>0</v>
          </cell>
          <cell r="NB271">
            <v>0</v>
          </cell>
          <cell r="NC271">
            <v>0</v>
          </cell>
          <cell r="ND271">
            <v>0</v>
          </cell>
          <cell r="NE271">
            <v>0</v>
          </cell>
          <cell r="NF271">
            <v>0</v>
          </cell>
          <cell r="NG271">
            <v>0</v>
          </cell>
          <cell r="NH271">
            <v>0</v>
          </cell>
          <cell r="NI271">
            <v>0</v>
          </cell>
          <cell r="NJ271">
            <v>0</v>
          </cell>
          <cell r="NK271">
            <v>0</v>
          </cell>
          <cell r="NL271">
            <v>0</v>
          </cell>
          <cell r="NM271">
            <v>0</v>
          </cell>
          <cell r="NN271">
            <v>0</v>
          </cell>
          <cell r="NO271">
            <v>0</v>
          </cell>
          <cell r="NP271">
            <v>0</v>
          </cell>
          <cell r="NQ271">
            <v>0</v>
          </cell>
          <cell r="NR271">
            <v>0</v>
          </cell>
          <cell r="NS271">
            <v>0</v>
          </cell>
          <cell r="NT271">
            <v>0</v>
          </cell>
          <cell r="NU271">
            <v>0</v>
          </cell>
          <cell r="NV271">
            <v>0</v>
          </cell>
          <cell r="NW271">
            <v>0</v>
          </cell>
          <cell r="NX271">
            <v>0</v>
          </cell>
          <cell r="NY271">
            <v>0</v>
          </cell>
          <cell r="NZ271">
            <v>0</v>
          </cell>
          <cell r="OA271">
            <v>0</v>
          </cell>
          <cell r="OB271">
            <v>0</v>
          </cell>
          <cell r="OC271">
            <v>0</v>
          </cell>
          <cell r="OD271">
            <v>0</v>
          </cell>
          <cell r="OE271">
            <v>0</v>
          </cell>
          <cell r="OF271">
            <v>0</v>
          </cell>
          <cell r="OG271">
            <v>0</v>
          </cell>
          <cell r="OH271">
            <v>0</v>
          </cell>
          <cell r="OI271">
            <v>0</v>
          </cell>
          <cell r="OJ271">
            <v>0</v>
          </cell>
          <cell r="OL271" t="e">
            <v>#N/A</v>
          </cell>
          <cell r="OM271" t="e">
            <v>#N/A</v>
          </cell>
          <cell r="ON271" t="e">
            <v>#N/A</v>
          </cell>
          <cell r="OO271" t="e">
            <v>#N/A</v>
          </cell>
          <cell r="OP271" t="e">
            <v>#N/A</v>
          </cell>
          <cell r="OT271" t="e">
            <v>#N/A</v>
          </cell>
        </row>
        <row r="272">
          <cell r="D272">
            <v>0</v>
          </cell>
          <cell r="E272">
            <v>0</v>
          </cell>
          <cell r="H272">
            <v>0</v>
          </cell>
          <cell r="J272">
            <v>0</v>
          </cell>
          <cell r="K272">
            <v>0</v>
          </cell>
          <cell r="L272">
            <v>0</v>
          </cell>
          <cell r="M272">
            <v>0</v>
          </cell>
          <cell r="N272">
            <v>0</v>
          </cell>
          <cell r="O272">
            <v>0</v>
          </cell>
          <cell r="P272">
            <v>0</v>
          </cell>
          <cell r="Q272">
            <v>0</v>
          </cell>
          <cell r="R272">
            <v>0</v>
          </cell>
          <cell r="S272">
            <v>0</v>
          </cell>
          <cell r="T272">
            <v>0</v>
          </cell>
          <cell r="U272">
            <v>0</v>
          </cell>
          <cell r="V272">
            <v>0</v>
          </cell>
          <cell r="W272">
            <v>0</v>
          </cell>
          <cell r="X272">
            <v>0</v>
          </cell>
          <cell r="Y272">
            <v>0</v>
          </cell>
          <cell r="Z272">
            <v>0</v>
          </cell>
          <cell r="AA272">
            <v>0</v>
          </cell>
          <cell r="AB272">
            <v>0</v>
          </cell>
          <cell r="AC272">
            <v>0</v>
          </cell>
          <cell r="AD272">
            <v>0</v>
          </cell>
          <cell r="AE272">
            <v>0</v>
          </cell>
          <cell r="AF272">
            <v>0</v>
          </cell>
          <cell r="AG272">
            <v>0</v>
          </cell>
          <cell r="AH272">
            <v>0</v>
          </cell>
          <cell r="AI272">
            <v>0</v>
          </cell>
          <cell r="AJ272">
            <v>0</v>
          </cell>
          <cell r="AK272">
            <v>0</v>
          </cell>
          <cell r="AL272">
            <v>0</v>
          </cell>
          <cell r="AM272">
            <v>0</v>
          </cell>
          <cell r="AN272">
            <v>0</v>
          </cell>
          <cell r="AO272">
            <v>0</v>
          </cell>
          <cell r="AP272">
            <v>0</v>
          </cell>
          <cell r="AQ272">
            <v>0</v>
          </cell>
          <cell r="AR272">
            <v>0</v>
          </cell>
          <cell r="AS272">
            <v>0</v>
          </cell>
          <cell r="AT272">
            <v>0</v>
          </cell>
          <cell r="AU272">
            <v>0</v>
          </cell>
          <cell r="AV272">
            <v>0</v>
          </cell>
          <cell r="AW272">
            <v>0</v>
          </cell>
          <cell r="AX272">
            <v>0</v>
          </cell>
          <cell r="AY272">
            <v>0</v>
          </cell>
          <cell r="AZ272">
            <v>0</v>
          </cell>
          <cell r="BA272">
            <v>0</v>
          </cell>
          <cell r="BB272" t="str">
            <v/>
          </cell>
          <cell r="BC272" t="str">
            <v/>
          </cell>
          <cell r="BD272" t="str">
            <v/>
          </cell>
          <cell r="BE272" t="str">
            <v/>
          </cell>
          <cell r="BF272">
            <v>0</v>
          </cell>
          <cell r="BG272">
            <v>0</v>
          </cell>
          <cell r="BH272">
            <v>0</v>
          </cell>
          <cell r="BI272">
            <v>0</v>
          </cell>
          <cell r="BJ272">
            <v>0</v>
          </cell>
          <cell r="BK272">
            <v>0</v>
          </cell>
          <cell r="BL272">
            <v>0</v>
          </cell>
          <cell r="BM272">
            <v>0</v>
          </cell>
          <cell r="BN272">
            <v>0</v>
          </cell>
          <cell r="BO272">
            <v>0</v>
          </cell>
          <cell r="BP272">
            <v>0</v>
          </cell>
          <cell r="BQ272">
            <v>0</v>
          </cell>
          <cell r="BR272">
            <v>0</v>
          </cell>
          <cell r="BS272">
            <v>0</v>
          </cell>
          <cell r="BT272">
            <v>0</v>
          </cell>
          <cell r="BU272">
            <v>0</v>
          </cell>
          <cell r="BV272">
            <v>0</v>
          </cell>
          <cell r="BW272">
            <v>0</v>
          </cell>
          <cell r="BX272">
            <v>0</v>
          </cell>
          <cell r="BY272">
            <v>0</v>
          </cell>
          <cell r="BZ272">
            <v>0</v>
          </cell>
          <cell r="CA272">
            <v>0</v>
          </cell>
          <cell r="CB272">
            <v>0</v>
          </cell>
          <cell r="CC272">
            <v>0</v>
          </cell>
          <cell r="CD272">
            <v>0</v>
          </cell>
          <cell r="CE272">
            <v>0</v>
          </cell>
          <cell r="CF272">
            <v>0</v>
          </cell>
          <cell r="CG272">
            <v>0</v>
          </cell>
          <cell r="CH272">
            <v>0</v>
          </cell>
          <cell r="CI272">
            <v>0</v>
          </cell>
          <cell r="CJ272">
            <v>0</v>
          </cell>
          <cell r="CK272">
            <v>0</v>
          </cell>
          <cell r="CL272">
            <v>0</v>
          </cell>
          <cell r="CM272">
            <v>0</v>
          </cell>
          <cell r="CN272">
            <v>0</v>
          </cell>
          <cell r="CO272">
            <v>0</v>
          </cell>
          <cell r="CP272">
            <v>0</v>
          </cell>
          <cell r="CQ272" t="str">
            <v/>
          </cell>
          <cell r="CR272" t="str">
            <v/>
          </cell>
          <cell r="CS272" t="str">
            <v/>
          </cell>
          <cell r="CT272" t="str">
            <v/>
          </cell>
          <cell r="CU272">
            <v>0</v>
          </cell>
          <cell r="CX272" t="str">
            <v>нд</v>
          </cell>
          <cell r="CY272" t="str">
            <v>нд</v>
          </cell>
          <cell r="CZ272" t="str">
            <v>нд</v>
          </cell>
          <cell r="DA272" t="str">
            <v>нд</v>
          </cell>
          <cell r="DB272" t="str">
            <v>нд</v>
          </cell>
          <cell r="DE272">
            <v>0</v>
          </cell>
          <cell r="DG272">
            <v>0</v>
          </cell>
          <cell r="DH272">
            <v>0</v>
          </cell>
          <cell r="DI272">
            <v>0</v>
          </cell>
          <cell r="DJ272">
            <v>0</v>
          </cell>
          <cell r="DK272">
            <v>0</v>
          </cell>
          <cell r="DL272">
            <v>0</v>
          </cell>
          <cell r="DM272">
            <v>0</v>
          </cell>
          <cell r="DN272">
            <v>0</v>
          </cell>
          <cell r="DS272">
            <v>0</v>
          </cell>
          <cell r="DT272">
            <v>0</v>
          </cell>
          <cell r="DU272">
            <v>0</v>
          </cell>
          <cell r="DV272">
            <v>0</v>
          </cell>
          <cell r="DW272">
            <v>0</v>
          </cell>
          <cell r="DX272" t="str">
            <v/>
          </cell>
          <cell r="DY272" t="str">
            <v/>
          </cell>
          <cell r="DZ272" t="str">
            <v/>
          </cell>
          <cell r="EA272" t="str">
            <v/>
          </cell>
          <cell r="EB272">
            <v>0</v>
          </cell>
          <cell r="EC272">
            <v>0</v>
          </cell>
          <cell r="ED272">
            <v>0</v>
          </cell>
          <cell r="EE272">
            <v>0</v>
          </cell>
          <cell r="EF272">
            <v>0</v>
          </cell>
          <cell r="EG272">
            <v>0</v>
          </cell>
          <cell r="EH272">
            <v>0</v>
          </cell>
          <cell r="EI272">
            <v>0</v>
          </cell>
          <cell r="EJ272">
            <v>0</v>
          </cell>
          <cell r="EK272">
            <v>0</v>
          </cell>
          <cell r="EL272">
            <v>0</v>
          </cell>
          <cell r="EM272">
            <v>0</v>
          </cell>
          <cell r="EN272">
            <v>0</v>
          </cell>
          <cell r="EO272">
            <v>0</v>
          </cell>
          <cell r="EP272">
            <v>0</v>
          </cell>
          <cell r="EQ272">
            <v>0</v>
          </cell>
          <cell r="ER272">
            <v>0</v>
          </cell>
          <cell r="ES272">
            <v>0</v>
          </cell>
          <cell r="ET272">
            <v>0</v>
          </cell>
          <cell r="EU272">
            <v>0</v>
          </cell>
          <cell r="EV272">
            <v>0</v>
          </cell>
          <cell r="EW272">
            <v>0</v>
          </cell>
          <cell r="EX272">
            <v>0</v>
          </cell>
          <cell r="EY272">
            <v>0</v>
          </cell>
          <cell r="EZ272">
            <v>0</v>
          </cell>
          <cell r="FA272">
            <v>0</v>
          </cell>
          <cell r="FB272">
            <v>0</v>
          </cell>
          <cell r="FC272">
            <v>0</v>
          </cell>
          <cell r="FD272">
            <v>0</v>
          </cell>
          <cell r="FE272">
            <v>0</v>
          </cell>
          <cell r="FF272">
            <v>0</v>
          </cell>
          <cell r="FG272" t="str">
            <v/>
          </cell>
          <cell r="FH272" t="str">
            <v/>
          </cell>
          <cell r="FI272" t="str">
            <v/>
          </cell>
          <cell r="FJ272" t="str">
            <v/>
          </cell>
          <cell r="FK272">
            <v>0</v>
          </cell>
          <cell r="FN272" t="str">
            <v>нд</v>
          </cell>
          <cell r="FO272" t="str">
            <v>нд</v>
          </cell>
          <cell r="FP272" t="str">
            <v>нд</v>
          </cell>
          <cell r="FQ272" t="str">
            <v>нд</v>
          </cell>
          <cell r="FR272" t="str">
            <v>нд</v>
          </cell>
          <cell r="FS272" t="str">
            <v>нд</v>
          </cell>
          <cell r="FT272" t="str">
            <v>нд</v>
          </cell>
          <cell r="FU272" t="str">
            <v>нд</v>
          </cell>
          <cell r="FV272" t="str">
            <v>нд</v>
          </cell>
          <cell r="FW272" t="str">
            <v>нд</v>
          </cell>
          <cell r="FX272" t="str">
            <v>нд</v>
          </cell>
          <cell r="FZ272">
            <v>0</v>
          </cell>
          <cell r="GA272">
            <v>0</v>
          </cell>
          <cell r="GB272">
            <v>0</v>
          </cell>
          <cell r="GC272">
            <v>0</v>
          </cell>
          <cell r="GD272">
            <v>0</v>
          </cell>
          <cell r="GE272">
            <v>0</v>
          </cell>
          <cell r="GF272">
            <v>0</v>
          </cell>
          <cell r="GG272">
            <v>0</v>
          </cell>
          <cell r="GH272">
            <v>0</v>
          </cell>
          <cell r="GI272">
            <v>0</v>
          </cell>
          <cell r="GJ272">
            <v>0</v>
          </cell>
          <cell r="GK272">
            <v>0</v>
          </cell>
          <cell r="GL272">
            <v>0</v>
          </cell>
          <cell r="GM272">
            <v>0</v>
          </cell>
          <cell r="GN272">
            <v>0</v>
          </cell>
          <cell r="GO272">
            <v>0</v>
          </cell>
          <cell r="GP272">
            <v>0</v>
          </cell>
          <cell r="GQ272">
            <v>0</v>
          </cell>
          <cell r="GR272">
            <v>0</v>
          </cell>
          <cell r="GS272">
            <v>0</v>
          </cell>
          <cell r="GT272">
            <v>0</v>
          </cell>
          <cell r="GU272">
            <v>0</v>
          </cell>
          <cell r="GV272">
            <v>0</v>
          </cell>
          <cell r="GW272">
            <v>0</v>
          </cell>
          <cell r="GX272">
            <v>0</v>
          </cell>
          <cell r="GY272">
            <v>0</v>
          </cell>
          <cell r="GZ272">
            <v>0</v>
          </cell>
          <cell r="HA272">
            <v>0</v>
          </cell>
          <cell r="HB272">
            <v>0</v>
          </cell>
          <cell r="HC272">
            <v>0</v>
          </cell>
          <cell r="HD272">
            <v>0</v>
          </cell>
          <cell r="HE272">
            <v>0</v>
          </cell>
          <cell r="HF272">
            <v>0</v>
          </cell>
          <cell r="HG272">
            <v>0</v>
          </cell>
          <cell r="HH272">
            <v>0</v>
          </cell>
          <cell r="HI272">
            <v>0</v>
          </cell>
          <cell r="HJ272">
            <v>0</v>
          </cell>
          <cell r="HK272">
            <v>0</v>
          </cell>
          <cell r="HL272">
            <v>0</v>
          </cell>
          <cell r="HM272">
            <v>0</v>
          </cell>
          <cell r="HN272">
            <v>0</v>
          </cell>
          <cell r="HO272">
            <v>0</v>
          </cell>
          <cell r="HP272">
            <v>0</v>
          </cell>
          <cell r="HQ272">
            <v>0</v>
          </cell>
          <cell r="HR272">
            <v>0</v>
          </cell>
          <cell r="HS272">
            <v>0</v>
          </cell>
          <cell r="HT272">
            <v>0</v>
          </cell>
          <cell r="HU272">
            <v>0</v>
          </cell>
          <cell r="HV272">
            <v>0</v>
          </cell>
          <cell r="HW272">
            <v>0</v>
          </cell>
          <cell r="HX272">
            <v>0</v>
          </cell>
          <cell r="HY272">
            <v>0</v>
          </cell>
          <cell r="HZ272">
            <v>0</v>
          </cell>
          <cell r="IA272">
            <v>0</v>
          </cell>
          <cell r="IB272">
            <v>0</v>
          </cell>
          <cell r="IC272">
            <v>0</v>
          </cell>
          <cell r="ID272">
            <v>0</v>
          </cell>
          <cell r="IE272">
            <v>0</v>
          </cell>
          <cell r="IF272">
            <v>0</v>
          </cell>
          <cell r="IG272">
            <v>0</v>
          </cell>
          <cell r="IH272">
            <v>0</v>
          </cell>
          <cell r="II272">
            <v>0</v>
          </cell>
          <cell r="IJ272">
            <v>0</v>
          </cell>
          <cell r="IK272">
            <v>0</v>
          </cell>
          <cell r="IL272">
            <v>0</v>
          </cell>
          <cell r="IM272">
            <v>0</v>
          </cell>
          <cell r="IN272">
            <v>0</v>
          </cell>
          <cell r="IO272">
            <v>0</v>
          </cell>
          <cell r="IP272">
            <v>0</v>
          </cell>
          <cell r="IQ272">
            <v>0</v>
          </cell>
          <cell r="IR272">
            <v>0</v>
          </cell>
          <cell r="IS272">
            <v>0</v>
          </cell>
          <cell r="IT272">
            <v>0</v>
          </cell>
          <cell r="IU272">
            <v>0</v>
          </cell>
          <cell r="IV272">
            <v>0</v>
          </cell>
          <cell r="IW272">
            <v>0</v>
          </cell>
          <cell r="IX272">
            <v>0</v>
          </cell>
          <cell r="IY272">
            <v>0</v>
          </cell>
          <cell r="IZ272">
            <v>0</v>
          </cell>
          <cell r="JA272">
            <v>0</v>
          </cell>
          <cell r="JB272">
            <v>0</v>
          </cell>
          <cell r="JC272">
            <v>0</v>
          </cell>
          <cell r="JD272">
            <v>0</v>
          </cell>
          <cell r="JE272">
            <v>0</v>
          </cell>
          <cell r="JF272">
            <v>0</v>
          </cell>
          <cell r="JG272">
            <v>0</v>
          </cell>
          <cell r="JH272">
            <v>0</v>
          </cell>
          <cell r="JI272">
            <v>0</v>
          </cell>
          <cell r="JJ272">
            <v>0</v>
          </cell>
          <cell r="JK272">
            <v>0</v>
          </cell>
          <cell r="JL272">
            <v>0</v>
          </cell>
          <cell r="JM272">
            <v>0</v>
          </cell>
          <cell r="JN272">
            <v>0</v>
          </cell>
          <cell r="JO272">
            <v>0</v>
          </cell>
          <cell r="JP272">
            <v>0</v>
          </cell>
          <cell r="JQ272">
            <v>0</v>
          </cell>
          <cell r="JR272">
            <v>0</v>
          </cell>
          <cell r="JS272">
            <v>0</v>
          </cell>
          <cell r="JT272">
            <v>0</v>
          </cell>
          <cell r="JU272">
            <v>0</v>
          </cell>
          <cell r="JV272">
            <v>0</v>
          </cell>
          <cell r="JW272">
            <v>0</v>
          </cell>
          <cell r="JX272">
            <v>0</v>
          </cell>
          <cell r="JY272">
            <v>0</v>
          </cell>
          <cell r="JZ272">
            <v>0</v>
          </cell>
          <cell r="KA272">
            <v>0</v>
          </cell>
          <cell r="KB272">
            <v>0</v>
          </cell>
          <cell r="KC272">
            <v>0</v>
          </cell>
          <cell r="KD272">
            <v>0</v>
          </cell>
          <cell r="KE272">
            <v>0</v>
          </cell>
          <cell r="KF272">
            <v>0</v>
          </cell>
          <cell r="KG272">
            <v>0</v>
          </cell>
          <cell r="KH272">
            <v>0</v>
          </cell>
          <cell r="KI272">
            <v>0</v>
          </cell>
          <cell r="KJ272">
            <v>0</v>
          </cell>
          <cell r="KK272">
            <v>0</v>
          </cell>
          <cell r="KL272">
            <v>0</v>
          </cell>
          <cell r="KM272">
            <v>0</v>
          </cell>
          <cell r="KN272">
            <v>0</v>
          </cell>
          <cell r="KO272">
            <v>0</v>
          </cell>
          <cell r="KP272">
            <v>0</v>
          </cell>
          <cell r="KQ272">
            <v>0</v>
          </cell>
          <cell r="KR272">
            <v>0</v>
          </cell>
          <cell r="KS272">
            <v>0</v>
          </cell>
          <cell r="KT272">
            <v>0</v>
          </cell>
          <cell r="KU272">
            <v>0</v>
          </cell>
          <cell r="KV272">
            <v>0</v>
          </cell>
          <cell r="KW272">
            <v>0</v>
          </cell>
          <cell r="KX272">
            <v>0</v>
          </cell>
          <cell r="KY272">
            <v>0</v>
          </cell>
          <cell r="KZ272">
            <v>0</v>
          </cell>
          <cell r="LA272">
            <v>0</v>
          </cell>
          <cell r="LB272">
            <v>0</v>
          </cell>
          <cell r="LC272">
            <v>0</v>
          </cell>
          <cell r="LD272">
            <v>0</v>
          </cell>
          <cell r="LE272">
            <v>0</v>
          </cell>
          <cell r="LF272">
            <v>0</v>
          </cell>
          <cell r="LG272">
            <v>0</v>
          </cell>
          <cell r="LH272">
            <v>0</v>
          </cell>
          <cell r="LI272">
            <v>0</v>
          </cell>
          <cell r="LJ272">
            <v>0</v>
          </cell>
          <cell r="LK272">
            <v>0</v>
          </cell>
          <cell r="LL272">
            <v>0</v>
          </cell>
          <cell r="LQ272" t="str">
            <v>нд</v>
          </cell>
          <cell r="LR272" t="str">
            <v>нд</v>
          </cell>
          <cell r="LS272" t="str">
            <v>нд</v>
          </cell>
          <cell r="LT272" t="str">
            <v>нд</v>
          </cell>
          <cell r="LU272" t="str">
            <v>нд</v>
          </cell>
          <cell r="LX272">
            <v>0</v>
          </cell>
          <cell r="LY272">
            <v>0</v>
          </cell>
          <cell r="LZ272">
            <v>0</v>
          </cell>
          <cell r="MA272">
            <v>0</v>
          </cell>
          <cell r="MB272">
            <v>0</v>
          </cell>
          <cell r="MC272">
            <v>0</v>
          </cell>
          <cell r="MD272">
            <v>0</v>
          </cell>
          <cell r="ME272">
            <v>0</v>
          </cell>
          <cell r="MF272">
            <v>0</v>
          </cell>
          <cell r="MG272">
            <v>0</v>
          </cell>
          <cell r="MH272">
            <v>0</v>
          </cell>
          <cell r="MI272">
            <v>0</v>
          </cell>
          <cell r="MJ272">
            <v>0</v>
          </cell>
          <cell r="MK272">
            <v>0</v>
          </cell>
          <cell r="ML272">
            <v>0</v>
          </cell>
          <cell r="MM272">
            <v>0</v>
          </cell>
          <cell r="MN272">
            <v>0</v>
          </cell>
          <cell r="MO272">
            <v>0</v>
          </cell>
          <cell r="MP272">
            <v>0</v>
          </cell>
          <cell r="MQ272">
            <v>0</v>
          </cell>
          <cell r="MR272">
            <v>0</v>
          </cell>
          <cell r="MS272">
            <v>0</v>
          </cell>
          <cell r="MT272">
            <v>0</v>
          </cell>
          <cell r="MU272">
            <v>0</v>
          </cell>
          <cell r="MV272">
            <v>0</v>
          </cell>
          <cell r="MW272">
            <v>0</v>
          </cell>
          <cell r="MX272">
            <v>0</v>
          </cell>
          <cell r="MY272">
            <v>0</v>
          </cell>
          <cell r="MZ272">
            <v>0</v>
          </cell>
          <cell r="NA272">
            <v>0</v>
          </cell>
          <cell r="NB272">
            <v>0</v>
          </cell>
          <cell r="NC272">
            <v>0</v>
          </cell>
          <cell r="ND272">
            <v>0</v>
          </cell>
          <cell r="NE272">
            <v>0</v>
          </cell>
          <cell r="NF272">
            <v>0</v>
          </cell>
          <cell r="NG272">
            <v>0</v>
          </cell>
          <cell r="NH272">
            <v>0</v>
          </cell>
          <cell r="NI272">
            <v>0</v>
          </cell>
          <cell r="NJ272">
            <v>0</v>
          </cell>
          <cell r="NK272">
            <v>0</v>
          </cell>
          <cell r="NL272">
            <v>0</v>
          </cell>
          <cell r="NM272">
            <v>0</v>
          </cell>
          <cell r="NN272">
            <v>0</v>
          </cell>
          <cell r="NO272">
            <v>0</v>
          </cell>
          <cell r="NP272">
            <v>0</v>
          </cell>
          <cell r="NQ272">
            <v>0</v>
          </cell>
          <cell r="NR272">
            <v>0</v>
          </cell>
          <cell r="NS272">
            <v>0</v>
          </cell>
          <cell r="NT272">
            <v>0</v>
          </cell>
          <cell r="NU272">
            <v>0</v>
          </cell>
          <cell r="NV272">
            <v>0</v>
          </cell>
          <cell r="NW272">
            <v>0</v>
          </cell>
          <cell r="NX272">
            <v>0</v>
          </cell>
          <cell r="NY272">
            <v>0</v>
          </cell>
          <cell r="NZ272">
            <v>0</v>
          </cell>
          <cell r="OA272">
            <v>0</v>
          </cell>
          <cell r="OB272">
            <v>0</v>
          </cell>
          <cell r="OC272">
            <v>0</v>
          </cell>
          <cell r="OD272">
            <v>0</v>
          </cell>
          <cell r="OE272">
            <v>0</v>
          </cell>
          <cell r="OF272">
            <v>0</v>
          </cell>
          <cell r="OG272">
            <v>0</v>
          </cell>
          <cell r="OH272">
            <v>0</v>
          </cell>
          <cell r="OI272">
            <v>0</v>
          </cell>
          <cell r="OJ272">
            <v>0</v>
          </cell>
          <cell r="OL272" t="e">
            <v>#N/A</v>
          </cell>
          <cell r="OM272" t="e">
            <v>#N/A</v>
          </cell>
          <cell r="ON272" t="e">
            <v>#N/A</v>
          </cell>
          <cell r="OO272" t="e">
            <v>#N/A</v>
          </cell>
          <cell r="OP272" t="e">
            <v>#N/A</v>
          </cell>
          <cell r="OT272" t="e">
            <v>#N/A</v>
          </cell>
        </row>
        <row r="273">
          <cell r="D273">
            <v>0</v>
          </cell>
          <cell r="E273">
            <v>0</v>
          </cell>
          <cell r="H273">
            <v>0</v>
          </cell>
          <cell r="J273">
            <v>0</v>
          </cell>
          <cell r="K273">
            <v>0</v>
          </cell>
          <cell r="L273">
            <v>0</v>
          </cell>
          <cell r="M273">
            <v>0</v>
          </cell>
          <cell r="N273">
            <v>0</v>
          </cell>
          <cell r="O273">
            <v>0</v>
          </cell>
          <cell r="P273">
            <v>0</v>
          </cell>
          <cell r="Q273">
            <v>0</v>
          </cell>
          <cell r="R273">
            <v>0</v>
          </cell>
          <cell r="S273">
            <v>0</v>
          </cell>
          <cell r="T273">
            <v>0</v>
          </cell>
          <cell r="U273">
            <v>0</v>
          </cell>
          <cell r="V273">
            <v>0</v>
          </cell>
          <cell r="W273">
            <v>0</v>
          </cell>
          <cell r="X273">
            <v>0</v>
          </cell>
          <cell r="Y273">
            <v>0</v>
          </cell>
          <cell r="Z273">
            <v>0</v>
          </cell>
          <cell r="AA273">
            <v>0</v>
          </cell>
          <cell r="AB273">
            <v>0</v>
          </cell>
          <cell r="AC273">
            <v>0</v>
          </cell>
          <cell r="AD273">
            <v>0</v>
          </cell>
          <cell r="AE273">
            <v>0</v>
          </cell>
          <cell r="AF273">
            <v>0</v>
          </cell>
          <cell r="AG273">
            <v>0</v>
          </cell>
          <cell r="AH273">
            <v>0</v>
          </cell>
          <cell r="AI273">
            <v>0</v>
          </cell>
          <cell r="AJ273">
            <v>0</v>
          </cell>
          <cell r="AK273">
            <v>0</v>
          </cell>
          <cell r="AL273">
            <v>0</v>
          </cell>
          <cell r="AM273">
            <v>0</v>
          </cell>
          <cell r="AN273">
            <v>0</v>
          </cell>
          <cell r="AO273">
            <v>0</v>
          </cell>
          <cell r="AP273">
            <v>0</v>
          </cell>
          <cell r="AQ273">
            <v>0</v>
          </cell>
          <cell r="AR273">
            <v>0</v>
          </cell>
          <cell r="AS273">
            <v>0</v>
          </cell>
          <cell r="AT273">
            <v>0</v>
          </cell>
          <cell r="AU273">
            <v>0</v>
          </cell>
          <cell r="AV273">
            <v>0</v>
          </cell>
          <cell r="AW273">
            <v>0</v>
          </cell>
          <cell r="AX273">
            <v>0</v>
          </cell>
          <cell r="AY273">
            <v>0</v>
          </cell>
          <cell r="AZ273">
            <v>0</v>
          </cell>
          <cell r="BA273">
            <v>0</v>
          </cell>
          <cell r="BB273" t="str">
            <v/>
          </cell>
          <cell r="BC273" t="str">
            <v/>
          </cell>
          <cell r="BD273" t="str">
            <v/>
          </cell>
          <cell r="BE273" t="str">
            <v/>
          </cell>
          <cell r="BF273">
            <v>0</v>
          </cell>
          <cell r="BG273">
            <v>0</v>
          </cell>
          <cell r="BH273">
            <v>0</v>
          </cell>
          <cell r="BI273">
            <v>0</v>
          </cell>
          <cell r="BJ273">
            <v>0</v>
          </cell>
          <cell r="BK273">
            <v>0</v>
          </cell>
          <cell r="BL273">
            <v>0</v>
          </cell>
          <cell r="BM273">
            <v>0</v>
          </cell>
          <cell r="BN273">
            <v>0</v>
          </cell>
          <cell r="BO273">
            <v>0</v>
          </cell>
          <cell r="BP273">
            <v>0</v>
          </cell>
          <cell r="BQ273">
            <v>0</v>
          </cell>
          <cell r="BR273">
            <v>0</v>
          </cell>
          <cell r="BS273">
            <v>0</v>
          </cell>
          <cell r="BT273">
            <v>0</v>
          </cell>
          <cell r="BU273">
            <v>0</v>
          </cell>
          <cell r="BV273">
            <v>0</v>
          </cell>
          <cell r="BW273">
            <v>0</v>
          </cell>
          <cell r="BX273">
            <v>0</v>
          </cell>
          <cell r="BY273">
            <v>0</v>
          </cell>
          <cell r="BZ273">
            <v>0</v>
          </cell>
          <cell r="CA273">
            <v>0</v>
          </cell>
          <cell r="CB273">
            <v>0</v>
          </cell>
          <cell r="CC273">
            <v>0</v>
          </cell>
          <cell r="CD273">
            <v>0</v>
          </cell>
          <cell r="CE273">
            <v>0</v>
          </cell>
          <cell r="CF273">
            <v>0</v>
          </cell>
          <cell r="CG273">
            <v>0</v>
          </cell>
          <cell r="CH273">
            <v>0</v>
          </cell>
          <cell r="CI273">
            <v>0</v>
          </cell>
          <cell r="CJ273">
            <v>0</v>
          </cell>
          <cell r="CK273">
            <v>0</v>
          </cell>
          <cell r="CL273">
            <v>0</v>
          </cell>
          <cell r="CM273">
            <v>0</v>
          </cell>
          <cell r="CN273">
            <v>0</v>
          </cell>
          <cell r="CO273">
            <v>0</v>
          </cell>
          <cell r="CP273">
            <v>0</v>
          </cell>
          <cell r="CQ273" t="str">
            <v/>
          </cell>
          <cell r="CR273" t="str">
            <v/>
          </cell>
          <cell r="CS273" t="str">
            <v/>
          </cell>
          <cell r="CT273" t="str">
            <v/>
          </cell>
          <cell r="CU273">
            <v>0</v>
          </cell>
          <cell r="CX273" t="str">
            <v>нд</v>
          </cell>
          <cell r="CY273" t="str">
            <v>нд</v>
          </cell>
          <cell r="CZ273" t="str">
            <v>нд</v>
          </cell>
          <cell r="DA273" t="str">
            <v>нд</v>
          </cell>
          <cell r="DB273" t="str">
            <v>нд</v>
          </cell>
          <cell r="DE273">
            <v>0</v>
          </cell>
          <cell r="DG273">
            <v>0</v>
          </cell>
          <cell r="DH273">
            <v>0</v>
          </cell>
          <cell r="DI273">
            <v>0</v>
          </cell>
          <cell r="DJ273">
            <v>0</v>
          </cell>
          <cell r="DK273">
            <v>0</v>
          </cell>
          <cell r="DL273">
            <v>0</v>
          </cell>
          <cell r="DM273">
            <v>0</v>
          </cell>
          <cell r="DN273">
            <v>0</v>
          </cell>
          <cell r="DS273">
            <v>0</v>
          </cell>
          <cell r="DT273">
            <v>0</v>
          </cell>
          <cell r="DU273">
            <v>0</v>
          </cell>
          <cell r="DV273">
            <v>0</v>
          </cell>
          <cell r="DW273">
            <v>0</v>
          </cell>
          <cell r="DX273" t="str">
            <v/>
          </cell>
          <cell r="DY273" t="str">
            <v/>
          </cell>
          <cell r="DZ273" t="str">
            <v/>
          </cell>
          <cell r="EA273" t="str">
            <v/>
          </cell>
          <cell r="EB273">
            <v>0</v>
          </cell>
          <cell r="EC273">
            <v>0</v>
          </cell>
          <cell r="ED273">
            <v>0</v>
          </cell>
          <cell r="EE273">
            <v>0</v>
          </cell>
          <cell r="EF273">
            <v>0</v>
          </cell>
          <cell r="EG273">
            <v>0</v>
          </cell>
          <cell r="EH273">
            <v>0</v>
          </cell>
          <cell r="EI273">
            <v>0</v>
          </cell>
          <cell r="EJ273">
            <v>0</v>
          </cell>
          <cell r="EK273">
            <v>0</v>
          </cell>
          <cell r="EL273">
            <v>0</v>
          </cell>
          <cell r="EM273">
            <v>0</v>
          </cell>
          <cell r="EN273">
            <v>0</v>
          </cell>
          <cell r="EO273">
            <v>0</v>
          </cell>
          <cell r="EP273">
            <v>0</v>
          </cell>
          <cell r="EQ273">
            <v>0</v>
          </cell>
          <cell r="ER273">
            <v>0</v>
          </cell>
          <cell r="ES273">
            <v>0</v>
          </cell>
          <cell r="ET273">
            <v>0</v>
          </cell>
          <cell r="EU273">
            <v>0</v>
          </cell>
          <cell r="EV273">
            <v>0</v>
          </cell>
          <cell r="EW273">
            <v>0</v>
          </cell>
          <cell r="EX273">
            <v>0</v>
          </cell>
          <cell r="EY273">
            <v>0</v>
          </cell>
          <cell r="EZ273">
            <v>0</v>
          </cell>
          <cell r="FA273">
            <v>0</v>
          </cell>
          <cell r="FB273">
            <v>0</v>
          </cell>
          <cell r="FC273">
            <v>0</v>
          </cell>
          <cell r="FD273">
            <v>0</v>
          </cell>
          <cell r="FE273">
            <v>0</v>
          </cell>
          <cell r="FF273">
            <v>0</v>
          </cell>
          <cell r="FG273" t="str">
            <v/>
          </cell>
          <cell r="FH273" t="str">
            <v/>
          </cell>
          <cell r="FI273" t="str">
            <v/>
          </cell>
          <cell r="FJ273" t="str">
            <v/>
          </cell>
          <cell r="FK273">
            <v>0</v>
          </cell>
          <cell r="FN273" t="str">
            <v>нд</v>
          </cell>
          <cell r="FO273" t="str">
            <v>нд</v>
          </cell>
          <cell r="FP273" t="str">
            <v>нд</v>
          </cell>
          <cell r="FQ273" t="str">
            <v>нд</v>
          </cell>
          <cell r="FR273" t="str">
            <v>нд</v>
          </cell>
          <cell r="FS273" t="str">
            <v>нд</v>
          </cell>
          <cell r="FT273" t="str">
            <v>нд</v>
          </cell>
          <cell r="FU273" t="str">
            <v>нд</v>
          </cell>
          <cell r="FV273" t="str">
            <v>нд</v>
          </cell>
          <cell r="FW273" t="str">
            <v>нд</v>
          </cell>
          <cell r="FX273" t="str">
            <v>нд</v>
          </cell>
          <cell r="FZ273">
            <v>0</v>
          </cell>
          <cell r="GA273">
            <v>0</v>
          </cell>
          <cell r="GB273">
            <v>0</v>
          </cell>
          <cell r="GC273">
            <v>0</v>
          </cell>
          <cell r="GD273">
            <v>0</v>
          </cell>
          <cell r="GE273">
            <v>0</v>
          </cell>
          <cell r="GF273">
            <v>0</v>
          </cell>
          <cell r="GG273">
            <v>0</v>
          </cell>
          <cell r="GH273">
            <v>0</v>
          </cell>
          <cell r="GI273">
            <v>0</v>
          </cell>
          <cell r="GJ273">
            <v>0</v>
          </cell>
          <cell r="GK273">
            <v>0</v>
          </cell>
          <cell r="GL273">
            <v>0</v>
          </cell>
          <cell r="GM273">
            <v>0</v>
          </cell>
          <cell r="GN273">
            <v>0</v>
          </cell>
          <cell r="GO273">
            <v>0</v>
          </cell>
          <cell r="GP273">
            <v>0</v>
          </cell>
          <cell r="GQ273">
            <v>0</v>
          </cell>
          <cell r="GR273">
            <v>0</v>
          </cell>
          <cell r="GS273">
            <v>0</v>
          </cell>
          <cell r="GT273">
            <v>0</v>
          </cell>
          <cell r="GU273">
            <v>0</v>
          </cell>
          <cell r="GV273">
            <v>0</v>
          </cell>
          <cell r="GW273">
            <v>0</v>
          </cell>
          <cell r="GX273">
            <v>0</v>
          </cell>
          <cell r="GY273">
            <v>0</v>
          </cell>
          <cell r="GZ273">
            <v>0</v>
          </cell>
          <cell r="HA273">
            <v>0</v>
          </cell>
          <cell r="HB273">
            <v>0</v>
          </cell>
          <cell r="HC273">
            <v>0</v>
          </cell>
          <cell r="HD273">
            <v>0</v>
          </cell>
          <cell r="HE273">
            <v>0</v>
          </cell>
          <cell r="HF273">
            <v>0</v>
          </cell>
          <cell r="HG273">
            <v>0</v>
          </cell>
          <cell r="HH273">
            <v>0</v>
          </cell>
          <cell r="HI273">
            <v>0</v>
          </cell>
          <cell r="HJ273">
            <v>0</v>
          </cell>
          <cell r="HK273">
            <v>0</v>
          </cell>
          <cell r="HL273">
            <v>0</v>
          </cell>
          <cell r="HM273">
            <v>0</v>
          </cell>
          <cell r="HN273">
            <v>0</v>
          </cell>
          <cell r="HO273">
            <v>0</v>
          </cell>
          <cell r="HP273">
            <v>0</v>
          </cell>
          <cell r="HQ273">
            <v>0</v>
          </cell>
          <cell r="HR273">
            <v>0</v>
          </cell>
          <cell r="HS273">
            <v>0</v>
          </cell>
          <cell r="HT273">
            <v>0</v>
          </cell>
          <cell r="HU273">
            <v>0</v>
          </cell>
          <cell r="HV273">
            <v>0</v>
          </cell>
          <cell r="HW273">
            <v>0</v>
          </cell>
          <cell r="HX273">
            <v>0</v>
          </cell>
          <cell r="HY273">
            <v>0</v>
          </cell>
          <cell r="HZ273">
            <v>0</v>
          </cell>
          <cell r="IA273">
            <v>0</v>
          </cell>
          <cell r="IB273">
            <v>0</v>
          </cell>
          <cell r="IC273">
            <v>0</v>
          </cell>
          <cell r="ID273">
            <v>0</v>
          </cell>
          <cell r="IE273">
            <v>0</v>
          </cell>
          <cell r="IF273">
            <v>0</v>
          </cell>
          <cell r="IG273">
            <v>0</v>
          </cell>
          <cell r="IH273">
            <v>0</v>
          </cell>
          <cell r="II273">
            <v>0</v>
          </cell>
          <cell r="IJ273">
            <v>0</v>
          </cell>
          <cell r="IK273">
            <v>0</v>
          </cell>
          <cell r="IL273">
            <v>0</v>
          </cell>
          <cell r="IM273">
            <v>0</v>
          </cell>
          <cell r="IN273">
            <v>0</v>
          </cell>
          <cell r="IO273">
            <v>0</v>
          </cell>
          <cell r="IP273">
            <v>0</v>
          </cell>
          <cell r="IQ273">
            <v>0</v>
          </cell>
          <cell r="IR273">
            <v>0</v>
          </cell>
          <cell r="IS273">
            <v>0</v>
          </cell>
          <cell r="IT273">
            <v>0</v>
          </cell>
          <cell r="IU273">
            <v>0</v>
          </cell>
          <cell r="IV273">
            <v>0</v>
          </cell>
          <cell r="IW273">
            <v>0</v>
          </cell>
          <cell r="IX273">
            <v>0</v>
          </cell>
          <cell r="IY273">
            <v>0</v>
          </cell>
          <cell r="IZ273">
            <v>0</v>
          </cell>
          <cell r="JA273">
            <v>0</v>
          </cell>
          <cell r="JB273">
            <v>0</v>
          </cell>
          <cell r="JC273">
            <v>0</v>
          </cell>
          <cell r="JD273">
            <v>0</v>
          </cell>
          <cell r="JE273">
            <v>0</v>
          </cell>
          <cell r="JF273">
            <v>0</v>
          </cell>
          <cell r="JG273">
            <v>0</v>
          </cell>
          <cell r="JH273">
            <v>0</v>
          </cell>
          <cell r="JI273">
            <v>0</v>
          </cell>
          <cell r="JJ273">
            <v>0</v>
          </cell>
          <cell r="JK273">
            <v>0</v>
          </cell>
          <cell r="JL273">
            <v>0</v>
          </cell>
          <cell r="JM273">
            <v>0</v>
          </cell>
          <cell r="JN273">
            <v>0</v>
          </cell>
          <cell r="JO273">
            <v>0</v>
          </cell>
          <cell r="JP273">
            <v>0</v>
          </cell>
          <cell r="JQ273">
            <v>0</v>
          </cell>
          <cell r="JR273">
            <v>0</v>
          </cell>
          <cell r="JS273">
            <v>0</v>
          </cell>
          <cell r="JT273">
            <v>0</v>
          </cell>
          <cell r="JU273">
            <v>0</v>
          </cell>
          <cell r="JV273">
            <v>0</v>
          </cell>
          <cell r="JW273">
            <v>0</v>
          </cell>
          <cell r="JX273">
            <v>0</v>
          </cell>
          <cell r="JY273">
            <v>0</v>
          </cell>
          <cell r="JZ273">
            <v>0</v>
          </cell>
          <cell r="KA273">
            <v>0</v>
          </cell>
          <cell r="KB273">
            <v>0</v>
          </cell>
          <cell r="KC273">
            <v>0</v>
          </cell>
          <cell r="KD273">
            <v>0</v>
          </cell>
          <cell r="KE273">
            <v>0</v>
          </cell>
          <cell r="KF273">
            <v>0</v>
          </cell>
          <cell r="KG273">
            <v>0</v>
          </cell>
          <cell r="KH273">
            <v>0</v>
          </cell>
          <cell r="KI273">
            <v>0</v>
          </cell>
          <cell r="KJ273">
            <v>0</v>
          </cell>
          <cell r="KK273">
            <v>0</v>
          </cell>
          <cell r="KL273">
            <v>0</v>
          </cell>
          <cell r="KM273">
            <v>0</v>
          </cell>
          <cell r="KN273">
            <v>0</v>
          </cell>
          <cell r="KO273">
            <v>0</v>
          </cell>
          <cell r="KP273">
            <v>0</v>
          </cell>
          <cell r="KQ273">
            <v>0</v>
          </cell>
          <cell r="KR273">
            <v>0</v>
          </cell>
          <cell r="KS273">
            <v>0</v>
          </cell>
          <cell r="KT273">
            <v>0</v>
          </cell>
          <cell r="KU273">
            <v>0</v>
          </cell>
          <cell r="KV273">
            <v>0</v>
          </cell>
          <cell r="KW273">
            <v>0</v>
          </cell>
          <cell r="KX273">
            <v>0</v>
          </cell>
          <cell r="KY273">
            <v>0</v>
          </cell>
          <cell r="KZ273">
            <v>0</v>
          </cell>
          <cell r="LA273">
            <v>0</v>
          </cell>
          <cell r="LB273">
            <v>0</v>
          </cell>
          <cell r="LC273">
            <v>0</v>
          </cell>
          <cell r="LD273">
            <v>0</v>
          </cell>
          <cell r="LE273">
            <v>0</v>
          </cell>
          <cell r="LF273">
            <v>0</v>
          </cell>
          <cell r="LG273">
            <v>0</v>
          </cell>
          <cell r="LH273">
            <v>0</v>
          </cell>
          <cell r="LI273">
            <v>0</v>
          </cell>
          <cell r="LJ273">
            <v>0</v>
          </cell>
          <cell r="LK273">
            <v>0</v>
          </cell>
          <cell r="LL273">
            <v>0</v>
          </cell>
          <cell r="LQ273" t="str">
            <v>нд</v>
          </cell>
          <cell r="LR273" t="str">
            <v>нд</v>
          </cell>
          <cell r="LS273" t="str">
            <v>нд</v>
          </cell>
          <cell r="LT273" t="str">
            <v>нд</v>
          </cell>
          <cell r="LU273" t="str">
            <v>нд</v>
          </cell>
          <cell r="LX273">
            <v>0</v>
          </cell>
          <cell r="LY273">
            <v>0</v>
          </cell>
          <cell r="LZ273">
            <v>0</v>
          </cell>
          <cell r="MA273">
            <v>0</v>
          </cell>
          <cell r="MB273">
            <v>0</v>
          </cell>
          <cell r="MC273">
            <v>0</v>
          </cell>
          <cell r="MD273">
            <v>0</v>
          </cell>
          <cell r="ME273">
            <v>0</v>
          </cell>
          <cell r="MF273">
            <v>0</v>
          </cell>
          <cell r="MG273">
            <v>0</v>
          </cell>
          <cell r="MH273">
            <v>0</v>
          </cell>
          <cell r="MI273">
            <v>0</v>
          </cell>
          <cell r="MJ273">
            <v>0</v>
          </cell>
          <cell r="MK273">
            <v>0</v>
          </cell>
          <cell r="ML273">
            <v>0</v>
          </cell>
          <cell r="MM273">
            <v>0</v>
          </cell>
          <cell r="MN273">
            <v>0</v>
          </cell>
          <cell r="MO273">
            <v>0</v>
          </cell>
          <cell r="MP273">
            <v>0</v>
          </cell>
          <cell r="MQ273">
            <v>0</v>
          </cell>
          <cell r="MR273">
            <v>0</v>
          </cell>
          <cell r="MS273">
            <v>0</v>
          </cell>
          <cell r="MT273">
            <v>0</v>
          </cell>
          <cell r="MU273">
            <v>0</v>
          </cell>
          <cell r="MV273">
            <v>0</v>
          </cell>
          <cell r="MW273">
            <v>0</v>
          </cell>
          <cell r="MX273">
            <v>0</v>
          </cell>
          <cell r="MY273">
            <v>0</v>
          </cell>
          <cell r="MZ273">
            <v>0</v>
          </cell>
          <cell r="NA273">
            <v>0</v>
          </cell>
          <cell r="NB273">
            <v>0</v>
          </cell>
          <cell r="NC273">
            <v>0</v>
          </cell>
          <cell r="ND273">
            <v>0</v>
          </cell>
          <cell r="NE273">
            <v>0</v>
          </cell>
          <cell r="NF273">
            <v>0</v>
          </cell>
          <cell r="NG273">
            <v>0</v>
          </cell>
          <cell r="NH273">
            <v>0</v>
          </cell>
          <cell r="NI273">
            <v>0</v>
          </cell>
          <cell r="NJ273">
            <v>0</v>
          </cell>
          <cell r="NK273">
            <v>0</v>
          </cell>
          <cell r="NL273">
            <v>0</v>
          </cell>
          <cell r="NM273">
            <v>0</v>
          </cell>
          <cell r="NN273">
            <v>0</v>
          </cell>
          <cell r="NO273">
            <v>0</v>
          </cell>
          <cell r="NP273">
            <v>0</v>
          </cell>
          <cell r="NQ273">
            <v>0</v>
          </cell>
          <cell r="NR273">
            <v>0</v>
          </cell>
          <cell r="NS273">
            <v>0</v>
          </cell>
          <cell r="NT273">
            <v>0</v>
          </cell>
          <cell r="NU273">
            <v>0</v>
          </cell>
          <cell r="NV273">
            <v>0</v>
          </cell>
          <cell r="NW273">
            <v>0</v>
          </cell>
          <cell r="NX273">
            <v>0</v>
          </cell>
          <cell r="NY273">
            <v>0</v>
          </cell>
          <cell r="NZ273">
            <v>0</v>
          </cell>
          <cell r="OA273">
            <v>0</v>
          </cell>
          <cell r="OB273">
            <v>0</v>
          </cell>
          <cell r="OC273">
            <v>0</v>
          </cell>
          <cell r="OD273">
            <v>0</v>
          </cell>
          <cell r="OE273">
            <v>0</v>
          </cell>
          <cell r="OF273">
            <v>0</v>
          </cell>
          <cell r="OG273">
            <v>0</v>
          </cell>
          <cell r="OH273">
            <v>0</v>
          </cell>
          <cell r="OI273">
            <v>0</v>
          </cell>
          <cell r="OJ273">
            <v>0</v>
          </cell>
          <cell r="OL273" t="e">
            <v>#N/A</v>
          </cell>
          <cell r="OM273" t="e">
            <v>#N/A</v>
          </cell>
          <cell r="ON273" t="e">
            <v>#N/A</v>
          </cell>
          <cell r="OO273" t="e">
            <v>#N/A</v>
          </cell>
          <cell r="OP273" t="e">
            <v>#N/A</v>
          </cell>
          <cell r="OT273" t="e">
            <v>#N/A</v>
          </cell>
        </row>
        <row r="274">
          <cell r="D274">
            <v>0</v>
          </cell>
          <cell r="E274">
            <v>0</v>
          </cell>
          <cell r="H274">
            <v>0</v>
          </cell>
          <cell r="J274">
            <v>0</v>
          </cell>
          <cell r="K274">
            <v>0</v>
          </cell>
          <cell r="L274">
            <v>0</v>
          </cell>
          <cell r="M274">
            <v>0</v>
          </cell>
          <cell r="N274">
            <v>0</v>
          </cell>
          <cell r="O274">
            <v>0</v>
          </cell>
          <cell r="P274">
            <v>0</v>
          </cell>
          <cell r="Q274">
            <v>0</v>
          </cell>
          <cell r="R274">
            <v>0</v>
          </cell>
          <cell r="S274">
            <v>0</v>
          </cell>
          <cell r="T274">
            <v>0</v>
          </cell>
          <cell r="U274">
            <v>0</v>
          </cell>
          <cell r="V274">
            <v>0</v>
          </cell>
          <cell r="W274">
            <v>0</v>
          </cell>
          <cell r="X274">
            <v>0</v>
          </cell>
          <cell r="Y274">
            <v>0</v>
          </cell>
          <cell r="Z274">
            <v>0</v>
          </cell>
          <cell r="AA274">
            <v>0</v>
          </cell>
          <cell r="AB274">
            <v>0</v>
          </cell>
          <cell r="AC274">
            <v>0</v>
          </cell>
          <cell r="AD274">
            <v>0</v>
          </cell>
          <cell r="AE274">
            <v>0</v>
          </cell>
          <cell r="AF274">
            <v>0</v>
          </cell>
          <cell r="AG274">
            <v>0</v>
          </cell>
          <cell r="AH274">
            <v>0</v>
          </cell>
          <cell r="AI274">
            <v>0</v>
          </cell>
          <cell r="AJ274">
            <v>0</v>
          </cell>
          <cell r="AK274">
            <v>0</v>
          </cell>
          <cell r="AL274">
            <v>0</v>
          </cell>
          <cell r="AM274">
            <v>0</v>
          </cell>
          <cell r="AN274">
            <v>0</v>
          </cell>
          <cell r="AO274">
            <v>0</v>
          </cell>
          <cell r="AP274">
            <v>0</v>
          </cell>
          <cell r="AQ274">
            <v>0</v>
          </cell>
          <cell r="AR274">
            <v>0</v>
          </cell>
          <cell r="AS274">
            <v>0</v>
          </cell>
          <cell r="AT274">
            <v>0</v>
          </cell>
          <cell r="AU274">
            <v>0</v>
          </cell>
          <cell r="AV274">
            <v>0</v>
          </cell>
          <cell r="AW274">
            <v>0</v>
          </cell>
          <cell r="AX274">
            <v>0</v>
          </cell>
          <cell r="AY274">
            <v>0</v>
          </cell>
          <cell r="AZ274">
            <v>0</v>
          </cell>
          <cell r="BA274">
            <v>0</v>
          </cell>
          <cell r="BB274" t="str">
            <v/>
          </cell>
          <cell r="BC274" t="str">
            <v/>
          </cell>
          <cell r="BD274" t="str">
            <v/>
          </cell>
          <cell r="BE274" t="str">
            <v/>
          </cell>
          <cell r="BF274">
            <v>0</v>
          </cell>
          <cell r="BG274">
            <v>0</v>
          </cell>
          <cell r="BH274">
            <v>0</v>
          </cell>
          <cell r="BI274">
            <v>0</v>
          </cell>
          <cell r="BJ274">
            <v>0</v>
          </cell>
          <cell r="BK274">
            <v>0</v>
          </cell>
          <cell r="BL274">
            <v>0</v>
          </cell>
          <cell r="BM274">
            <v>0</v>
          </cell>
          <cell r="BN274">
            <v>0</v>
          </cell>
          <cell r="BO274">
            <v>0</v>
          </cell>
          <cell r="BP274">
            <v>0</v>
          </cell>
          <cell r="BQ274">
            <v>0</v>
          </cell>
          <cell r="BR274">
            <v>0</v>
          </cell>
          <cell r="BS274">
            <v>0</v>
          </cell>
          <cell r="BT274">
            <v>0</v>
          </cell>
          <cell r="BU274">
            <v>0</v>
          </cell>
          <cell r="BV274">
            <v>0</v>
          </cell>
          <cell r="BW274">
            <v>0</v>
          </cell>
          <cell r="BX274">
            <v>0</v>
          </cell>
          <cell r="BY274">
            <v>0</v>
          </cell>
          <cell r="BZ274">
            <v>0</v>
          </cell>
          <cell r="CA274">
            <v>0</v>
          </cell>
          <cell r="CB274">
            <v>0</v>
          </cell>
          <cell r="CC274">
            <v>0</v>
          </cell>
          <cell r="CD274">
            <v>0</v>
          </cell>
          <cell r="CE274">
            <v>0</v>
          </cell>
          <cell r="CF274">
            <v>0</v>
          </cell>
          <cell r="CG274">
            <v>0</v>
          </cell>
          <cell r="CH274">
            <v>0</v>
          </cell>
          <cell r="CI274">
            <v>0</v>
          </cell>
          <cell r="CJ274">
            <v>0</v>
          </cell>
          <cell r="CK274">
            <v>0</v>
          </cell>
          <cell r="CL274">
            <v>0</v>
          </cell>
          <cell r="CM274">
            <v>0</v>
          </cell>
          <cell r="CN274">
            <v>0</v>
          </cell>
          <cell r="CO274">
            <v>0</v>
          </cell>
          <cell r="CP274">
            <v>0</v>
          </cell>
          <cell r="CQ274" t="str">
            <v/>
          </cell>
          <cell r="CR274" t="str">
            <v/>
          </cell>
          <cell r="CS274" t="str">
            <v/>
          </cell>
          <cell r="CT274" t="str">
            <v/>
          </cell>
          <cell r="CU274">
            <v>0</v>
          </cell>
          <cell r="CX274" t="str">
            <v>нд</v>
          </cell>
          <cell r="CY274" t="str">
            <v>нд</v>
          </cell>
          <cell r="CZ274" t="str">
            <v>нд</v>
          </cell>
          <cell r="DA274" t="str">
            <v>нд</v>
          </cell>
          <cell r="DB274" t="str">
            <v>нд</v>
          </cell>
          <cell r="DE274">
            <v>0</v>
          </cell>
          <cell r="DG274">
            <v>0</v>
          </cell>
          <cell r="DH274">
            <v>0</v>
          </cell>
          <cell r="DI274">
            <v>0</v>
          </cell>
          <cell r="DJ274">
            <v>0</v>
          </cell>
          <cell r="DK274">
            <v>0</v>
          </cell>
          <cell r="DL274">
            <v>0</v>
          </cell>
          <cell r="DM274">
            <v>0</v>
          </cell>
          <cell r="DN274">
            <v>0</v>
          </cell>
          <cell r="DS274">
            <v>0</v>
          </cell>
          <cell r="DT274">
            <v>0</v>
          </cell>
          <cell r="DU274">
            <v>0</v>
          </cell>
          <cell r="DV274">
            <v>0</v>
          </cell>
          <cell r="DW274">
            <v>0</v>
          </cell>
          <cell r="DX274" t="str">
            <v/>
          </cell>
          <cell r="DY274" t="str">
            <v/>
          </cell>
          <cell r="DZ274" t="str">
            <v/>
          </cell>
          <cell r="EA274" t="str">
            <v/>
          </cell>
          <cell r="EB274">
            <v>0</v>
          </cell>
          <cell r="EC274">
            <v>0</v>
          </cell>
          <cell r="ED274">
            <v>0</v>
          </cell>
          <cell r="EE274">
            <v>0</v>
          </cell>
          <cell r="EF274">
            <v>0</v>
          </cell>
          <cell r="EG274">
            <v>0</v>
          </cell>
          <cell r="EH274">
            <v>0</v>
          </cell>
          <cell r="EI274">
            <v>0</v>
          </cell>
          <cell r="EJ274">
            <v>0</v>
          </cell>
          <cell r="EK274">
            <v>0</v>
          </cell>
          <cell r="EL274">
            <v>0</v>
          </cell>
          <cell r="EM274">
            <v>0</v>
          </cell>
          <cell r="EN274">
            <v>0</v>
          </cell>
          <cell r="EO274">
            <v>0</v>
          </cell>
          <cell r="EP274">
            <v>0</v>
          </cell>
          <cell r="EQ274">
            <v>0</v>
          </cell>
          <cell r="ER274">
            <v>0</v>
          </cell>
          <cell r="ES274">
            <v>0</v>
          </cell>
          <cell r="ET274">
            <v>0</v>
          </cell>
          <cell r="EU274">
            <v>0</v>
          </cell>
          <cell r="EV274">
            <v>0</v>
          </cell>
          <cell r="EW274">
            <v>0</v>
          </cell>
          <cell r="EX274">
            <v>0</v>
          </cell>
          <cell r="EY274">
            <v>0</v>
          </cell>
          <cell r="EZ274">
            <v>0</v>
          </cell>
          <cell r="FA274">
            <v>0</v>
          </cell>
          <cell r="FB274">
            <v>0</v>
          </cell>
          <cell r="FC274">
            <v>0</v>
          </cell>
          <cell r="FD274">
            <v>0</v>
          </cell>
          <cell r="FE274">
            <v>0</v>
          </cell>
          <cell r="FF274">
            <v>0</v>
          </cell>
          <cell r="FG274" t="str">
            <v/>
          </cell>
          <cell r="FH274" t="str">
            <v/>
          </cell>
          <cell r="FI274" t="str">
            <v/>
          </cell>
          <cell r="FJ274" t="str">
            <v/>
          </cell>
          <cell r="FK274">
            <v>0</v>
          </cell>
          <cell r="FN274" t="str">
            <v>нд</v>
          </cell>
          <cell r="FO274" t="str">
            <v>нд</v>
          </cell>
          <cell r="FP274" t="str">
            <v>нд</v>
          </cell>
          <cell r="FQ274" t="str">
            <v>нд</v>
          </cell>
          <cell r="FR274" t="str">
            <v>нд</v>
          </cell>
          <cell r="FS274" t="str">
            <v>нд</v>
          </cell>
          <cell r="FT274" t="str">
            <v>нд</v>
          </cell>
          <cell r="FU274" t="str">
            <v>нд</v>
          </cell>
          <cell r="FV274" t="str">
            <v>нд</v>
          </cell>
          <cell r="FW274" t="str">
            <v>нд</v>
          </cell>
          <cell r="FX274" t="str">
            <v>нд</v>
          </cell>
          <cell r="FZ274">
            <v>0</v>
          </cell>
          <cell r="GA274">
            <v>0</v>
          </cell>
          <cell r="GB274">
            <v>0</v>
          </cell>
          <cell r="GC274">
            <v>0</v>
          </cell>
          <cell r="GD274">
            <v>0</v>
          </cell>
          <cell r="GE274">
            <v>0</v>
          </cell>
          <cell r="GF274">
            <v>0</v>
          </cell>
          <cell r="GG274">
            <v>0</v>
          </cell>
          <cell r="GH274">
            <v>0</v>
          </cell>
          <cell r="GI274">
            <v>0</v>
          </cell>
          <cell r="GJ274">
            <v>0</v>
          </cell>
          <cell r="GK274">
            <v>0</v>
          </cell>
          <cell r="GL274">
            <v>0</v>
          </cell>
          <cell r="GM274">
            <v>0</v>
          </cell>
          <cell r="GN274">
            <v>0</v>
          </cell>
          <cell r="GO274">
            <v>0</v>
          </cell>
          <cell r="GP274">
            <v>0</v>
          </cell>
          <cell r="GQ274">
            <v>0</v>
          </cell>
          <cell r="GR274">
            <v>0</v>
          </cell>
          <cell r="GS274">
            <v>0</v>
          </cell>
          <cell r="GT274">
            <v>0</v>
          </cell>
          <cell r="GU274">
            <v>0</v>
          </cell>
          <cell r="GV274">
            <v>0</v>
          </cell>
          <cell r="GW274">
            <v>0</v>
          </cell>
          <cell r="GX274">
            <v>0</v>
          </cell>
          <cell r="GY274">
            <v>0</v>
          </cell>
          <cell r="GZ274">
            <v>0</v>
          </cell>
          <cell r="HA274">
            <v>0</v>
          </cell>
          <cell r="HB274">
            <v>0</v>
          </cell>
          <cell r="HC274">
            <v>0</v>
          </cell>
          <cell r="HD274">
            <v>0</v>
          </cell>
          <cell r="HE274">
            <v>0</v>
          </cell>
          <cell r="HF274">
            <v>0</v>
          </cell>
          <cell r="HG274">
            <v>0</v>
          </cell>
          <cell r="HH274">
            <v>0</v>
          </cell>
          <cell r="HI274">
            <v>0</v>
          </cell>
          <cell r="HJ274">
            <v>0</v>
          </cell>
          <cell r="HK274">
            <v>0</v>
          </cell>
          <cell r="HL274">
            <v>0</v>
          </cell>
          <cell r="HM274">
            <v>0</v>
          </cell>
          <cell r="HN274">
            <v>0</v>
          </cell>
          <cell r="HO274">
            <v>0</v>
          </cell>
          <cell r="HP274">
            <v>0</v>
          </cell>
          <cell r="HQ274">
            <v>0</v>
          </cell>
          <cell r="HR274">
            <v>0</v>
          </cell>
          <cell r="HS274">
            <v>0</v>
          </cell>
          <cell r="HT274">
            <v>0</v>
          </cell>
          <cell r="HU274">
            <v>0</v>
          </cell>
          <cell r="HV274">
            <v>0</v>
          </cell>
          <cell r="HW274">
            <v>0</v>
          </cell>
          <cell r="HX274">
            <v>0</v>
          </cell>
          <cell r="HY274">
            <v>0</v>
          </cell>
          <cell r="HZ274">
            <v>0</v>
          </cell>
          <cell r="IA274">
            <v>0</v>
          </cell>
          <cell r="IB274">
            <v>0</v>
          </cell>
          <cell r="IC274">
            <v>0</v>
          </cell>
          <cell r="ID274">
            <v>0</v>
          </cell>
          <cell r="IE274">
            <v>0</v>
          </cell>
          <cell r="IF274">
            <v>0</v>
          </cell>
          <cell r="IG274">
            <v>0</v>
          </cell>
          <cell r="IH274">
            <v>0</v>
          </cell>
          <cell r="II274">
            <v>0</v>
          </cell>
          <cell r="IJ274">
            <v>0</v>
          </cell>
          <cell r="IK274">
            <v>0</v>
          </cell>
          <cell r="IL274">
            <v>0</v>
          </cell>
          <cell r="IM274">
            <v>0</v>
          </cell>
          <cell r="IN274">
            <v>0</v>
          </cell>
          <cell r="IO274">
            <v>0</v>
          </cell>
          <cell r="IP274">
            <v>0</v>
          </cell>
          <cell r="IQ274">
            <v>0</v>
          </cell>
          <cell r="IR274">
            <v>0</v>
          </cell>
          <cell r="IS274">
            <v>0</v>
          </cell>
          <cell r="IT274">
            <v>0</v>
          </cell>
          <cell r="IU274">
            <v>0</v>
          </cell>
          <cell r="IV274">
            <v>0</v>
          </cell>
          <cell r="IW274">
            <v>0</v>
          </cell>
          <cell r="IX274">
            <v>0</v>
          </cell>
          <cell r="IY274">
            <v>0</v>
          </cell>
          <cell r="IZ274">
            <v>0</v>
          </cell>
          <cell r="JA274">
            <v>0</v>
          </cell>
          <cell r="JB274">
            <v>0</v>
          </cell>
          <cell r="JC274">
            <v>0</v>
          </cell>
          <cell r="JD274">
            <v>0</v>
          </cell>
          <cell r="JE274">
            <v>0</v>
          </cell>
          <cell r="JF274">
            <v>0</v>
          </cell>
          <cell r="JG274">
            <v>0</v>
          </cell>
          <cell r="JH274">
            <v>0</v>
          </cell>
          <cell r="JI274">
            <v>0</v>
          </cell>
          <cell r="JJ274">
            <v>0</v>
          </cell>
          <cell r="JK274">
            <v>0</v>
          </cell>
          <cell r="JL274">
            <v>0</v>
          </cell>
          <cell r="JM274">
            <v>0</v>
          </cell>
          <cell r="JN274">
            <v>0</v>
          </cell>
          <cell r="JO274">
            <v>0</v>
          </cell>
          <cell r="JP274">
            <v>0</v>
          </cell>
          <cell r="JQ274">
            <v>0</v>
          </cell>
          <cell r="JR274">
            <v>0</v>
          </cell>
          <cell r="JS274">
            <v>0</v>
          </cell>
          <cell r="JT274">
            <v>0</v>
          </cell>
          <cell r="JU274">
            <v>0</v>
          </cell>
          <cell r="JV274">
            <v>0</v>
          </cell>
          <cell r="JW274">
            <v>0</v>
          </cell>
          <cell r="JX274">
            <v>0</v>
          </cell>
          <cell r="JY274">
            <v>0</v>
          </cell>
          <cell r="JZ274">
            <v>0</v>
          </cell>
          <cell r="KA274">
            <v>0</v>
          </cell>
          <cell r="KB274">
            <v>0</v>
          </cell>
          <cell r="KC274">
            <v>0</v>
          </cell>
          <cell r="KD274">
            <v>0</v>
          </cell>
          <cell r="KE274">
            <v>0</v>
          </cell>
          <cell r="KF274">
            <v>0</v>
          </cell>
          <cell r="KG274">
            <v>0</v>
          </cell>
          <cell r="KH274">
            <v>0</v>
          </cell>
          <cell r="KI274">
            <v>0</v>
          </cell>
          <cell r="KJ274">
            <v>0</v>
          </cell>
          <cell r="KK274">
            <v>0</v>
          </cell>
          <cell r="KL274">
            <v>0</v>
          </cell>
          <cell r="KM274">
            <v>0</v>
          </cell>
          <cell r="KN274">
            <v>0</v>
          </cell>
          <cell r="KO274">
            <v>0</v>
          </cell>
          <cell r="KP274">
            <v>0</v>
          </cell>
          <cell r="KQ274">
            <v>0</v>
          </cell>
          <cell r="KR274">
            <v>0</v>
          </cell>
          <cell r="KS274">
            <v>0</v>
          </cell>
          <cell r="KT274">
            <v>0</v>
          </cell>
          <cell r="KU274">
            <v>0</v>
          </cell>
          <cell r="KV274">
            <v>0</v>
          </cell>
          <cell r="KW274">
            <v>0</v>
          </cell>
          <cell r="KX274">
            <v>0</v>
          </cell>
          <cell r="KY274">
            <v>0</v>
          </cell>
          <cell r="KZ274">
            <v>0</v>
          </cell>
          <cell r="LA274">
            <v>0</v>
          </cell>
          <cell r="LB274">
            <v>0</v>
          </cell>
          <cell r="LC274">
            <v>0</v>
          </cell>
          <cell r="LD274">
            <v>0</v>
          </cell>
          <cell r="LE274">
            <v>0</v>
          </cell>
          <cell r="LF274">
            <v>0</v>
          </cell>
          <cell r="LG274">
            <v>0</v>
          </cell>
          <cell r="LH274">
            <v>0</v>
          </cell>
          <cell r="LI274">
            <v>0</v>
          </cell>
          <cell r="LJ274">
            <v>0</v>
          </cell>
          <cell r="LK274">
            <v>0</v>
          </cell>
          <cell r="LL274">
            <v>0</v>
          </cell>
          <cell r="LQ274" t="str">
            <v>нд</v>
          </cell>
          <cell r="LR274" t="str">
            <v>нд</v>
          </cell>
          <cell r="LS274" t="str">
            <v>нд</v>
          </cell>
          <cell r="LT274" t="str">
            <v>нд</v>
          </cell>
          <cell r="LU274" t="str">
            <v>нд</v>
          </cell>
          <cell r="LX274">
            <v>0</v>
          </cell>
          <cell r="LY274">
            <v>0</v>
          </cell>
          <cell r="LZ274">
            <v>0</v>
          </cell>
          <cell r="MA274">
            <v>0</v>
          </cell>
          <cell r="MB274">
            <v>0</v>
          </cell>
          <cell r="MC274">
            <v>0</v>
          </cell>
          <cell r="MD274">
            <v>0</v>
          </cell>
          <cell r="ME274">
            <v>0</v>
          </cell>
          <cell r="MF274">
            <v>0</v>
          </cell>
          <cell r="MG274">
            <v>0</v>
          </cell>
          <cell r="MH274">
            <v>0</v>
          </cell>
          <cell r="MI274">
            <v>0</v>
          </cell>
          <cell r="MJ274">
            <v>0</v>
          </cell>
          <cell r="MK274">
            <v>0</v>
          </cell>
          <cell r="ML274">
            <v>0</v>
          </cell>
          <cell r="MM274">
            <v>0</v>
          </cell>
          <cell r="MN274">
            <v>0</v>
          </cell>
          <cell r="MO274">
            <v>0</v>
          </cell>
          <cell r="MP274">
            <v>0</v>
          </cell>
          <cell r="MQ274">
            <v>0</v>
          </cell>
          <cell r="MR274">
            <v>0</v>
          </cell>
          <cell r="MS274">
            <v>0</v>
          </cell>
          <cell r="MT274">
            <v>0</v>
          </cell>
          <cell r="MU274">
            <v>0</v>
          </cell>
          <cell r="MV274">
            <v>0</v>
          </cell>
          <cell r="MW274">
            <v>0</v>
          </cell>
          <cell r="MX274">
            <v>0</v>
          </cell>
          <cell r="MY274">
            <v>0</v>
          </cell>
          <cell r="MZ274">
            <v>0</v>
          </cell>
          <cell r="NA274">
            <v>0</v>
          </cell>
          <cell r="NB274">
            <v>0</v>
          </cell>
          <cell r="NC274">
            <v>0</v>
          </cell>
          <cell r="ND274">
            <v>0</v>
          </cell>
          <cell r="NE274">
            <v>0</v>
          </cell>
          <cell r="NF274">
            <v>0</v>
          </cell>
          <cell r="NG274">
            <v>0</v>
          </cell>
          <cell r="NH274">
            <v>0</v>
          </cell>
          <cell r="NI274">
            <v>0</v>
          </cell>
          <cell r="NJ274">
            <v>0</v>
          </cell>
          <cell r="NK274">
            <v>0</v>
          </cell>
          <cell r="NL274">
            <v>0</v>
          </cell>
          <cell r="NM274">
            <v>0</v>
          </cell>
          <cell r="NN274">
            <v>0</v>
          </cell>
          <cell r="NO274">
            <v>0</v>
          </cell>
          <cell r="NP274">
            <v>0</v>
          </cell>
          <cell r="NQ274">
            <v>0</v>
          </cell>
          <cell r="NR274">
            <v>0</v>
          </cell>
          <cell r="NS274">
            <v>0</v>
          </cell>
          <cell r="NT274">
            <v>0</v>
          </cell>
          <cell r="NU274">
            <v>0</v>
          </cell>
          <cell r="NV274">
            <v>0</v>
          </cell>
          <cell r="NW274">
            <v>0</v>
          </cell>
          <cell r="NX274">
            <v>0</v>
          </cell>
          <cell r="NY274">
            <v>0</v>
          </cell>
          <cell r="NZ274">
            <v>0</v>
          </cell>
          <cell r="OA274">
            <v>0</v>
          </cell>
          <cell r="OB274">
            <v>0</v>
          </cell>
          <cell r="OC274">
            <v>0</v>
          </cell>
          <cell r="OD274">
            <v>0</v>
          </cell>
          <cell r="OE274">
            <v>0</v>
          </cell>
          <cell r="OF274">
            <v>0</v>
          </cell>
          <cell r="OG274">
            <v>0</v>
          </cell>
          <cell r="OH274">
            <v>0</v>
          </cell>
          <cell r="OI274">
            <v>0</v>
          </cell>
          <cell r="OJ274">
            <v>0</v>
          </cell>
          <cell r="OL274" t="e">
            <v>#N/A</v>
          </cell>
          <cell r="OM274" t="e">
            <v>#N/A</v>
          </cell>
          <cell r="ON274" t="e">
            <v>#N/A</v>
          </cell>
          <cell r="OO274" t="e">
            <v>#N/A</v>
          </cell>
          <cell r="OP274" t="e">
            <v>#N/A</v>
          </cell>
          <cell r="OT274" t="e">
            <v>#N/A</v>
          </cell>
        </row>
        <row r="275">
          <cell r="D275">
            <v>0</v>
          </cell>
          <cell r="E275">
            <v>0</v>
          </cell>
          <cell r="H275">
            <v>0</v>
          </cell>
          <cell r="J275">
            <v>0</v>
          </cell>
          <cell r="K275">
            <v>0</v>
          </cell>
          <cell r="L275">
            <v>0</v>
          </cell>
          <cell r="M275">
            <v>0</v>
          </cell>
          <cell r="N275">
            <v>0</v>
          </cell>
          <cell r="O275">
            <v>0</v>
          </cell>
          <cell r="P275">
            <v>0</v>
          </cell>
          <cell r="Q275">
            <v>0</v>
          </cell>
          <cell r="R275">
            <v>0</v>
          </cell>
          <cell r="S275">
            <v>0</v>
          </cell>
          <cell r="T275">
            <v>0</v>
          </cell>
          <cell r="U275">
            <v>0</v>
          </cell>
          <cell r="V275">
            <v>0</v>
          </cell>
          <cell r="W275">
            <v>0</v>
          </cell>
          <cell r="X275">
            <v>0</v>
          </cell>
          <cell r="Y275">
            <v>0</v>
          </cell>
          <cell r="Z275">
            <v>0</v>
          </cell>
          <cell r="AA275">
            <v>0</v>
          </cell>
          <cell r="AB275">
            <v>0</v>
          </cell>
          <cell r="AC275">
            <v>0</v>
          </cell>
          <cell r="AD275">
            <v>0</v>
          </cell>
          <cell r="AE275">
            <v>0</v>
          </cell>
          <cell r="AF275">
            <v>0</v>
          </cell>
          <cell r="AG275">
            <v>0</v>
          </cell>
          <cell r="AH275">
            <v>0</v>
          </cell>
          <cell r="AI275">
            <v>0</v>
          </cell>
          <cell r="AJ275">
            <v>0</v>
          </cell>
          <cell r="AK275">
            <v>0</v>
          </cell>
          <cell r="AL275">
            <v>0</v>
          </cell>
          <cell r="AM275">
            <v>0</v>
          </cell>
          <cell r="AN275">
            <v>0</v>
          </cell>
          <cell r="AO275">
            <v>0</v>
          </cell>
          <cell r="AP275">
            <v>0</v>
          </cell>
          <cell r="AQ275">
            <v>0</v>
          </cell>
          <cell r="AR275">
            <v>0</v>
          </cell>
          <cell r="AS275">
            <v>0</v>
          </cell>
          <cell r="AT275">
            <v>0</v>
          </cell>
          <cell r="AU275">
            <v>0</v>
          </cell>
          <cell r="AV275">
            <v>0</v>
          </cell>
          <cell r="AW275">
            <v>0</v>
          </cell>
          <cell r="AX275">
            <v>0</v>
          </cell>
          <cell r="AY275">
            <v>0</v>
          </cell>
          <cell r="AZ275">
            <v>0</v>
          </cell>
          <cell r="BA275">
            <v>0</v>
          </cell>
          <cell r="BB275" t="str">
            <v/>
          </cell>
          <cell r="BC275" t="str">
            <v/>
          </cell>
          <cell r="BD275" t="str">
            <v/>
          </cell>
          <cell r="BE275" t="str">
            <v/>
          </cell>
          <cell r="BF275">
            <v>0</v>
          </cell>
          <cell r="BG275">
            <v>0</v>
          </cell>
          <cell r="BH275">
            <v>0</v>
          </cell>
          <cell r="BI275">
            <v>0</v>
          </cell>
          <cell r="BJ275">
            <v>0</v>
          </cell>
          <cell r="BK275">
            <v>0</v>
          </cell>
          <cell r="BL275">
            <v>0</v>
          </cell>
          <cell r="BM275">
            <v>0</v>
          </cell>
          <cell r="BN275">
            <v>0</v>
          </cell>
          <cell r="BO275">
            <v>0</v>
          </cell>
          <cell r="BP275">
            <v>0</v>
          </cell>
          <cell r="BQ275">
            <v>0</v>
          </cell>
          <cell r="BR275">
            <v>0</v>
          </cell>
          <cell r="BS275">
            <v>0</v>
          </cell>
          <cell r="BT275">
            <v>0</v>
          </cell>
          <cell r="BU275">
            <v>0</v>
          </cell>
          <cell r="BV275">
            <v>0</v>
          </cell>
          <cell r="BW275">
            <v>0</v>
          </cell>
          <cell r="BX275">
            <v>0</v>
          </cell>
          <cell r="BY275">
            <v>0</v>
          </cell>
          <cell r="BZ275">
            <v>0</v>
          </cell>
          <cell r="CA275">
            <v>0</v>
          </cell>
          <cell r="CB275">
            <v>0</v>
          </cell>
          <cell r="CC275">
            <v>0</v>
          </cell>
          <cell r="CD275">
            <v>0</v>
          </cell>
          <cell r="CE275">
            <v>0</v>
          </cell>
          <cell r="CF275">
            <v>0</v>
          </cell>
          <cell r="CG275">
            <v>0</v>
          </cell>
          <cell r="CH275">
            <v>0</v>
          </cell>
          <cell r="CI275">
            <v>0</v>
          </cell>
          <cell r="CJ275">
            <v>0</v>
          </cell>
          <cell r="CK275">
            <v>0</v>
          </cell>
          <cell r="CL275">
            <v>0</v>
          </cell>
          <cell r="CM275">
            <v>0</v>
          </cell>
          <cell r="CN275">
            <v>0</v>
          </cell>
          <cell r="CO275">
            <v>0</v>
          </cell>
          <cell r="CP275">
            <v>0</v>
          </cell>
          <cell r="CQ275" t="str">
            <v/>
          </cell>
          <cell r="CR275" t="str">
            <v/>
          </cell>
          <cell r="CS275" t="str">
            <v/>
          </cell>
          <cell r="CT275" t="str">
            <v/>
          </cell>
          <cell r="CU275">
            <v>0</v>
          </cell>
          <cell r="CX275" t="str">
            <v>нд</v>
          </cell>
          <cell r="CY275" t="str">
            <v>нд</v>
          </cell>
          <cell r="CZ275" t="str">
            <v>нд</v>
          </cell>
          <cell r="DA275" t="str">
            <v>нд</v>
          </cell>
          <cell r="DB275" t="str">
            <v>нд</v>
          </cell>
          <cell r="DE275">
            <v>0</v>
          </cell>
          <cell r="DG275">
            <v>0</v>
          </cell>
          <cell r="DH275">
            <v>0</v>
          </cell>
          <cell r="DI275">
            <v>0</v>
          </cell>
          <cell r="DJ275">
            <v>0</v>
          </cell>
          <cell r="DK275">
            <v>0</v>
          </cell>
          <cell r="DL275">
            <v>0</v>
          </cell>
          <cell r="DM275">
            <v>0</v>
          </cell>
          <cell r="DN275">
            <v>0</v>
          </cell>
          <cell r="DS275">
            <v>0</v>
          </cell>
          <cell r="DT275">
            <v>0</v>
          </cell>
          <cell r="DU275">
            <v>0</v>
          </cell>
          <cell r="DV275">
            <v>0</v>
          </cell>
          <cell r="DW275">
            <v>0</v>
          </cell>
          <cell r="DX275" t="str">
            <v/>
          </cell>
          <cell r="DY275" t="str">
            <v/>
          </cell>
          <cell r="DZ275" t="str">
            <v/>
          </cell>
          <cell r="EA275" t="str">
            <v/>
          </cell>
          <cell r="EB275">
            <v>0</v>
          </cell>
          <cell r="EC275">
            <v>0</v>
          </cell>
          <cell r="ED275">
            <v>0</v>
          </cell>
          <cell r="EE275">
            <v>0</v>
          </cell>
          <cell r="EF275">
            <v>0</v>
          </cell>
          <cell r="EG275">
            <v>0</v>
          </cell>
          <cell r="EH275">
            <v>0</v>
          </cell>
          <cell r="EI275">
            <v>0</v>
          </cell>
          <cell r="EJ275">
            <v>0</v>
          </cell>
          <cell r="EK275">
            <v>0</v>
          </cell>
          <cell r="EL275">
            <v>0</v>
          </cell>
          <cell r="EM275">
            <v>0</v>
          </cell>
          <cell r="EN275">
            <v>0</v>
          </cell>
          <cell r="EO275">
            <v>0</v>
          </cell>
          <cell r="EP275">
            <v>0</v>
          </cell>
          <cell r="EQ275">
            <v>0</v>
          </cell>
          <cell r="ER275">
            <v>0</v>
          </cell>
          <cell r="ES275">
            <v>0</v>
          </cell>
          <cell r="ET275">
            <v>0</v>
          </cell>
          <cell r="EU275">
            <v>0</v>
          </cell>
          <cell r="EV275">
            <v>0</v>
          </cell>
          <cell r="EW275">
            <v>0</v>
          </cell>
          <cell r="EX275">
            <v>0</v>
          </cell>
          <cell r="EY275">
            <v>0</v>
          </cell>
          <cell r="EZ275">
            <v>0</v>
          </cell>
          <cell r="FA275">
            <v>0</v>
          </cell>
          <cell r="FB275">
            <v>0</v>
          </cell>
          <cell r="FC275">
            <v>0</v>
          </cell>
          <cell r="FD275">
            <v>0</v>
          </cell>
          <cell r="FE275">
            <v>0</v>
          </cell>
          <cell r="FF275">
            <v>0</v>
          </cell>
          <cell r="FG275" t="str">
            <v/>
          </cell>
          <cell r="FH275" t="str">
            <v/>
          </cell>
          <cell r="FI275" t="str">
            <v/>
          </cell>
          <cell r="FJ275" t="str">
            <v/>
          </cell>
          <cell r="FK275">
            <v>0</v>
          </cell>
          <cell r="FN275" t="str">
            <v>нд</v>
          </cell>
          <cell r="FO275" t="str">
            <v>нд</v>
          </cell>
          <cell r="FP275" t="str">
            <v>нд</v>
          </cell>
          <cell r="FQ275" t="str">
            <v>нд</v>
          </cell>
          <cell r="FR275" t="str">
            <v>нд</v>
          </cell>
          <cell r="FS275" t="str">
            <v>нд</v>
          </cell>
          <cell r="FT275" t="str">
            <v>нд</v>
          </cell>
          <cell r="FU275" t="str">
            <v>нд</v>
          </cell>
          <cell r="FV275" t="str">
            <v>нд</v>
          </cell>
          <cell r="FW275" t="str">
            <v>нд</v>
          </cell>
          <cell r="FX275" t="str">
            <v>нд</v>
          </cell>
          <cell r="FZ275">
            <v>0</v>
          </cell>
          <cell r="GA275">
            <v>0</v>
          </cell>
          <cell r="GB275">
            <v>0</v>
          </cell>
          <cell r="GC275">
            <v>0</v>
          </cell>
          <cell r="GD275">
            <v>0</v>
          </cell>
          <cell r="GE275">
            <v>0</v>
          </cell>
          <cell r="GF275">
            <v>0</v>
          </cell>
          <cell r="GG275">
            <v>0</v>
          </cell>
          <cell r="GH275">
            <v>0</v>
          </cell>
          <cell r="GI275">
            <v>0</v>
          </cell>
          <cell r="GJ275">
            <v>0</v>
          </cell>
          <cell r="GK275">
            <v>0</v>
          </cell>
          <cell r="GL275">
            <v>0</v>
          </cell>
          <cell r="GM275">
            <v>0</v>
          </cell>
          <cell r="GN275">
            <v>0</v>
          </cell>
          <cell r="GO275">
            <v>0</v>
          </cell>
          <cell r="GP275">
            <v>0</v>
          </cell>
          <cell r="GQ275">
            <v>0</v>
          </cell>
          <cell r="GR275">
            <v>0</v>
          </cell>
          <cell r="GS275">
            <v>0</v>
          </cell>
          <cell r="GT275">
            <v>0</v>
          </cell>
          <cell r="GU275">
            <v>0</v>
          </cell>
          <cell r="GV275">
            <v>0</v>
          </cell>
          <cell r="GW275">
            <v>0</v>
          </cell>
          <cell r="GX275">
            <v>0</v>
          </cell>
          <cell r="GY275">
            <v>0</v>
          </cell>
          <cell r="GZ275">
            <v>0</v>
          </cell>
          <cell r="HA275">
            <v>0</v>
          </cell>
          <cell r="HB275">
            <v>0</v>
          </cell>
          <cell r="HC275">
            <v>0</v>
          </cell>
          <cell r="HD275">
            <v>0</v>
          </cell>
          <cell r="HE275">
            <v>0</v>
          </cell>
          <cell r="HF275">
            <v>0</v>
          </cell>
          <cell r="HG275">
            <v>0</v>
          </cell>
          <cell r="HH275">
            <v>0</v>
          </cell>
          <cell r="HI275">
            <v>0</v>
          </cell>
          <cell r="HJ275">
            <v>0</v>
          </cell>
          <cell r="HK275">
            <v>0</v>
          </cell>
          <cell r="HL275">
            <v>0</v>
          </cell>
          <cell r="HM275">
            <v>0</v>
          </cell>
          <cell r="HN275">
            <v>0</v>
          </cell>
          <cell r="HO275">
            <v>0</v>
          </cell>
          <cell r="HP275">
            <v>0</v>
          </cell>
          <cell r="HQ275">
            <v>0</v>
          </cell>
          <cell r="HR275">
            <v>0</v>
          </cell>
          <cell r="HS275">
            <v>0</v>
          </cell>
          <cell r="HT275">
            <v>0</v>
          </cell>
          <cell r="HU275">
            <v>0</v>
          </cell>
          <cell r="HV275">
            <v>0</v>
          </cell>
          <cell r="HW275">
            <v>0</v>
          </cell>
          <cell r="HX275">
            <v>0</v>
          </cell>
          <cell r="HY275">
            <v>0</v>
          </cell>
          <cell r="HZ275">
            <v>0</v>
          </cell>
          <cell r="IA275">
            <v>0</v>
          </cell>
          <cell r="IB275">
            <v>0</v>
          </cell>
          <cell r="IC275">
            <v>0</v>
          </cell>
          <cell r="ID275">
            <v>0</v>
          </cell>
          <cell r="IE275">
            <v>0</v>
          </cell>
          <cell r="IF275">
            <v>0</v>
          </cell>
          <cell r="IG275">
            <v>0</v>
          </cell>
          <cell r="IH275">
            <v>0</v>
          </cell>
          <cell r="II275">
            <v>0</v>
          </cell>
          <cell r="IJ275">
            <v>0</v>
          </cell>
          <cell r="IK275">
            <v>0</v>
          </cell>
          <cell r="IL275">
            <v>0</v>
          </cell>
          <cell r="IM275">
            <v>0</v>
          </cell>
          <cell r="IN275">
            <v>0</v>
          </cell>
          <cell r="IO275">
            <v>0</v>
          </cell>
          <cell r="IP275">
            <v>0</v>
          </cell>
          <cell r="IQ275">
            <v>0</v>
          </cell>
          <cell r="IR275">
            <v>0</v>
          </cell>
          <cell r="IS275">
            <v>0</v>
          </cell>
          <cell r="IT275">
            <v>0</v>
          </cell>
          <cell r="IU275">
            <v>0</v>
          </cell>
          <cell r="IV275">
            <v>0</v>
          </cell>
          <cell r="IW275">
            <v>0</v>
          </cell>
          <cell r="IX275">
            <v>0</v>
          </cell>
          <cell r="IY275">
            <v>0</v>
          </cell>
          <cell r="IZ275">
            <v>0</v>
          </cell>
          <cell r="JA275">
            <v>0</v>
          </cell>
          <cell r="JB275">
            <v>0</v>
          </cell>
          <cell r="JC275">
            <v>0</v>
          </cell>
          <cell r="JD275">
            <v>0</v>
          </cell>
          <cell r="JE275">
            <v>0</v>
          </cell>
          <cell r="JF275">
            <v>0</v>
          </cell>
          <cell r="JG275">
            <v>0</v>
          </cell>
          <cell r="JH275">
            <v>0</v>
          </cell>
          <cell r="JI275">
            <v>0</v>
          </cell>
          <cell r="JJ275">
            <v>0</v>
          </cell>
          <cell r="JK275">
            <v>0</v>
          </cell>
          <cell r="JL275">
            <v>0</v>
          </cell>
          <cell r="JM275">
            <v>0</v>
          </cell>
          <cell r="JN275">
            <v>0</v>
          </cell>
          <cell r="JO275">
            <v>0</v>
          </cell>
          <cell r="JP275">
            <v>0</v>
          </cell>
          <cell r="JQ275">
            <v>0</v>
          </cell>
          <cell r="JR275">
            <v>0</v>
          </cell>
          <cell r="JS275">
            <v>0</v>
          </cell>
          <cell r="JT275">
            <v>0</v>
          </cell>
          <cell r="JU275">
            <v>0</v>
          </cell>
          <cell r="JV275">
            <v>0</v>
          </cell>
          <cell r="JW275">
            <v>0</v>
          </cell>
          <cell r="JX275">
            <v>0</v>
          </cell>
          <cell r="JY275">
            <v>0</v>
          </cell>
          <cell r="JZ275">
            <v>0</v>
          </cell>
          <cell r="KA275">
            <v>0</v>
          </cell>
          <cell r="KB275">
            <v>0</v>
          </cell>
          <cell r="KC275">
            <v>0</v>
          </cell>
          <cell r="KD275">
            <v>0</v>
          </cell>
          <cell r="KE275">
            <v>0</v>
          </cell>
          <cell r="KF275">
            <v>0</v>
          </cell>
          <cell r="KG275">
            <v>0</v>
          </cell>
          <cell r="KH275">
            <v>0</v>
          </cell>
          <cell r="KI275">
            <v>0</v>
          </cell>
          <cell r="KJ275">
            <v>0</v>
          </cell>
          <cell r="KK275">
            <v>0</v>
          </cell>
          <cell r="KL275">
            <v>0</v>
          </cell>
          <cell r="KM275">
            <v>0</v>
          </cell>
          <cell r="KN275">
            <v>0</v>
          </cell>
          <cell r="KO275">
            <v>0</v>
          </cell>
          <cell r="KP275">
            <v>0</v>
          </cell>
          <cell r="KQ275">
            <v>0</v>
          </cell>
          <cell r="KR275">
            <v>0</v>
          </cell>
          <cell r="KS275">
            <v>0</v>
          </cell>
          <cell r="KT275">
            <v>0</v>
          </cell>
          <cell r="KU275">
            <v>0</v>
          </cell>
          <cell r="KV275">
            <v>0</v>
          </cell>
          <cell r="KW275">
            <v>0</v>
          </cell>
          <cell r="KX275">
            <v>0</v>
          </cell>
          <cell r="KY275">
            <v>0</v>
          </cell>
          <cell r="KZ275">
            <v>0</v>
          </cell>
          <cell r="LA275">
            <v>0</v>
          </cell>
          <cell r="LB275">
            <v>0</v>
          </cell>
          <cell r="LC275">
            <v>0</v>
          </cell>
          <cell r="LD275">
            <v>0</v>
          </cell>
          <cell r="LE275">
            <v>0</v>
          </cell>
          <cell r="LF275">
            <v>0</v>
          </cell>
          <cell r="LG275">
            <v>0</v>
          </cell>
          <cell r="LH275">
            <v>0</v>
          </cell>
          <cell r="LI275">
            <v>0</v>
          </cell>
          <cell r="LJ275">
            <v>0</v>
          </cell>
          <cell r="LK275">
            <v>0</v>
          </cell>
          <cell r="LL275">
            <v>0</v>
          </cell>
          <cell r="LQ275" t="str">
            <v>нд</v>
          </cell>
          <cell r="LR275" t="str">
            <v>нд</v>
          </cell>
          <cell r="LS275" t="str">
            <v>нд</v>
          </cell>
          <cell r="LT275" t="str">
            <v>нд</v>
          </cell>
          <cell r="LU275" t="str">
            <v>нд</v>
          </cell>
          <cell r="LX275">
            <v>0</v>
          </cell>
          <cell r="LY275">
            <v>0</v>
          </cell>
          <cell r="LZ275">
            <v>0</v>
          </cell>
          <cell r="MA275">
            <v>0</v>
          </cell>
          <cell r="MB275">
            <v>0</v>
          </cell>
          <cell r="MC275">
            <v>0</v>
          </cell>
          <cell r="MD275">
            <v>0</v>
          </cell>
          <cell r="ME275">
            <v>0</v>
          </cell>
          <cell r="MF275">
            <v>0</v>
          </cell>
          <cell r="MG275">
            <v>0</v>
          </cell>
          <cell r="MH275">
            <v>0</v>
          </cell>
          <cell r="MI275">
            <v>0</v>
          </cell>
          <cell r="MJ275">
            <v>0</v>
          </cell>
          <cell r="MK275">
            <v>0</v>
          </cell>
          <cell r="ML275">
            <v>0</v>
          </cell>
          <cell r="MM275">
            <v>0</v>
          </cell>
          <cell r="MN275">
            <v>0</v>
          </cell>
          <cell r="MO275">
            <v>0</v>
          </cell>
          <cell r="MP275">
            <v>0</v>
          </cell>
          <cell r="MQ275">
            <v>0</v>
          </cell>
          <cell r="MR275">
            <v>0</v>
          </cell>
          <cell r="MS275">
            <v>0</v>
          </cell>
          <cell r="MT275">
            <v>0</v>
          </cell>
          <cell r="MU275">
            <v>0</v>
          </cell>
          <cell r="MV275">
            <v>0</v>
          </cell>
          <cell r="MW275">
            <v>0</v>
          </cell>
          <cell r="MX275">
            <v>0</v>
          </cell>
          <cell r="MY275">
            <v>0</v>
          </cell>
          <cell r="MZ275">
            <v>0</v>
          </cell>
          <cell r="NA275">
            <v>0</v>
          </cell>
          <cell r="NB275">
            <v>0</v>
          </cell>
          <cell r="NC275">
            <v>0</v>
          </cell>
          <cell r="ND275">
            <v>0</v>
          </cell>
          <cell r="NE275">
            <v>0</v>
          </cell>
          <cell r="NF275">
            <v>0</v>
          </cell>
          <cell r="NG275">
            <v>0</v>
          </cell>
          <cell r="NH275">
            <v>0</v>
          </cell>
          <cell r="NI275">
            <v>0</v>
          </cell>
          <cell r="NJ275">
            <v>0</v>
          </cell>
          <cell r="NK275">
            <v>0</v>
          </cell>
          <cell r="NL275">
            <v>0</v>
          </cell>
          <cell r="NM275">
            <v>0</v>
          </cell>
          <cell r="NN275">
            <v>0</v>
          </cell>
          <cell r="NO275">
            <v>0</v>
          </cell>
          <cell r="NP275">
            <v>0</v>
          </cell>
          <cell r="NQ275">
            <v>0</v>
          </cell>
          <cell r="NR275">
            <v>0</v>
          </cell>
          <cell r="NS275">
            <v>0</v>
          </cell>
          <cell r="NT275">
            <v>0</v>
          </cell>
          <cell r="NU275">
            <v>0</v>
          </cell>
          <cell r="NV275">
            <v>0</v>
          </cell>
          <cell r="NW275">
            <v>0</v>
          </cell>
          <cell r="NX275">
            <v>0</v>
          </cell>
          <cell r="NY275">
            <v>0</v>
          </cell>
          <cell r="NZ275">
            <v>0</v>
          </cell>
          <cell r="OA275">
            <v>0</v>
          </cell>
          <cell r="OB275">
            <v>0</v>
          </cell>
          <cell r="OC275">
            <v>0</v>
          </cell>
          <cell r="OD275">
            <v>0</v>
          </cell>
          <cell r="OE275">
            <v>0</v>
          </cell>
          <cell r="OF275">
            <v>0</v>
          </cell>
          <cell r="OG275">
            <v>0</v>
          </cell>
          <cell r="OH275">
            <v>0</v>
          </cell>
          <cell r="OI275">
            <v>0</v>
          </cell>
          <cell r="OJ275">
            <v>0</v>
          </cell>
          <cell r="OL275" t="e">
            <v>#N/A</v>
          </cell>
          <cell r="OM275" t="e">
            <v>#N/A</v>
          </cell>
          <cell r="ON275" t="e">
            <v>#N/A</v>
          </cell>
          <cell r="OO275" t="e">
            <v>#N/A</v>
          </cell>
          <cell r="OP275" t="e">
            <v>#N/A</v>
          </cell>
          <cell r="OT275" t="e">
            <v>#N/A</v>
          </cell>
        </row>
        <row r="276">
          <cell r="D276">
            <v>0</v>
          </cell>
          <cell r="E276">
            <v>0</v>
          </cell>
          <cell r="H276">
            <v>0</v>
          </cell>
          <cell r="J276">
            <v>0</v>
          </cell>
          <cell r="K276">
            <v>0</v>
          </cell>
          <cell r="L276">
            <v>0</v>
          </cell>
          <cell r="M276">
            <v>0</v>
          </cell>
          <cell r="N276">
            <v>0</v>
          </cell>
          <cell r="O276">
            <v>0</v>
          </cell>
          <cell r="P276">
            <v>0</v>
          </cell>
          <cell r="Q276">
            <v>0</v>
          </cell>
          <cell r="R276">
            <v>0</v>
          </cell>
          <cell r="S276">
            <v>0</v>
          </cell>
          <cell r="T276">
            <v>0</v>
          </cell>
          <cell r="U276">
            <v>0</v>
          </cell>
          <cell r="V276">
            <v>0</v>
          </cell>
          <cell r="W276">
            <v>0</v>
          </cell>
          <cell r="X276">
            <v>0</v>
          </cell>
          <cell r="Y276">
            <v>0</v>
          </cell>
          <cell r="Z276">
            <v>0</v>
          </cell>
          <cell r="AA276">
            <v>0</v>
          </cell>
          <cell r="AB276">
            <v>0</v>
          </cell>
          <cell r="AC276">
            <v>0</v>
          </cell>
          <cell r="AD276">
            <v>0</v>
          </cell>
          <cell r="AE276">
            <v>0</v>
          </cell>
          <cell r="AF276">
            <v>0</v>
          </cell>
          <cell r="AG276">
            <v>0</v>
          </cell>
          <cell r="AH276">
            <v>0</v>
          </cell>
          <cell r="AI276">
            <v>0</v>
          </cell>
          <cell r="AJ276">
            <v>0</v>
          </cell>
          <cell r="AK276">
            <v>0</v>
          </cell>
          <cell r="AL276">
            <v>0</v>
          </cell>
          <cell r="AM276">
            <v>0</v>
          </cell>
          <cell r="AN276">
            <v>0</v>
          </cell>
          <cell r="AO276">
            <v>0</v>
          </cell>
          <cell r="AP276">
            <v>0</v>
          </cell>
          <cell r="AQ276">
            <v>0</v>
          </cell>
          <cell r="AR276">
            <v>0</v>
          </cell>
          <cell r="AS276">
            <v>0</v>
          </cell>
          <cell r="AT276">
            <v>0</v>
          </cell>
          <cell r="AU276">
            <v>0</v>
          </cell>
          <cell r="AV276">
            <v>0</v>
          </cell>
          <cell r="AW276">
            <v>0</v>
          </cell>
          <cell r="AX276">
            <v>0</v>
          </cell>
          <cell r="AY276">
            <v>0</v>
          </cell>
          <cell r="AZ276">
            <v>0</v>
          </cell>
          <cell r="BA276">
            <v>0</v>
          </cell>
          <cell r="BB276" t="str">
            <v/>
          </cell>
          <cell r="BC276" t="str">
            <v/>
          </cell>
          <cell r="BD276" t="str">
            <v/>
          </cell>
          <cell r="BE276" t="str">
            <v/>
          </cell>
          <cell r="BF276">
            <v>0</v>
          </cell>
          <cell r="BG276">
            <v>0</v>
          </cell>
          <cell r="BH276">
            <v>0</v>
          </cell>
          <cell r="BI276">
            <v>0</v>
          </cell>
          <cell r="BJ276">
            <v>0</v>
          </cell>
          <cell r="BK276">
            <v>0</v>
          </cell>
          <cell r="BL276">
            <v>0</v>
          </cell>
          <cell r="BM276">
            <v>0</v>
          </cell>
          <cell r="BN276">
            <v>0</v>
          </cell>
          <cell r="BO276">
            <v>0</v>
          </cell>
          <cell r="BP276">
            <v>0</v>
          </cell>
          <cell r="BQ276">
            <v>0</v>
          </cell>
          <cell r="BR276">
            <v>0</v>
          </cell>
          <cell r="BS276">
            <v>0</v>
          </cell>
          <cell r="BT276">
            <v>0</v>
          </cell>
          <cell r="BU276">
            <v>0</v>
          </cell>
          <cell r="BV276">
            <v>0</v>
          </cell>
          <cell r="BW276">
            <v>0</v>
          </cell>
          <cell r="BX276">
            <v>0</v>
          </cell>
          <cell r="BY276">
            <v>0</v>
          </cell>
          <cell r="BZ276">
            <v>0</v>
          </cell>
          <cell r="CA276">
            <v>0</v>
          </cell>
          <cell r="CB276">
            <v>0</v>
          </cell>
          <cell r="CC276">
            <v>0</v>
          </cell>
          <cell r="CD276">
            <v>0</v>
          </cell>
          <cell r="CE276">
            <v>0</v>
          </cell>
          <cell r="CF276">
            <v>0</v>
          </cell>
          <cell r="CG276">
            <v>0</v>
          </cell>
          <cell r="CH276">
            <v>0</v>
          </cell>
          <cell r="CI276">
            <v>0</v>
          </cell>
          <cell r="CJ276">
            <v>0</v>
          </cell>
          <cell r="CK276">
            <v>0</v>
          </cell>
          <cell r="CL276">
            <v>0</v>
          </cell>
          <cell r="CM276">
            <v>0</v>
          </cell>
          <cell r="CN276">
            <v>0</v>
          </cell>
          <cell r="CO276">
            <v>0</v>
          </cell>
          <cell r="CP276">
            <v>0</v>
          </cell>
          <cell r="CQ276" t="str">
            <v/>
          </cell>
          <cell r="CR276" t="str">
            <v/>
          </cell>
          <cell r="CS276" t="str">
            <v/>
          </cell>
          <cell r="CT276" t="str">
            <v/>
          </cell>
          <cell r="CU276">
            <v>0</v>
          </cell>
          <cell r="CX276" t="str">
            <v>нд</v>
          </cell>
          <cell r="CY276" t="str">
            <v>нд</v>
          </cell>
          <cell r="CZ276" t="str">
            <v>нд</v>
          </cell>
          <cell r="DA276" t="str">
            <v>нд</v>
          </cell>
          <cell r="DB276" t="str">
            <v>нд</v>
          </cell>
          <cell r="DE276">
            <v>0</v>
          </cell>
          <cell r="DG276">
            <v>0</v>
          </cell>
          <cell r="DH276">
            <v>0</v>
          </cell>
          <cell r="DI276">
            <v>0</v>
          </cell>
          <cell r="DJ276">
            <v>0</v>
          </cell>
          <cell r="DK276">
            <v>0</v>
          </cell>
          <cell r="DL276">
            <v>0</v>
          </cell>
          <cell r="DM276">
            <v>0</v>
          </cell>
          <cell r="DN276">
            <v>0</v>
          </cell>
          <cell r="DS276">
            <v>0</v>
          </cell>
          <cell r="DT276">
            <v>0</v>
          </cell>
          <cell r="DU276">
            <v>0</v>
          </cell>
          <cell r="DV276">
            <v>0</v>
          </cell>
          <cell r="DW276">
            <v>0</v>
          </cell>
          <cell r="DX276" t="str">
            <v/>
          </cell>
          <cell r="DY276" t="str">
            <v/>
          </cell>
          <cell r="DZ276" t="str">
            <v/>
          </cell>
          <cell r="EA276" t="str">
            <v/>
          </cell>
          <cell r="EB276">
            <v>0</v>
          </cell>
          <cell r="EC276">
            <v>0</v>
          </cell>
          <cell r="ED276">
            <v>0</v>
          </cell>
          <cell r="EE276">
            <v>0</v>
          </cell>
          <cell r="EF276">
            <v>0</v>
          </cell>
          <cell r="EG276">
            <v>0</v>
          </cell>
          <cell r="EH276">
            <v>0</v>
          </cell>
          <cell r="EI276">
            <v>0</v>
          </cell>
          <cell r="EJ276">
            <v>0</v>
          </cell>
          <cell r="EK276">
            <v>0</v>
          </cell>
          <cell r="EL276">
            <v>0</v>
          </cell>
          <cell r="EM276">
            <v>0</v>
          </cell>
          <cell r="EN276">
            <v>0</v>
          </cell>
          <cell r="EO276">
            <v>0</v>
          </cell>
          <cell r="EP276">
            <v>0</v>
          </cell>
          <cell r="EQ276">
            <v>0</v>
          </cell>
          <cell r="ER276">
            <v>0</v>
          </cell>
          <cell r="ES276">
            <v>0</v>
          </cell>
          <cell r="ET276">
            <v>0</v>
          </cell>
          <cell r="EU276">
            <v>0</v>
          </cell>
          <cell r="EV276">
            <v>0</v>
          </cell>
          <cell r="EW276">
            <v>0</v>
          </cell>
          <cell r="EX276">
            <v>0</v>
          </cell>
          <cell r="EY276">
            <v>0</v>
          </cell>
          <cell r="EZ276">
            <v>0</v>
          </cell>
          <cell r="FA276">
            <v>0</v>
          </cell>
          <cell r="FB276">
            <v>0</v>
          </cell>
          <cell r="FC276">
            <v>0</v>
          </cell>
          <cell r="FD276">
            <v>0</v>
          </cell>
          <cell r="FE276">
            <v>0</v>
          </cell>
          <cell r="FF276">
            <v>0</v>
          </cell>
          <cell r="FG276" t="str">
            <v/>
          </cell>
          <cell r="FH276" t="str">
            <v/>
          </cell>
          <cell r="FI276" t="str">
            <v/>
          </cell>
          <cell r="FJ276" t="str">
            <v/>
          </cell>
          <cell r="FK276">
            <v>0</v>
          </cell>
          <cell r="FN276" t="str">
            <v>нд</v>
          </cell>
          <cell r="FO276" t="str">
            <v>нд</v>
          </cell>
          <cell r="FP276" t="str">
            <v>нд</v>
          </cell>
          <cell r="FQ276" t="str">
            <v>нд</v>
          </cell>
          <cell r="FR276" t="str">
            <v>нд</v>
          </cell>
          <cell r="FS276" t="str">
            <v>нд</v>
          </cell>
          <cell r="FT276" t="str">
            <v>нд</v>
          </cell>
          <cell r="FU276" t="str">
            <v>нд</v>
          </cell>
          <cell r="FV276" t="str">
            <v>нд</v>
          </cell>
          <cell r="FW276" t="str">
            <v>нд</v>
          </cell>
          <cell r="FX276" t="str">
            <v>нд</v>
          </cell>
          <cell r="FZ276">
            <v>0</v>
          </cell>
          <cell r="GA276">
            <v>0</v>
          </cell>
          <cell r="GB276">
            <v>0</v>
          </cell>
          <cell r="GC276">
            <v>0</v>
          </cell>
          <cell r="GD276">
            <v>0</v>
          </cell>
          <cell r="GE276">
            <v>0</v>
          </cell>
          <cell r="GF276">
            <v>0</v>
          </cell>
          <cell r="GG276">
            <v>0</v>
          </cell>
          <cell r="GH276">
            <v>0</v>
          </cell>
          <cell r="GI276">
            <v>0</v>
          </cell>
          <cell r="GJ276">
            <v>0</v>
          </cell>
          <cell r="GK276">
            <v>0</v>
          </cell>
          <cell r="GL276">
            <v>0</v>
          </cell>
          <cell r="GM276">
            <v>0</v>
          </cell>
          <cell r="GN276">
            <v>0</v>
          </cell>
          <cell r="GO276">
            <v>0</v>
          </cell>
          <cell r="GP276">
            <v>0</v>
          </cell>
          <cell r="GQ276">
            <v>0</v>
          </cell>
          <cell r="GR276">
            <v>0</v>
          </cell>
          <cell r="GS276">
            <v>0</v>
          </cell>
          <cell r="GT276">
            <v>0</v>
          </cell>
          <cell r="GU276">
            <v>0</v>
          </cell>
          <cell r="GV276">
            <v>0</v>
          </cell>
          <cell r="GW276">
            <v>0</v>
          </cell>
          <cell r="GX276">
            <v>0</v>
          </cell>
          <cell r="GY276">
            <v>0</v>
          </cell>
          <cell r="GZ276">
            <v>0</v>
          </cell>
          <cell r="HA276">
            <v>0</v>
          </cell>
          <cell r="HB276">
            <v>0</v>
          </cell>
          <cell r="HC276">
            <v>0</v>
          </cell>
          <cell r="HD276">
            <v>0</v>
          </cell>
          <cell r="HE276">
            <v>0</v>
          </cell>
          <cell r="HF276">
            <v>0</v>
          </cell>
          <cell r="HG276">
            <v>0</v>
          </cell>
          <cell r="HH276">
            <v>0</v>
          </cell>
          <cell r="HI276">
            <v>0</v>
          </cell>
          <cell r="HJ276">
            <v>0</v>
          </cell>
          <cell r="HK276">
            <v>0</v>
          </cell>
          <cell r="HL276">
            <v>0</v>
          </cell>
          <cell r="HM276">
            <v>0</v>
          </cell>
          <cell r="HN276">
            <v>0</v>
          </cell>
          <cell r="HO276">
            <v>0</v>
          </cell>
          <cell r="HP276">
            <v>0</v>
          </cell>
          <cell r="HQ276">
            <v>0</v>
          </cell>
          <cell r="HR276">
            <v>0</v>
          </cell>
          <cell r="HS276">
            <v>0</v>
          </cell>
          <cell r="HT276">
            <v>0</v>
          </cell>
          <cell r="HU276">
            <v>0</v>
          </cell>
          <cell r="HV276">
            <v>0</v>
          </cell>
          <cell r="HW276">
            <v>0</v>
          </cell>
          <cell r="HX276">
            <v>0</v>
          </cell>
          <cell r="HY276">
            <v>0</v>
          </cell>
          <cell r="HZ276">
            <v>0</v>
          </cell>
          <cell r="IA276">
            <v>0</v>
          </cell>
          <cell r="IB276">
            <v>0</v>
          </cell>
          <cell r="IC276">
            <v>0</v>
          </cell>
          <cell r="ID276">
            <v>0</v>
          </cell>
          <cell r="IE276">
            <v>0</v>
          </cell>
          <cell r="IF276">
            <v>0</v>
          </cell>
          <cell r="IG276">
            <v>0</v>
          </cell>
          <cell r="IH276">
            <v>0</v>
          </cell>
          <cell r="II276">
            <v>0</v>
          </cell>
          <cell r="IJ276">
            <v>0</v>
          </cell>
          <cell r="IK276">
            <v>0</v>
          </cell>
          <cell r="IL276">
            <v>0</v>
          </cell>
          <cell r="IM276">
            <v>0</v>
          </cell>
          <cell r="IN276">
            <v>0</v>
          </cell>
          <cell r="IO276">
            <v>0</v>
          </cell>
          <cell r="IP276">
            <v>0</v>
          </cell>
          <cell r="IQ276">
            <v>0</v>
          </cell>
          <cell r="IR276">
            <v>0</v>
          </cell>
          <cell r="IS276">
            <v>0</v>
          </cell>
          <cell r="IT276">
            <v>0</v>
          </cell>
          <cell r="IU276">
            <v>0</v>
          </cell>
          <cell r="IV276">
            <v>0</v>
          </cell>
          <cell r="IW276">
            <v>0</v>
          </cell>
          <cell r="IX276">
            <v>0</v>
          </cell>
          <cell r="IY276">
            <v>0</v>
          </cell>
          <cell r="IZ276">
            <v>0</v>
          </cell>
          <cell r="JA276">
            <v>0</v>
          </cell>
          <cell r="JB276">
            <v>0</v>
          </cell>
          <cell r="JC276">
            <v>0</v>
          </cell>
          <cell r="JD276">
            <v>0</v>
          </cell>
          <cell r="JE276">
            <v>0</v>
          </cell>
          <cell r="JF276">
            <v>0</v>
          </cell>
          <cell r="JG276">
            <v>0</v>
          </cell>
          <cell r="JH276">
            <v>0</v>
          </cell>
          <cell r="JI276">
            <v>0</v>
          </cell>
          <cell r="JJ276">
            <v>0</v>
          </cell>
          <cell r="JK276">
            <v>0</v>
          </cell>
          <cell r="JL276">
            <v>0</v>
          </cell>
          <cell r="JM276">
            <v>0</v>
          </cell>
          <cell r="JN276">
            <v>0</v>
          </cell>
          <cell r="JO276">
            <v>0</v>
          </cell>
          <cell r="JP276">
            <v>0</v>
          </cell>
          <cell r="JQ276">
            <v>0</v>
          </cell>
          <cell r="JR276">
            <v>0</v>
          </cell>
          <cell r="JS276">
            <v>0</v>
          </cell>
          <cell r="JT276">
            <v>0</v>
          </cell>
          <cell r="JU276">
            <v>0</v>
          </cell>
          <cell r="JV276">
            <v>0</v>
          </cell>
          <cell r="JW276">
            <v>0</v>
          </cell>
          <cell r="JX276">
            <v>0</v>
          </cell>
          <cell r="JY276">
            <v>0</v>
          </cell>
          <cell r="JZ276">
            <v>0</v>
          </cell>
          <cell r="KA276">
            <v>0</v>
          </cell>
          <cell r="KB276">
            <v>0</v>
          </cell>
          <cell r="KC276">
            <v>0</v>
          </cell>
          <cell r="KD276">
            <v>0</v>
          </cell>
          <cell r="KE276">
            <v>0</v>
          </cell>
          <cell r="KF276">
            <v>0</v>
          </cell>
          <cell r="KG276">
            <v>0</v>
          </cell>
          <cell r="KH276">
            <v>0</v>
          </cell>
          <cell r="KI276">
            <v>0</v>
          </cell>
          <cell r="KJ276">
            <v>0</v>
          </cell>
          <cell r="KK276">
            <v>0</v>
          </cell>
          <cell r="KL276">
            <v>0</v>
          </cell>
          <cell r="KM276">
            <v>0</v>
          </cell>
          <cell r="KN276">
            <v>0</v>
          </cell>
          <cell r="KO276">
            <v>0</v>
          </cell>
          <cell r="KP276">
            <v>0</v>
          </cell>
          <cell r="KQ276">
            <v>0</v>
          </cell>
          <cell r="KR276">
            <v>0</v>
          </cell>
          <cell r="KS276">
            <v>0</v>
          </cell>
          <cell r="KT276">
            <v>0</v>
          </cell>
          <cell r="KU276">
            <v>0</v>
          </cell>
          <cell r="KV276">
            <v>0</v>
          </cell>
          <cell r="KW276">
            <v>0</v>
          </cell>
          <cell r="KX276">
            <v>0</v>
          </cell>
          <cell r="KY276">
            <v>0</v>
          </cell>
          <cell r="KZ276">
            <v>0</v>
          </cell>
          <cell r="LA276">
            <v>0</v>
          </cell>
          <cell r="LB276">
            <v>0</v>
          </cell>
          <cell r="LC276">
            <v>0</v>
          </cell>
          <cell r="LD276">
            <v>0</v>
          </cell>
          <cell r="LE276">
            <v>0</v>
          </cell>
          <cell r="LF276">
            <v>0</v>
          </cell>
          <cell r="LG276">
            <v>0</v>
          </cell>
          <cell r="LH276">
            <v>0</v>
          </cell>
          <cell r="LI276">
            <v>0</v>
          </cell>
          <cell r="LJ276">
            <v>0</v>
          </cell>
          <cell r="LK276">
            <v>0</v>
          </cell>
          <cell r="LL276">
            <v>0</v>
          </cell>
          <cell r="LQ276" t="str">
            <v>нд</v>
          </cell>
          <cell r="LR276" t="str">
            <v>нд</v>
          </cell>
          <cell r="LS276" t="str">
            <v>нд</v>
          </cell>
          <cell r="LT276" t="str">
            <v>нд</v>
          </cell>
          <cell r="LU276" t="str">
            <v>нд</v>
          </cell>
          <cell r="LX276">
            <v>0</v>
          </cell>
          <cell r="LY276">
            <v>0</v>
          </cell>
          <cell r="LZ276">
            <v>0</v>
          </cell>
          <cell r="MA276">
            <v>0</v>
          </cell>
          <cell r="MB276">
            <v>0</v>
          </cell>
          <cell r="MC276">
            <v>0</v>
          </cell>
          <cell r="MD276">
            <v>0</v>
          </cell>
          <cell r="ME276">
            <v>0</v>
          </cell>
          <cell r="MF276">
            <v>0</v>
          </cell>
          <cell r="MG276">
            <v>0</v>
          </cell>
          <cell r="MH276">
            <v>0</v>
          </cell>
          <cell r="MI276">
            <v>0</v>
          </cell>
          <cell r="MJ276">
            <v>0</v>
          </cell>
          <cell r="MK276">
            <v>0</v>
          </cell>
          <cell r="ML276">
            <v>0</v>
          </cell>
          <cell r="MM276">
            <v>0</v>
          </cell>
          <cell r="MN276">
            <v>0</v>
          </cell>
          <cell r="MO276">
            <v>0</v>
          </cell>
          <cell r="MP276">
            <v>0</v>
          </cell>
          <cell r="MQ276">
            <v>0</v>
          </cell>
          <cell r="MR276">
            <v>0</v>
          </cell>
          <cell r="MS276">
            <v>0</v>
          </cell>
          <cell r="MT276">
            <v>0</v>
          </cell>
          <cell r="MU276">
            <v>0</v>
          </cell>
          <cell r="MV276">
            <v>0</v>
          </cell>
          <cell r="MW276">
            <v>0</v>
          </cell>
          <cell r="MX276">
            <v>0</v>
          </cell>
          <cell r="MY276">
            <v>0</v>
          </cell>
          <cell r="MZ276">
            <v>0</v>
          </cell>
          <cell r="NA276">
            <v>0</v>
          </cell>
          <cell r="NB276">
            <v>0</v>
          </cell>
          <cell r="NC276">
            <v>0</v>
          </cell>
          <cell r="ND276">
            <v>0</v>
          </cell>
          <cell r="NE276">
            <v>0</v>
          </cell>
          <cell r="NF276">
            <v>0</v>
          </cell>
          <cell r="NG276">
            <v>0</v>
          </cell>
          <cell r="NH276">
            <v>0</v>
          </cell>
          <cell r="NI276">
            <v>0</v>
          </cell>
          <cell r="NJ276">
            <v>0</v>
          </cell>
          <cell r="NK276">
            <v>0</v>
          </cell>
          <cell r="NL276">
            <v>0</v>
          </cell>
          <cell r="NM276">
            <v>0</v>
          </cell>
          <cell r="NN276">
            <v>0</v>
          </cell>
          <cell r="NO276">
            <v>0</v>
          </cell>
          <cell r="NP276">
            <v>0</v>
          </cell>
          <cell r="NQ276">
            <v>0</v>
          </cell>
          <cell r="NR276">
            <v>0</v>
          </cell>
          <cell r="NS276">
            <v>0</v>
          </cell>
          <cell r="NT276">
            <v>0</v>
          </cell>
          <cell r="NU276">
            <v>0</v>
          </cell>
          <cell r="NV276">
            <v>0</v>
          </cell>
          <cell r="NW276">
            <v>0</v>
          </cell>
          <cell r="NX276">
            <v>0</v>
          </cell>
          <cell r="NY276">
            <v>0</v>
          </cell>
          <cell r="NZ276">
            <v>0</v>
          </cell>
          <cell r="OA276">
            <v>0</v>
          </cell>
          <cell r="OB276">
            <v>0</v>
          </cell>
          <cell r="OC276">
            <v>0</v>
          </cell>
          <cell r="OD276">
            <v>0</v>
          </cell>
          <cell r="OE276">
            <v>0</v>
          </cell>
          <cell r="OF276">
            <v>0</v>
          </cell>
          <cell r="OG276">
            <v>0</v>
          </cell>
          <cell r="OH276">
            <v>0</v>
          </cell>
          <cell r="OI276">
            <v>0</v>
          </cell>
          <cell r="OJ276">
            <v>0</v>
          </cell>
          <cell r="OL276" t="e">
            <v>#N/A</v>
          </cell>
          <cell r="OM276" t="e">
            <v>#N/A</v>
          </cell>
          <cell r="ON276" t="e">
            <v>#N/A</v>
          </cell>
          <cell r="OO276" t="e">
            <v>#N/A</v>
          </cell>
          <cell r="OP276" t="e">
            <v>#N/A</v>
          </cell>
          <cell r="OT276" t="e">
            <v>#N/A</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4"/>
  <sheetViews>
    <sheetView view="pageBreakPreview" zoomScale="60" zoomScaleNormal="100" workbookViewId="0">
      <selection activeCell="H22" sqref="H22"/>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3" t="s">
        <v>22</v>
      </c>
      <c r="F1" s="14"/>
      <c r="G1" s="14"/>
    </row>
    <row r="2" spans="1:22" s="10" customFormat="1" ht="18.75" customHeight="1" x14ac:dyDescent="0.3">
      <c r="A2" s="16"/>
      <c r="C2" s="13" t="s">
        <v>6</v>
      </c>
      <c r="F2" s="14"/>
      <c r="G2" s="14"/>
    </row>
    <row r="3" spans="1:22" s="10" customFormat="1" ht="18.75" x14ac:dyDescent="0.3">
      <c r="A3" s="15"/>
      <c r="C3" s="13" t="s">
        <v>21</v>
      </c>
      <c r="F3" s="14"/>
      <c r="G3" s="14"/>
    </row>
    <row r="4" spans="1:22" s="10" customFormat="1" ht="18.75" x14ac:dyDescent="0.3">
      <c r="A4" s="15"/>
      <c r="F4" s="14"/>
      <c r="G4" s="14"/>
      <c r="H4" s="13"/>
    </row>
    <row r="5" spans="1:22" s="10" customFormat="1" ht="15.75" x14ac:dyDescent="0.25">
      <c r="A5" s="223" t="str">
        <f>'[1]6.2. отчет'!$B$2</f>
        <v>Год раскрытия информации: 2024 год</v>
      </c>
      <c r="B5" s="223"/>
      <c r="C5" s="223"/>
      <c r="D5" s="63"/>
      <c r="E5" s="63"/>
      <c r="F5" s="63"/>
      <c r="G5" s="63"/>
      <c r="H5" s="63"/>
      <c r="I5" s="63"/>
      <c r="J5" s="63"/>
    </row>
    <row r="6" spans="1:22" s="10" customFormat="1" ht="18.75" x14ac:dyDescent="0.3">
      <c r="A6" s="15"/>
      <c r="F6" s="14"/>
      <c r="G6" s="14"/>
      <c r="H6" s="13"/>
    </row>
    <row r="7" spans="1:22" s="10" customFormat="1" ht="18.75" x14ac:dyDescent="0.2">
      <c r="A7" s="227" t="s">
        <v>5</v>
      </c>
      <c r="B7" s="227"/>
      <c r="C7" s="227"/>
      <c r="D7" s="11"/>
      <c r="E7" s="11"/>
      <c r="F7" s="11"/>
      <c r="G7" s="11"/>
      <c r="H7" s="11"/>
      <c r="I7" s="11"/>
      <c r="J7" s="11"/>
      <c r="K7" s="11"/>
      <c r="L7" s="11"/>
      <c r="M7" s="11"/>
      <c r="N7" s="11"/>
      <c r="O7" s="11"/>
      <c r="P7" s="11"/>
      <c r="Q7" s="11"/>
      <c r="R7" s="11"/>
      <c r="S7" s="11"/>
      <c r="T7" s="11"/>
      <c r="U7" s="11"/>
      <c r="V7" s="11"/>
    </row>
    <row r="8" spans="1:22" s="10"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10" customFormat="1" ht="18.75" x14ac:dyDescent="0.2">
      <c r="A9" s="228" t="s">
        <v>177</v>
      </c>
      <c r="B9" s="228"/>
      <c r="C9" s="228"/>
      <c r="D9" s="6"/>
      <c r="E9" s="6"/>
      <c r="F9" s="6"/>
      <c r="G9" s="6"/>
      <c r="H9" s="6"/>
      <c r="I9" s="11"/>
      <c r="J9" s="11"/>
      <c r="K9" s="11"/>
      <c r="L9" s="11"/>
      <c r="M9" s="11"/>
      <c r="N9" s="11"/>
      <c r="O9" s="11"/>
      <c r="P9" s="11"/>
      <c r="Q9" s="11"/>
      <c r="R9" s="11"/>
      <c r="S9" s="11"/>
      <c r="T9" s="11"/>
      <c r="U9" s="11"/>
      <c r="V9" s="11"/>
    </row>
    <row r="10" spans="1:22" s="10" customFormat="1" ht="18.75" x14ac:dyDescent="0.2">
      <c r="A10" s="224" t="s">
        <v>4</v>
      </c>
      <c r="B10" s="224"/>
      <c r="C10" s="224"/>
      <c r="D10" s="4"/>
      <c r="E10" s="4"/>
      <c r="F10" s="4"/>
      <c r="G10" s="4"/>
      <c r="H10" s="4"/>
      <c r="I10" s="11"/>
      <c r="J10" s="11"/>
      <c r="K10" s="11"/>
      <c r="L10" s="11"/>
      <c r="M10" s="11"/>
      <c r="N10" s="11"/>
      <c r="O10" s="11"/>
      <c r="P10" s="11"/>
      <c r="Q10" s="11"/>
      <c r="R10" s="11"/>
      <c r="S10" s="11"/>
      <c r="T10" s="11"/>
      <c r="U10" s="11"/>
      <c r="V10" s="11"/>
    </row>
    <row r="11" spans="1:22" s="10"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29" t="s">
        <v>489</v>
      </c>
      <c r="B12" s="229"/>
      <c r="C12" s="229"/>
      <c r="D12" s="6"/>
      <c r="E12" s="6"/>
      <c r="F12" s="6"/>
      <c r="G12" s="6"/>
      <c r="H12" s="6"/>
      <c r="I12" s="11"/>
      <c r="J12" s="11"/>
      <c r="K12" s="11"/>
      <c r="L12" s="11"/>
      <c r="M12" s="11"/>
      <c r="N12" s="11"/>
      <c r="O12" s="11"/>
      <c r="P12" s="11"/>
      <c r="Q12" s="11"/>
      <c r="R12" s="11"/>
      <c r="S12" s="11"/>
      <c r="T12" s="11"/>
      <c r="U12" s="11"/>
      <c r="V12" s="11"/>
    </row>
    <row r="13" spans="1:22" s="10" customFormat="1" ht="18.75" x14ac:dyDescent="0.2">
      <c r="A13" s="224" t="s">
        <v>3</v>
      </c>
      <c r="B13" s="224"/>
      <c r="C13" s="224"/>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8"/>
      <c r="B14" s="8"/>
      <c r="C14" s="8"/>
      <c r="D14" s="8"/>
      <c r="E14" s="8"/>
      <c r="F14" s="8"/>
      <c r="G14" s="8"/>
      <c r="H14" s="8"/>
      <c r="I14" s="8"/>
      <c r="J14" s="8"/>
      <c r="K14" s="8"/>
      <c r="L14" s="8"/>
      <c r="M14" s="8"/>
      <c r="N14" s="8"/>
      <c r="O14" s="8"/>
      <c r="P14" s="8"/>
      <c r="Q14" s="8"/>
      <c r="R14" s="8"/>
      <c r="S14" s="8"/>
      <c r="T14" s="8"/>
      <c r="U14" s="8"/>
      <c r="V14" s="8"/>
    </row>
    <row r="15" spans="1:22" s="2" customFormat="1" ht="35.450000000000003" customHeight="1" x14ac:dyDescent="0.2">
      <c r="A15" s="230" t="s">
        <v>469</v>
      </c>
      <c r="B15" s="231"/>
      <c r="C15" s="231"/>
      <c r="D15" s="6"/>
      <c r="E15" s="6"/>
      <c r="F15" s="6"/>
      <c r="G15" s="6"/>
      <c r="H15" s="6"/>
      <c r="I15" s="6"/>
      <c r="J15" s="6"/>
      <c r="K15" s="6"/>
      <c r="L15" s="6"/>
      <c r="M15" s="6"/>
      <c r="N15" s="6"/>
      <c r="O15" s="6"/>
      <c r="P15" s="6"/>
      <c r="Q15" s="6"/>
      <c r="R15" s="6"/>
      <c r="S15" s="6"/>
      <c r="T15" s="6"/>
      <c r="U15" s="6"/>
      <c r="V15" s="6"/>
    </row>
    <row r="16" spans="1:22" s="2" customFormat="1" ht="24" customHeight="1" x14ac:dyDescent="0.2">
      <c r="A16" s="224" t="s">
        <v>2</v>
      </c>
      <c r="B16" s="224"/>
      <c r="C16" s="224"/>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25" t="s">
        <v>171</v>
      </c>
      <c r="B18" s="226"/>
      <c r="C18" s="226"/>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9.75" customHeight="1" x14ac:dyDescent="0.2">
      <c r="A20" s="19" t="s">
        <v>1</v>
      </c>
      <c r="B20" s="32" t="s">
        <v>20</v>
      </c>
      <c r="C20" s="31" t="s">
        <v>19</v>
      </c>
      <c r="D20" s="23"/>
      <c r="E20" s="23"/>
      <c r="F20" s="23"/>
      <c r="G20" s="23"/>
      <c r="H20" s="23"/>
      <c r="I20" s="22"/>
      <c r="J20" s="22"/>
      <c r="K20" s="22"/>
      <c r="L20" s="22"/>
      <c r="M20" s="22"/>
      <c r="N20" s="22"/>
      <c r="O20" s="22"/>
      <c r="P20" s="22"/>
      <c r="Q20" s="22"/>
      <c r="R20" s="22"/>
      <c r="S20" s="22"/>
      <c r="T20" s="21"/>
      <c r="U20" s="21"/>
      <c r="V20" s="21"/>
    </row>
    <row r="21" spans="1:22" s="2" customFormat="1" ht="16.5" customHeight="1" x14ac:dyDescent="0.2">
      <c r="A21" s="31">
        <v>1</v>
      </c>
      <c r="B21" s="32">
        <v>2</v>
      </c>
      <c r="C21" s="31">
        <v>3</v>
      </c>
      <c r="D21" s="23"/>
      <c r="E21" s="23"/>
      <c r="F21" s="23"/>
      <c r="G21" s="23"/>
      <c r="H21" s="23"/>
      <c r="I21" s="22"/>
      <c r="J21" s="22"/>
      <c r="K21" s="22"/>
      <c r="L21" s="22"/>
      <c r="M21" s="22"/>
      <c r="N21" s="22"/>
      <c r="O21" s="22"/>
      <c r="P21" s="22"/>
      <c r="Q21" s="22"/>
      <c r="R21" s="22"/>
      <c r="S21" s="22"/>
      <c r="T21" s="21"/>
      <c r="U21" s="21"/>
      <c r="V21" s="21"/>
    </row>
    <row r="22" spans="1:22" s="2" customFormat="1" ht="39" customHeight="1" x14ac:dyDescent="0.2">
      <c r="A22" s="18" t="s">
        <v>18</v>
      </c>
      <c r="B22" s="35" t="s">
        <v>99</v>
      </c>
      <c r="C22" s="84" t="s">
        <v>195</v>
      </c>
      <c r="D22" s="23"/>
      <c r="E22" s="23"/>
      <c r="F22" s="23"/>
      <c r="G22" s="23"/>
      <c r="H22" s="23"/>
      <c r="I22" s="22"/>
      <c r="J22" s="22"/>
      <c r="K22" s="22"/>
      <c r="L22" s="22"/>
      <c r="M22" s="22"/>
      <c r="N22" s="22"/>
      <c r="O22" s="22"/>
      <c r="P22" s="22"/>
      <c r="Q22" s="22"/>
      <c r="R22" s="22"/>
      <c r="S22" s="22"/>
      <c r="T22" s="21"/>
      <c r="U22" s="21"/>
      <c r="V22" s="21"/>
    </row>
    <row r="23" spans="1:22" s="2" customFormat="1" ht="30.6" customHeight="1" x14ac:dyDescent="0.2">
      <c r="A23" s="18" t="s">
        <v>17</v>
      </c>
      <c r="B23" s="30" t="s">
        <v>196</v>
      </c>
      <c r="C23" s="34" t="s">
        <v>229</v>
      </c>
      <c r="D23" s="23"/>
      <c r="E23" s="23"/>
      <c r="F23" s="23"/>
      <c r="G23" s="23"/>
      <c r="H23" s="23"/>
      <c r="I23" s="22"/>
      <c r="J23" s="22"/>
      <c r="K23" s="22"/>
      <c r="L23" s="22"/>
      <c r="M23" s="22"/>
      <c r="N23" s="22"/>
      <c r="O23" s="22"/>
      <c r="P23" s="22"/>
      <c r="Q23" s="22"/>
      <c r="R23" s="22"/>
      <c r="S23" s="22"/>
      <c r="T23" s="21"/>
      <c r="U23" s="21"/>
      <c r="V23" s="21"/>
    </row>
    <row r="24" spans="1:22" s="2" customFormat="1" ht="22.5" customHeight="1" x14ac:dyDescent="0.2">
      <c r="A24" s="220"/>
      <c r="B24" s="221"/>
      <c r="C24" s="222"/>
      <c r="D24" s="23"/>
      <c r="E24" s="23"/>
      <c r="F24" s="23"/>
      <c r="G24" s="23"/>
      <c r="H24" s="23"/>
      <c r="I24" s="22"/>
      <c r="J24" s="22"/>
      <c r="K24" s="22"/>
      <c r="L24" s="22"/>
      <c r="M24" s="22"/>
      <c r="N24" s="22"/>
      <c r="O24" s="22"/>
      <c r="P24" s="22"/>
      <c r="Q24" s="22"/>
      <c r="R24" s="22"/>
      <c r="S24" s="22"/>
      <c r="T24" s="21"/>
      <c r="U24" s="21"/>
      <c r="V24" s="21"/>
    </row>
    <row r="25" spans="1:22" s="25" customFormat="1" ht="58.5" customHeight="1" x14ac:dyDescent="0.2">
      <c r="A25" s="18" t="s">
        <v>16</v>
      </c>
      <c r="B25" s="62" t="s">
        <v>147</v>
      </c>
      <c r="C25" s="29" t="s">
        <v>453</v>
      </c>
      <c r="D25" s="28"/>
      <c r="E25" s="28"/>
      <c r="F25" s="28"/>
      <c r="G25" s="28"/>
      <c r="H25" s="27"/>
      <c r="I25" s="27"/>
      <c r="J25" s="27"/>
      <c r="K25" s="27"/>
      <c r="L25" s="27"/>
      <c r="M25" s="27"/>
      <c r="N25" s="27"/>
      <c r="O25" s="27"/>
      <c r="P25" s="27"/>
      <c r="Q25" s="27"/>
      <c r="R25" s="27"/>
      <c r="S25" s="26"/>
      <c r="T25" s="26"/>
      <c r="U25" s="26"/>
      <c r="V25" s="26"/>
    </row>
    <row r="26" spans="1:22" s="25" customFormat="1" ht="42.75" customHeight="1" x14ac:dyDescent="0.2">
      <c r="A26" s="18" t="s">
        <v>15</v>
      </c>
      <c r="B26" s="62" t="s">
        <v>28</v>
      </c>
      <c r="C26" s="29" t="s">
        <v>178</v>
      </c>
      <c r="D26" s="28"/>
      <c r="E26" s="28"/>
      <c r="F26" s="28"/>
      <c r="G26" s="28"/>
      <c r="H26" s="27"/>
      <c r="I26" s="27"/>
      <c r="J26" s="27"/>
      <c r="K26" s="27"/>
      <c r="L26" s="27"/>
      <c r="M26" s="27"/>
      <c r="N26" s="27"/>
      <c r="O26" s="27"/>
      <c r="P26" s="27"/>
      <c r="Q26" s="27"/>
      <c r="R26" s="27"/>
      <c r="S26" s="26"/>
      <c r="T26" s="26"/>
      <c r="U26" s="26"/>
      <c r="V26" s="26"/>
    </row>
    <row r="27" spans="1:22" s="25" customFormat="1" ht="51.75" customHeight="1" x14ac:dyDescent="0.2">
      <c r="A27" s="18" t="s">
        <v>13</v>
      </c>
      <c r="B27" s="62" t="s">
        <v>27</v>
      </c>
      <c r="C27" s="29" t="s">
        <v>178</v>
      </c>
      <c r="D27" s="28"/>
      <c r="E27" s="28"/>
      <c r="F27" s="28"/>
      <c r="G27" s="28"/>
      <c r="H27" s="27"/>
      <c r="I27" s="27"/>
      <c r="J27" s="27"/>
      <c r="K27" s="27"/>
      <c r="L27" s="27"/>
      <c r="M27" s="27"/>
      <c r="N27" s="27"/>
      <c r="O27" s="27"/>
      <c r="P27" s="27"/>
      <c r="Q27" s="27"/>
      <c r="R27" s="27"/>
      <c r="S27" s="26"/>
      <c r="T27" s="26"/>
      <c r="U27" s="26"/>
      <c r="V27" s="26"/>
    </row>
    <row r="28" spans="1:22" s="25" customFormat="1" ht="42.75" customHeight="1" x14ac:dyDescent="0.2">
      <c r="A28" s="18" t="s">
        <v>12</v>
      </c>
      <c r="B28" s="62" t="s">
        <v>148</v>
      </c>
      <c r="C28" s="29" t="s">
        <v>179</v>
      </c>
      <c r="D28" s="28"/>
      <c r="E28" s="28"/>
      <c r="F28" s="28"/>
      <c r="G28" s="28"/>
      <c r="H28" s="27"/>
      <c r="I28" s="27"/>
      <c r="J28" s="27"/>
      <c r="K28" s="27"/>
      <c r="L28" s="27"/>
      <c r="M28" s="27"/>
      <c r="N28" s="27"/>
      <c r="O28" s="27"/>
      <c r="P28" s="27"/>
      <c r="Q28" s="27"/>
      <c r="R28" s="27"/>
      <c r="S28" s="26"/>
      <c r="T28" s="26"/>
      <c r="U28" s="26"/>
      <c r="V28" s="26"/>
    </row>
    <row r="29" spans="1:22" s="25" customFormat="1" ht="51.75" customHeight="1" x14ac:dyDescent="0.2">
      <c r="A29" s="18" t="s">
        <v>10</v>
      </c>
      <c r="B29" s="62" t="s">
        <v>149</v>
      </c>
      <c r="C29" s="29" t="s">
        <v>179</v>
      </c>
      <c r="D29" s="28"/>
      <c r="E29" s="28"/>
      <c r="F29" s="28"/>
      <c r="G29" s="28"/>
      <c r="H29" s="27"/>
      <c r="I29" s="27"/>
      <c r="J29" s="27"/>
      <c r="K29" s="27"/>
      <c r="L29" s="27"/>
      <c r="M29" s="27"/>
      <c r="N29" s="27"/>
      <c r="O29" s="27"/>
      <c r="P29" s="27"/>
      <c r="Q29" s="27"/>
      <c r="R29" s="27"/>
      <c r="S29" s="26"/>
      <c r="T29" s="26"/>
      <c r="U29" s="26"/>
      <c r="V29" s="26"/>
    </row>
    <row r="30" spans="1:22" s="25" customFormat="1" ht="51.75" customHeight="1" x14ac:dyDescent="0.2">
      <c r="A30" s="18" t="s">
        <v>8</v>
      </c>
      <c r="B30" s="62" t="s">
        <v>150</v>
      </c>
      <c r="C30" s="29" t="s">
        <v>179</v>
      </c>
      <c r="D30" s="28"/>
      <c r="E30" s="28"/>
      <c r="F30" s="28"/>
      <c r="G30" s="28"/>
      <c r="H30" s="27"/>
      <c r="I30" s="27"/>
      <c r="J30" s="27"/>
      <c r="K30" s="27"/>
      <c r="L30" s="27"/>
      <c r="M30" s="27"/>
      <c r="N30" s="27"/>
      <c r="O30" s="27"/>
      <c r="P30" s="27"/>
      <c r="Q30" s="27"/>
      <c r="R30" s="27"/>
      <c r="S30" s="26"/>
      <c r="T30" s="26"/>
      <c r="U30" s="26"/>
      <c r="V30" s="26"/>
    </row>
    <row r="31" spans="1:22" s="25" customFormat="1" ht="51.75" customHeight="1" x14ac:dyDescent="0.2">
      <c r="A31" s="18" t="s">
        <v>26</v>
      </c>
      <c r="B31" s="34" t="s">
        <v>151</v>
      </c>
      <c r="C31" s="29" t="s">
        <v>179</v>
      </c>
      <c r="D31" s="28"/>
      <c r="E31" s="28"/>
      <c r="F31" s="28"/>
      <c r="G31" s="28"/>
      <c r="H31" s="27"/>
      <c r="I31" s="27"/>
      <c r="J31" s="27"/>
      <c r="K31" s="27"/>
      <c r="L31" s="27"/>
      <c r="M31" s="27"/>
      <c r="N31" s="27"/>
      <c r="O31" s="27"/>
      <c r="P31" s="27"/>
      <c r="Q31" s="27"/>
      <c r="R31" s="27"/>
      <c r="S31" s="26"/>
      <c r="T31" s="26"/>
      <c r="U31" s="26"/>
      <c r="V31" s="26"/>
    </row>
    <row r="32" spans="1:22" s="25" customFormat="1" ht="51.75" customHeight="1" x14ac:dyDescent="0.2">
      <c r="A32" s="18" t="s">
        <v>24</v>
      </c>
      <c r="B32" s="34" t="s">
        <v>152</v>
      </c>
      <c r="C32" s="29" t="s">
        <v>179</v>
      </c>
      <c r="D32" s="28"/>
      <c r="E32" s="28"/>
      <c r="F32" s="28"/>
      <c r="G32" s="28"/>
      <c r="H32" s="27"/>
      <c r="I32" s="27"/>
      <c r="J32" s="27"/>
      <c r="K32" s="27"/>
      <c r="L32" s="27"/>
      <c r="M32" s="27"/>
      <c r="N32" s="27"/>
      <c r="O32" s="27"/>
      <c r="P32" s="27"/>
      <c r="Q32" s="27"/>
      <c r="R32" s="27"/>
      <c r="S32" s="26"/>
      <c r="T32" s="26"/>
      <c r="U32" s="26"/>
      <c r="V32" s="26"/>
    </row>
    <row r="33" spans="1:22" s="25" customFormat="1" ht="101.25" customHeight="1" x14ac:dyDescent="0.2">
      <c r="A33" s="18" t="s">
        <v>23</v>
      </c>
      <c r="B33" s="34" t="s">
        <v>153</v>
      </c>
      <c r="C33" s="34" t="s">
        <v>180</v>
      </c>
      <c r="D33" s="28"/>
      <c r="E33" s="28"/>
      <c r="F33" s="28"/>
      <c r="G33" s="28"/>
      <c r="H33" s="27"/>
      <c r="I33" s="27"/>
      <c r="J33" s="27"/>
      <c r="K33" s="27"/>
      <c r="L33" s="27"/>
      <c r="M33" s="27"/>
      <c r="N33" s="27"/>
      <c r="O33" s="27"/>
      <c r="P33" s="27"/>
      <c r="Q33" s="27"/>
      <c r="R33" s="27"/>
      <c r="S33" s="26"/>
      <c r="T33" s="26"/>
      <c r="U33" s="26"/>
      <c r="V33" s="26"/>
    </row>
    <row r="34" spans="1:22" ht="111" customHeight="1" x14ac:dyDescent="0.25">
      <c r="A34" s="18" t="s">
        <v>161</v>
      </c>
      <c r="B34" s="34" t="s">
        <v>154</v>
      </c>
      <c r="C34" s="19" t="s">
        <v>180</v>
      </c>
      <c r="D34" s="17"/>
      <c r="E34" s="17"/>
      <c r="F34" s="17"/>
      <c r="G34" s="17"/>
      <c r="H34" s="17"/>
      <c r="I34" s="17"/>
      <c r="J34" s="17"/>
      <c r="K34" s="17"/>
      <c r="L34" s="17"/>
      <c r="M34" s="17"/>
      <c r="N34" s="17"/>
      <c r="O34" s="17"/>
      <c r="P34" s="17"/>
      <c r="Q34" s="17"/>
      <c r="R34" s="17"/>
      <c r="S34" s="17"/>
      <c r="T34" s="17"/>
      <c r="U34" s="17"/>
      <c r="V34" s="17"/>
    </row>
    <row r="35" spans="1:22" ht="58.5" customHeight="1" x14ac:dyDescent="0.25">
      <c r="A35" s="18" t="s">
        <v>157</v>
      </c>
      <c r="B35" s="34" t="s">
        <v>25</v>
      </c>
      <c r="C35" s="19" t="s">
        <v>179</v>
      </c>
      <c r="D35" s="17"/>
      <c r="E35" s="17"/>
      <c r="F35" s="17"/>
      <c r="G35" s="17"/>
      <c r="H35" s="17"/>
      <c r="I35" s="17"/>
      <c r="J35" s="17"/>
      <c r="K35" s="17"/>
      <c r="L35" s="17"/>
      <c r="M35" s="17"/>
      <c r="N35" s="17"/>
      <c r="O35" s="17"/>
      <c r="P35" s="17"/>
      <c r="Q35" s="17"/>
      <c r="R35" s="17"/>
      <c r="S35" s="17"/>
      <c r="T35" s="17"/>
      <c r="U35" s="17"/>
      <c r="V35" s="17"/>
    </row>
    <row r="36" spans="1:22" ht="51.75" customHeight="1" x14ac:dyDescent="0.25">
      <c r="A36" s="18" t="s">
        <v>162</v>
      </c>
      <c r="B36" s="34" t="s">
        <v>155</v>
      </c>
      <c r="C36" s="19" t="s">
        <v>180</v>
      </c>
      <c r="D36" s="17"/>
      <c r="E36" s="17"/>
      <c r="F36" s="17"/>
      <c r="G36" s="17"/>
      <c r="H36" s="17"/>
      <c r="I36" s="17"/>
      <c r="J36" s="17"/>
      <c r="K36" s="17"/>
      <c r="L36" s="17"/>
      <c r="M36" s="17"/>
      <c r="N36" s="17"/>
      <c r="O36" s="17"/>
      <c r="P36" s="17"/>
      <c r="Q36" s="17"/>
      <c r="R36" s="17"/>
      <c r="S36" s="17"/>
      <c r="T36" s="17"/>
      <c r="U36" s="17"/>
      <c r="V36" s="17"/>
    </row>
    <row r="37" spans="1:22" ht="43.5" customHeight="1" x14ac:dyDescent="0.25">
      <c r="A37" s="18" t="s">
        <v>158</v>
      </c>
      <c r="B37" s="34" t="s">
        <v>156</v>
      </c>
      <c r="C37" s="19" t="s">
        <v>180</v>
      </c>
      <c r="D37" s="17"/>
      <c r="E37" s="17"/>
      <c r="F37" s="17"/>
      <c r="G37" s="17"/>
      <c r="H37" s="17"/>
      <c r="I37" s="17"/>
      <c r="J37" s="17"/>
      <c r="K37" s="17"/>
      <c r="L37" s="17"/>
      <c r="M37" s="17"/>
      <c r="N37" s="17"/>
      <c r="O37" s="17"/>
      <c r="P37" s="17"/>
      <c r="Q37" s="17"/>
      <c r="R37" s="17"/>
      <c r="S37" s="17"/>
      <c r="T37" s="17"/>
      <c r="U37" s="17"/>
      <c r="V37" s="17"/>
    </row>
    <row r="38" spans="1:22" ht="43.5" customHeight="1" x14ac:dyDescent="0.25">
      <c r="A38" s="18" t="s">
        <v>163</v>
      </c>
      <c r="B38" s="34" t="s">
        <v>97</v>
      </c>
      <c r="C38" s="19" t="s">
        <v>179</v>
      </c>
      <c r="D38" s="17"/>
      <c r="E38" s="17"/>
      <c r="F38" s="17"/>
      <c r="G38" s="17"/>
      <c r="H38" s="17"/>
      <c r="I38" s="17"/>
      <c r="J38" s="17"/>
      <c r="K38" s="17"/>
      <c r="L38" s="17"/>
      <c r="M38" s="17"/>
      <c r="N38" s="17"/>
      <c r="O38" s="17"/>
      <c r="P38" s="17"/>
      <c r="Q38" s="17"/>
      <c r="R38" s="17"/>
      <c r="S38" s="17"/>
      <c r="T38" s="17"/>
      <c r="U38" s="17"/>
      <c r="V38" s="17"/>
    </row>
    <row r="39" spans="1:22" ht="23.25" customHeight="1" x14ac:dyDescent="0.25">
      <c r="A39" s="220"/>
      <c r="B39" s="221"/>
      <c r="C39" s="222"/>
      <c r="D39" s="17"/>
      <c r="E39" s="17"/>
      <c r="F39" s="17"/>
      <c r="G39" s="17"/>
      <c r="H39" s="17"/>
      <c r="I39" s="17"/>
      <c r="J39" s="17"/>
      <c r="K39" s="17"/>
      <c r="L39" s="17"/>
      <c r="M39" s="17"/>
      <c r="N39" s="17"/>
      <c r="O39" s="17"/>
      <c r="P39" s="17"/>
      <c r="Q39" s="17"/>
      <c r="R39" s="17"/>
      <c r="S39" s="17"/>
      <c r="T39" s="17"/>
      <c r="U39" s="17"/>
      <c r="V39" s="17"/>
    </row>
    <row r="40" spans="1:22" ht="101.25" customHeight="1" x14ac:dyDescent="0.3">
      <c r="A40" s="18" t="s">
        <v>159</v>
      </c>
      <c r="B40" s="34" t="s">
        <v>172</v>
      </c>
      <c r="C40" s="66" t="s">
        <v>180</v>
      </c>
      <c r="D40" s="17"/>
      <c r="E40" s="17"/>
      <c r="F40" s="17"/>
      <c r="G40" s="17"/>
      <c r="H40" s="17"/>
      <c r="I40" s="17"/>
      <c r="J40" s="17"/>
      <c r="K40" s="17"/>
      <c r="L40" s="17"/>
      <c r="M40" s="17"/>
      <c r="N40" s="17"/>
      <c r="O40" s="17"/>
      <c r="P40" s="17"/>
      <c r="Q40" s="17"/>
      <c r="R40" s="17"/>
      <c r="S40" s="17"/>
      <c r="T40" s="17"/>
      <c r="U40" s="17"/>
      <c r="V40" s="17"/>
    </row>
    <row r="41" spans="1:22" s="88" customFormat="1" ht="101.25" customHeight="1" x14ac:dyDescent="0.25">
      <c r="A41" s="85" t="s">
        <v>164</v>
      </c>
      <c r="B41" s="84" t="s">
        <v>197</v>
      </c>
      <c r="C41" s="86" t="s">
        <v>198</v>
      </c>
      <c r="D41" s="87"/>
      <c r="E41" s="87"/>
      <c r="F41" s="87"/>
      <c r="G41" s="87"/>
      <c r="H41" s="87"/>
      <c r="I41" s="87"/>
      <c r="J41" s="87"/>
      <c r="K41" s="87"/>
      <c r="L41" s="87"/>
      <c r="M41" s="87"/>
      <c r="N41" s="87"/>
      <c r="O41" s="87"/>
      <c r="P41" s="87"/>
      <c r="Q41" s="87"/>
      <c r="R41" s="87"/>
      <c r="S41" s="87"/>
      <c r="T41" s="87"/>
      <c r="U41" s="87"/>
      <c r="V41" s="87"/>
    </row>
    <row r="42" spans="1:22" s="88" customFormat="1" ht="101.25" customHeight="1" x14ac:dyDescent="0.25">
      <c r="A42" s="85" t="s">
        <v>160</v>
      </c>
      <c r="B42" s="84" t="s">
        <v>199</v>
      </c>
      <c r="C42" s="86" t="s">
        <v>208</v>
      </c>
      <c r="D42" s="87"/>
      <c r="E42" s="87"/>
      <c r="F42" s="87"/>
      <c r="G42" s="87"/>
      <c r="H42" s="87"/>
      <c r="I42" s="87"/>
      <c r="J42" s="87"/>
      <c r="K42" s="87"/>
      <c r="L42" s="87"/>
      <c r="M42" s="87"/>
      <c r="N42" s="87"/>
      <c r="O42" s="87"/>
      <c r="P42" s="87"/>
      <c r="Q42" s="87"/>
      <c r="R42" s="87"/>
      <c r="S42" s="87"/>
      <c r="T42" s="87"/>
      <c r="U42" s="87"/>
      <c r="V42" s="87"/>
    </row>
    <row r="43" spans="1:22" s="88" customFormat="1" ht="101.25" customHeight="1" x14ac:dyDescent="0.25">
      <c r="A43" s="85" t="s">
        <v>181</v>
      </c>
      <c r="B43" s="84" t="s">
        <v>200</v>
      </c>
      <c r="C43" s="86" t="s">
        <v>201</v>
      </c>
      <c r="D43" s="87"/>
      <c r="E43" s="87"/>
      <c r="F43" s="87"/>
      <c r="G43" s="87"/>
      <c r="H43" s="87"/>
      <c r="I43" s="87"/>
      <c r="J43" s="87"/>
      <c r="K43" s="87"/>
      <c r="L43" s="87"/>
      <c r="M43" s="87"/>
      <c r="N43" s="87"/>
      <c r="O43" s="87"/>
      <c r="P43" s="87"/>
      <c r="Q43" s="87"/>
      <c r="R43" s="87"/>
      <c r="S43" s="87"/>
      <c r="T43" s="87"/>
      <c r="U43" s="87"/>
      <c r="V43" s="87"/>
    </row>
    <row r="44" spans="1:22" s="88" customFormat="1" ht="101.25" customHeight="1" x14ac:dyDescent="0.25">
      <c r="A44" s="85" t="s">
        <v>189</v>
      </c>
      <c r="B44" s="84" t="s">
        <v>202</v>
      </c>
      <c r="C44" s="86" t="s">
        <v>229</v>
      </c>
      <c r="D44" s="87"/>
      <c r="E44" s="87"/>
      <c r="F44" s="87"/>
      <c r="G44" s="87"/>
      <c r="H44" s="87"/>
      <c r="I44" s="87"/>
      <c r="J44" s="87"/>
      <c r="K44" s="87"/>
      <c r="L44" s="87"/>
      <c r="M44" s="87"/>
      <c r="N44" s="87"/>
      <c r="O44" s="87"/>
      <c r="P44" s="87"/>
      <c r="Q44" s="87"/>
      <c r="R44" s="87"/>
      <c r="S44" s="87"/>
      <c r="T44" s="87"/>
      <c r="U44" s="87"/>
      <c r="V44" s="87"/>
    </row>
    <row r="45" spans="1:22" s="88" customFormat="1" ht="101.25" customHeight="1" x14ac:dyDescent="0.25">
      <c r="A45" s="85" t="s">
        <v>203</v>
      </c>
      <c r="B45" s="84" t="s">
        <v>204</v>
      </c>
      <c r="C45" s="86" t="s">
        <v>229</v>
      </c>
      <c r="D45" s="87"/>
      <c r="E45" s="87"/>
      <c r="F45" s="87"/>
      <c r="G45" s="87"/>
      <c r="H45" s="87"/>
      <c r="I45" s="87"/>
      <c r="J45" s="87"/>
      <c r="K45" s="87"/>
      <c r="L45" s="87"/>
      <c r="M45" s="87"/>
      <c r="N45" s="87"/>
      <c r="O45" s="87"/>
      <c r="P45" s="87"/>
      <c r="Q45" s="87"/>
      <c r="R45" s="87"/>
      <c r="S45" s="87"/>
      <c r="T45" s="87"/>
      <c r="U45" s="87"/>
      <c r="V45" s="87"/>
    </row>
    <row r="46" spans="1:22" s="88" customFormat="1" ht="101.25" customHeight="1" x14ac:dyDescent="0.25">
      <c r="A46" s="85" t="s">
        <v>205</v>
      </c>
      <c r="B46" s="84" t="s">
        <v>172</v>
      </c>
      <c r="C46" s="86" t="s">
        <v>229</v>
      </c>
      <c r="D46" s="87"/>
      <c r="E46" s="87"/>
      <c r="F46" s="87"/>
      <c r="G46" s="87"/>
      <c r="H46" s="87"/>
      <c r="I46" s="87"/>
      <c r="J46" s="87"/>
      <c r="K46" s="87"/>
      <c r="L46" s="87"/>
      <c r="M46" s="87"/>
      <c r="N46" s="87"/>
      <c r="O46" s="87"/>
      <c r="P46" s="87"/>
      <c r="Q46" s="87"/>
      <c r="R46" s="87"/>
      <c r="S46" s="87"/>
      <c r="T46" s="87"/>
      <c r="U46" s="87"/>
      <c r="V46" s="87"/>
    </row>
    <row r="47" spans="1:22" ht="18.75" customHeight="1" x14ac:dyDescent="0.25">
      <c r="A47" s="220"/>
      <c r="B47" s="221"/>
      <c r="C47" s="222"/>
      <c r="D47" s="17"/>
      <c r="E47" s="17"/>
      <c r="F47" s="17"/>
      <c r="G47" s="17"/>
      <c r="H47" s="17"/>
      <c r="I47" s="17"/>
      <c r="J47" s="17"/>
      <c r="K47" s="17"/>
      <c r="L47" s="17"/>
      <c r="M47" s="17"/>
      <c r="N47" s="17"/>
      <c r="O47" s="17"/>
      <c r="P47" s="17"/>
      <c r="Q47" s="17"/>
      <c r="R47" s="17"/>
      <c r="S47" s="17"/>
      <c r="T47" s="17"/>
      <c r="U47" s="17"/>
      <c r="V47" s="17"/>
    </row>
    <row r="48" spans="1:22" ht="75.75" customHeight="1" x14ac:dyDescent="0.25">
      <c r="A48" s="18" t="s">
        <v>206</v>
      </c>
      <c r="B48" s="34" t="s">
        <v>175</v>
      </c>
      <c r="C48" s="180">
        <f>'6.2. Паспорт фин осв ввод'!D24</f>
        <v>0</v>
      </c>
      <c r="D48" s="17"/>
      <c r="E48" s="17"/>
      <c r="F48" s="17"/>
      <c r="G48" s="17"/>
      <c r="H48" s="17"/>
      <c r="I48" s="17"/>
      <c r="J48" s="17"/>
      <c r="K48" s="17"/>
      <c r="L48" s="17"/>
      <c r="M48" s="17"/>
      <c r="N48" s="17"/>
      <c r="O48" s="17"/>
      <c r="P48" s="17"/>
      <c r="Q48" s="17"/>
      <c r="R48" s="17"/>
      <c r="S48" s="17"/>
      <c r="T48" s="17"/>
      <c r="U48" s="17"/>
      <c r="V48" s="17"/>
    </row>
    <row r="49" spans="1:22" ht="71.25" customHeight="1" x14ac:dyDescent="0.25">
      <c r="A49" s="18" t="s">
        <v>207</v>
      </c>
      <c r="B49" s="34" t="s">
        <v>176</v>
      </c>
      <c r="C49" s="180">
        <f>'6.2. Паспорт фин осв ввод'!D30</f>
        <v>41.579166659999999</v>
      </c>
      <c r="D49" s="17"/>
      <c r="E49" s="17"/>
      <c r="F49" s="17"/>
      <c r="G49" s="17"/>
      <c r="H49" s="17"/>
      <c r="I49" s="17"/>
      <c r="J49" s="17"/>
      <c r="K49" s="17"/>
      <c r="L49" s="17"/>
      <c r="M49" s="17"/>
      <c r="N49" s="17"/>
      <c r="O49" s="17"/>
      <c r="P49" s="17"/>
      <c r="Q49" s="17"/>
      <c r="R49" s="17"/>
      <c r="S49" s="17"/>
      <c r="T49" s="17"/>
      <c r="U49" s="17"/>
      <c r="V49" s="17"/>
    </row>
    <row r="50" spans="1:22" x14ac:dyDescent="0.25">
      <c r="A50" s="17"/>
      <c r="B50" s="17"/>
      <c r="C50" s="17"/>
      <c r="D50" s="17"/>
      <c r="E50" s="17"/>
      <c r="F50" s="17"/>
      <c r="G50" s="17"/>
      <c r="H50" s="17"/>
      <c r="I50" s="17"/>
      <c r="J50" s="17"/>
      <c r="K50" s="17"/>
      <c r="L50" s="17"/>
      <c r="M50" s="17"/>
      <c r="N50" s="17"/>
      <c r="O50" s="17"/>
      <c r="P50" s="17"/>
      <c r="Q50" s="17"/>
      <c r="R50" s="17"/>
      <c r="S50" s="17"/>
      <c r="T50" s="17"/>
      <c r="U50" s="17"/>
      <c r="V50" s="17"/>
    </row>
    <row r="51" spans="1:22" x14ac:dyDescent="0.25">
      <c r="A51" s="17"/>
      <c r="B51" s="17"/>
      <c r="C51" s="17"/>
      <c r="D51" s="17"/>
      <c r="E51" s="17"/>
      <c r="F51" s="17"/>
      <c r="G51" s="17"/>
      <c r="H51" s="17"/>
      <c r="I51" s="17"/>
      <c r="J51" s="17"/>
      <c r="K51" s="17"/>
      <c r="L51" s="17"/>
      <c r="M51" s="17"/>
      <c r="N51" s="17"/>
      <c r="O51" s="17"/>
      <c r="P51" s="17"/>
      <c r="Q51" s="17"/>
      <c r="R51" s="17"/>
      <c r="S51" s="17"/>
      <c r="T51" s="17"/>
      <c r="U51" s="17"/>
      <c r="V51" s="17"/>
    </row>
    <row r="52" spans="1:22" x14ac:dyDescent="0.25">
      <c r="A52" s="17"/>
      <c r="B52" s="17"/>
      <c r="C52" s="17"/>
      <c r="D52" s="17"/>
      <c r="E52" s="17"/>
      <c r="F52" s="17"/>
      <c r="G52" s="17"/>
      <c r="H52" s="17"/>
      <c r="I52" s="17"/>
      <c r="J52" s="17"/>
      <c r="K52" s="17"/>
      <c r="L52" s="17"/>
      <c r="M52" s="17"/>
      <c r="N52" s="17"/>
      <c r="O52" s="17"/>
      <c r="P52" s="17"/>
      <c r="Q52" s="17"/>
      <c r="R52" s="17"/>
      <c r="S52" s="17"/>
      <c r="T52" s="17"/>
      <c r="U52" s="17"/>
      <c r="V52" s="17"/>
    </row>
    <row r="53" spans="1:22" x14ac:dyDescent="0.25">
      <c r="A53" s="17"/>
      <c r="B53" s="17"/>
      <c r="C53" s="17"/>
      <c r="D53" s="17"/>
      <c r="E53" s="17"/>
      <c r="F53" s="17"/>
      <c r="G53" s="17"/>
      <c r="H53" s="17"/>
      <c r="I53" s="17"/>
      <c r="J53" s="17"/>
      <c r="K53" s="17"/>
      <c r="L53" s="17"/>
      <c r="M53" s="17"/>
      <c r="N53" s="17"/>
      <c r="O53" s="17"/>
      <c r="P53" s="17"/>
      <c r="Q53" s="17"/>
      <c r="R53" s="17"/>
      <c r="S53" s="17"/>
      <c r="T53" s="17"/>
      <c r="U53" s="17"/>
      <c r="V53" s="17"/>
    </row>
    <row r="54" spans="1:22" x14ac:dyDescent="0.25">
      <c r="A54" s="17"/>
      <c r="B54" s="17"/>
      <c r="C54" s="17"/>
      <c r="D54" s="17"/>
      <c r="E54" s="17"/>
      <c r="F54" s="17"/>
      <c r="G54" s="17"/>
      <c r="H54" s="17"/>
      <c r="I54" s="17"/>
      <c r="J54" s="17"/>
      <c r="K54" s="17"/>
      <c r="L54" s="17"/>
      <c r="M54" s="17"/>
      <c r="N54" s="17"/>
      <c r="O54" s="17"/>
      <c r="P54" s="17"/>
      <c r="Q54" s="17"/>
      <c r="R54" s="17"/>
      <c r="S54" s="17"/>
      <c r="T54" s="17"/>
      <c r="U54" s="17"/>
      <c r="V54" s="17"/>
    </row>
    <row r="55" spans="1:22" x14ac:dyDescent="0.25">
      <c r="A55" s="17"/>
      <c r="B55" s="17"/>
      <c r="C55" s="17"/>
      <c r="D55" s="17"/>
      <c r="E55" s="17"/>
      <c r="F55" s="17"/>
      <c r="G55" s="17"/>
      <c r="H55" s="17"/>
      <c r="I55" s="17"/>
      <c r="J55" s="17"/>
      <c r="K55" s="17"/>
      <c r="L55" s="17"/>
      <c r="M55" s="17"/>
      <c r="N55" s="17"/>
      <c r="O55" s="17"/>
      <c r="P55" s="17"/>
      <c r="Q55" s="17"/>
      <c r="R55" s="17"/>
      <c r="S55" s="17"/>
      <c r="T55" s="17"/>
      <c r="U55" s="17"/>
      <c r="V55" s="17"/>
    </row>
    <row r="56" spans="1:22" x14ac:dyDescent="0.25">
      <c r="A56" s="17"/>
      <c r="B56" s="17"/>
      <c r="C56" s="17"/>
      <c r="D56" s="17"/>
      <c r="E56" s="17"/>
      <c r="F56" s="17"/>
      <c r="G56" s="17"/>
      <c r="H56" s="17"/>
      <c r="I56" s="17"/>
      <c r="J56" s="17"/>
      <c r="K56" s="17"/>
      <c r="L56" s="17"/>
      <c r="M56" s="17"/>
      <c r="N56" s="17"/>
      <c r="O56" s="17"/>
      <c r="P56" s="17"/>
      <c r="Q56" s="17"/>
      <c r="R56" s="17"/>
      <c r="S56" s="17"/>
      <c r="T56" s="17"/>
      <c r="U56" s="17"/>
      <c r="V56" s="17"/>
    </row>
    <row r="57" spans="1:22" x14ac:dyDescent="0.25">
      <c r="A57" s="17"/>
      <c r="B57" s="17"/>
      <c r="C57" s="17"/>
      <c r="D57" s="17"/>
      <c r="E57" s="17"/>
      <c r="F57" s="17"/>
      <c r="G57" s="17"/>
      <c r="H57" s="17"/>
      <c r="I57" s="17"/>
      <c r="J57" s="17"/>
      <c r="K57" s="17"/>
      <c r="L57" s="17"/>
      <c r="M57" s="17"/>
      <c r="N57" s="17"/>
      <c r="O57" s="17"/>
      <c r="P57" s="17"/>
      <c r="Q57" s="17"/>
      <c r="R57" s="17"/>
      <c r="S57" s="17"/>
      <c r="T57" s="17"/>
      <c r="U57" s="17"/>
      <c r="V57" s="17"/>
    </row>
    <row r="58" spans="1:22" x14ac:dyDescent="0.25">
      <c r="A58" s="17"/>
      <c r="B58" s="17"/>
      <c r="C58" s="17"/>
      <c r="D58" s="17"/>
      <c r="E58" s="17"/>
      <c r="F58" s="17"/>
      <c r="G58" s="17"/>
      <c r="H58" s="17"/>
      <c r="I58" s="17"/>
      <c r="J58" s="17"/>
      <c r="K58" s="17"/>
      <c r="L58" s="17"/>
      <c r="M58" s="17"/>
      <c r="N58" s="17"/>
      <c r="O58" s="17"/>
      <c r="P58" s="17"/>
      <c r="Q58" s="17"/>
      <c r="R58" s="17"/>
      <c r="S58" s="17"/>
      <c r="T58" s="17"/>
      <c r="U58" s="17"/>
      <c r="V58" s="17"/>
    </row>
    <row r="59" spans="1:22" x14ac:dyDescent="0.25">
      <c r="A59" s="17"/>
      <c r="B59" s="17"/>
      <c r="C59" s="17"/>
      <c r="D59" s="17"/>
      <c r="E59" s="17"/>
      <c r="F59" s="17"/>
      <c r="G59" s="17"/>
      <c r="H59" s="17"/>
      <c r="I59" s="17"/>
      <c r="J59" s="17"/>
      <c r="K59" s="17"/>
      <c r="L59" s="17"/>
      <c r="M59" s="17"/>
      <c r="N59" s="17"/>
      <c r="O59" s="17"/>
      <c r="P59" s="17"/>
      <c r="Q59" s="17"/>
      <c r="R59" s="17"/>
      <c r="S59" s="17"/>
      <c r="T59" s="17"/>
      <c r="U59" s="17"/>
      <c r="V59" s="17"/>
    </row>
    <row r="60" spans="1:22" x14ac:dyDescent="0.25">
      <c r="A60" s="17"/>
      <c r="B60" s="17"/>
      <c r="C60" s="17"/>
      <c r="D60" s="17"/>
      <c r="E60" s="17"/>
      <c r="F60" s="17"/>
      <c r="G60" s="17"/>
      <c r="H60" s="17"/>
      <c r="I60" s="17"/>
      <c r="J60" s="17"/>
      <c r="K60" s="17"/>
      <c r="L60" s="17"/>
      <c r="M60" s="17"/>
      <c r="N60" s="17"/>
      <c r="O60" s="17"/>
      <c r="P60" s="17"/>
      <c r="Q60" s="17"/>
      <c r="R60" s="17"/>
      <c r="S60" s="17"/>
      <c r="T60" s="17"/>
      <c r="U60" s="17"/>
      <c r="V60" s="17"/>
    </row>
    <row r="61" spans="1:22" x14ac:dyDescent="0.25">
      <c r="A61" s="17"/>
      <c r="B61" s="17"/>
      <c r="C61" s="17"/>
      <c r="D61" s="17"/>
      <c r="E61" s="17"/>
      <c r="F61" s="17"/>
      <c r="G61" s="17"/>
      <c r="H61" s="17"/>
      <c r="I61" s="17"/>
      <c r="J61" s="17"/>
      <c r="K61" s="17"/>
      <c r="L61" s="17"/>
      <c r="M61" s="17"/>
      <c r="N61" s="17"/>
      <c r="O61" s="17"/>
      <c r="P61" s="17"/>
      <c r="Q61" s="17"/>
      <c r="R61" s="17"/>
      <c r="S61" s="17"/>
      <c r="T61" s="17"/>
      <c r="U61" s="17"/>
      <c r="V61" s="17"/>
    </row>
    <row r="62" spans="1:22" x14ac:dyDescent="0.25">
      <c r="A62" s="17"/>
      <c r="B62" s="17"/>
      <c r="C62" s="17"/>
      <c r="D62" s="17"/>
      <c r="E62" s="17"/>
      <c r="F62" s="17"/>
      <c r="G62" s="17"/>
      <c r="H62" s="17"/>
      <c r="I62" s="17"/>
      <c r="J62" s="17"/>
      <c r="K62" s="17"/>
      <c r="L62" s="17"/>
      <c r="M62" s="17"/>
      <c r="N62" s="17"/>
      <c r="O62" s="17"/>
      <c r="P62" s="17"/>
      <c r="Q62" s="17"/>
      <c r="R62" s="17"/>
      <c r="S62" s="17"/>
      <c r="T62" s="17"/>
      <c r="U62" s="17"/>
      <c r="V62" s="17"/>
    </row>
    <row r="63" spans="1:22" x14ac:dyDescent="0.25">
      <c r="A63" s="17"/>
      <c r="B63" s="17"/>
      <c r="C63" s="17"/>
      <c r="D63" s="17"/>
      <c r="E63" s="17"/>
      <c r="F63" s="17"/>
      <c r="G63" s="17"/>
      <c r="H63" s="17"/>
      <c r="I63" s="17"/>
      <c r="J63" s="17"/>
      <c r="K63" s="17"/>
      <c r="L63" s="17"/>
      <c r="M63" s="17"/>
      <c r="N63" s="17"/>
      <c r="O63" s="17"/>
      <c r="P63" s="17"/>
      <c r="Q63" s="17"/>
      <c r="R63" s="17"/>
      <c r="S63" s="17"/>
      <c r="T63" s="17"/>
      <c r="U63" s="17"/>
      <c r="V63" s="17"/>
    </row>
    <row r="64" spans="1:22" x14ac:dyDescent="0.25">
      <c r="A64" s="17"/>
      <c r="B64" s="17"/>
      <c r="C64" s="17"/>
      <c r="D64" s="17"/>
      <c r="E64" s="17"/>
      <c r="F64" s="17"/>
      <c r="G64" s="17"/>
      <c r="H64" s="17"/>
      <c r="I64" s="17"/>
      <c r="J64" s="17"/>
      <c r="K64" s="17"/>
      <c r="L64" s="17"/>
      <c r="M64" s="17"/>
      <c r="N64" s="17"/>
      <c r="O64" s="17"/>
      <c r="P64" s="17"/>
      <c r="Q64" s="17"/>
      <c r="R64" s="17"/>
      <c r="S64" s="17"/>
      <c r="T64" s="17"/>
      <c r="U64" s="17"/>
      <c r="V64" s="17"/>
    </row>
    <row r="65" spans="1:22" x14ac:dyDescent="0.25">
      <c r="A65" s="17"/>
      <c r="B65" s="17"/>
      <c r="C65" s="17"/>
      <c r="D65" s="17"/>
      <c r="E65" s="17"/>
      <c r="F65" s="17"/>
      <c r="G65" s="17"/>
      <c r="H65" s="17"/>
      <c r="I65" s="17"/>
      <c r="J65" s="17"/>
      <c r="K65" s="17"/>
      <c r="L65" s="17"/>
      <c r="M65" s="17"/>
      <c r="N65" s="17"/>
      <c r="O65" s="17"/>
      <c r="P65" s="17"/>
      <c r="Q65" s="17"/>
      <c r="R65" s="17"/>
      <c r="S65" s="17"/>
      <c r="T65" s="17"/>
      <c r="U65" s="17"/>
      <c r="V65" s="17"/>
    </row>
    <row r="66" spans="1:22" x14ac:dyDescent="0.25">
      <c r="A66" s="17"/>
      <c r="B66" s="17"/>
      <c r="C66" s="17"/>
      <c r="D66" s="17"/>
      <c r="E66" s="17"/>
      <c r="F66" s="17"/>
      <c r="G66" s="17"/>
      <c r="H66" s="17"/>
      <c r="I66" s="17"/>
      <c r="J66" s="17"/>
      <c r="K66" s="17"/>
      <c r="L66" s="17"/>
      <c r="M66" s="17"/>
      <c r="N66" s="17"/>
      <c r="O66" s="17"/>
      <c r="P66" s="17"/>
      <c r="Q66" s="17"/>
      <c r="R66" s="17"/>
      <c r="S66" s="17"/>
      <c r="T66" s="17"/>
      <c r="U66" s="17"/>
      <c r="V66" s="17"/>
    </row>
    <row r="67" spans="1:22" x14ac:dyDescent="0.25">
      <c r="A67" s="17"/>
      <c r="B67" s="17"/>
      <c r="C67" s="17"/>
      <c r="D67" s="17"/>
      <c r="E67" s="17"/>
      <c r="F67" s="17"/>
      <c r="G67" s="17"/>
      <c r="H67" s="17"/>
      <c r="I67" s="17"/>
      <c r="J67" s="17"/>
      <c r="K67" s="17"/>
      <c r="L67" s="17"/>
      <c r="M67" s="17"/>
      <c r="N67" s="17"/>
      <c r="O67" s="17"/>
      <c r="P67" s="17"/>
      <c r="Q67" s="17"/>
      <c r="R67" s="17"/>
      <c r="S67" s="17"/>
      <c r="T67" s="17"/>
      <c r="U67" s="17"/>
      <c r="V67" s="17"/>
    </row>
    <row r="68" spans="1:22" x14ac:dyDescent="0.25">
      <c r="A68" s="17"/>
      <c r="B68" s="17"/>
      <c r="C68" s="17"/>
      <c r="D68" s="17"/>
      <c r="E68" s="17"/>
      <c r="F68" s="17"/>
      <c r="G68" s="17"/>
      <c r="H68" s="17"/>
      <c r="I68" s="17"/>
      <c r="J68" s="17"/>
      <c r="K68" s="17"/>
      <c r="L68" s="17"/>
      <c r="M68" s="17"/>
      <c r="N68" s="17"/>
      <c r="O68" s="17"/>
      <c r="P68" s="17"/>
      <c r="Q68" s="17"/>
      <c r="R68" s="17"/>
      <c r="S68" s="17"/>
      <c r="T68" s="17"/>
      <c r="U68" s="17"/>
      <c r="V68" s="17"/>
    </row>
    <row r="69" spans="1:22" x14ac:dyDescent="0.25">
      <c r="A69" s="17"/>
      <c r="B69" s="17"/>
      <c r="C69" s="17"/>
      <c r="D69" s="17"/>
      <c r="E69" s="17"/>
      <c r="F69" s="17"/>
      <c r="G69" s="17"/>
      <c r="H69" s="17"/>
      <c r="I69" s="17"/>
      <c r="J69" s="17"/>
      <c r="K69" s="17"/>
      <c r="L69" s="17"/>
      <c r="M69" s="17"/>
      <c r="N69" s="17"/>
      <c r="O69" s="17"/>
      <c r="P69" s="17"/>
      <c r="Q69" s="17"/>
      <c r="R69" s="17"/>
      <c r="S69" s="17"/>
      <c r="T69" s="17"/>
      <c r="U69" s="17"/>
      <c r="V69" s="17"/>
    </row>
    <row r="70" spans="1:22" x14ac:dyDescent="0.25">
      <c r="A70" s="17"/>
      <c r="B70" s="17"/>
      <c r="C70" s="17"/>
      <c r="D70" s="17"/>
      <c r="E70" s="17"/>
      <c r="F70" s="17"/>
      <c r="G70" s="17"/>
      <c r="H70" s="17"/>
      <c r="I70" s="17"/>
      <c r="J70" s="17"/>
      <c r="K70" s="17"/>
      <c r="L70" s="17"/>
      <c r="M70" s="17"/>
      <c r="N70" s="17"/>
      <c r="O70" s="17"/>
      <c r="P70" s="17"/>
      <c r="Q70" s="17"/>
      <c r="R70" s="17"/>
      <c r="S70" s="17"/>
      <c r="T70" s="17"/>
      <c r="U70" s="17"/>
      <c r="V70" s="17"/>
    </row>
    <row r="71" spans="1:22" x14ac:dyDescent="0.25">
      <c r="A71" s="17"/>
      <c r="B71" s="17"/>
      <c r="C71" s="17"/>
      <c r="D71" s="17"/>
      <c r="E71" s="17"/>
      <c r="F71" s="17"/>
      <c r="G71" s="17"/>
      <c r="H71" s="17"/>
      <c r="I71" s="17"/>
      <c r="J71" s="17"/>
      <c r="K71" s="17"/>
      <c r="L71" s="17"/>
      <c r="M71" s="17"/>
      <c r="N71" s="17"/>
      <c r="O71" s="17"/>
      <c r="P71" s="17"/>
      <c r="Q71" s="17"/>
      <c r="R71" s="17"/>
      <c r="S71" s="17"/>
      <c r="T71" s="17"/>
      <c r="U71" s="17"/>
      <c r="V71" s="17"/>
    </row>
    <row r="72" spans="1:22" x14ac:dyDescent="0.25">
      <c r="A72" s="17"/>
      <c r="B72" s="17"/>
      <c r="C72" s="17"/>
      <c r="D72" s="17"/>
      <c r="E72" s="17"/>
      <c r="F72" s="17"/>
      <c r="G72" s="17"/>
      <c r="H72" s="17"/>
      <c r="I72" s="17"/>
      <c r="J72" s="17"/>
      <c r="K72" s="17"/>
      <c r="L72" s="17"/>
      <c r="M72" s="17"/>
      <c r="N72" s="17"/>
      <c r="O72" s="17"/>
      <c r="P72" s="17"/>
      <c r="Q72" s="17"/>
      <c r="R72" s="17"/>
      <c r="S72" s="17"/>
      <c r="T72" s="17"/>
      <c r="U72" s="17"/>
      <c r="V72" s="17"/>
    </row>
    <row r="73" spans="1:22" x14ac:dyDescent="0.25">
      <c r="A73" s="17"/>
      <c r="B73" s="17"/>
      <c r="C73" s="17"/>
      <c r="D73" s="17"/>
      <c r="E73" s="17"/>
      <c r="F73" s="17"/>
      <c r="G73" s="17"/>
      <c r="H73" s="17"/>
      <c r="I73" s="17"/>
      <c r="J73" s="17"/>
      <c r="K73" s="17"/>
      <c r="L73" s="17"/>
      <c r="M73" s="17"/>
      <c r="N73" s="17"/>
      <c r="O73" s="17"/>
      <c r="P73" s="17"/>
      <c r="Q73" s="17"/>
      <c r="R73" s="17"/>
      <c r="S73" s="17"/>
      <c r="T73" s="17"/>
      <c r="U73" s="17"/>
      <c r="V73" s="17"/>
    </row>
    <row r="74" spans="1:22" x14ac:dyDescent="0.25">
      <c r="A74" s="17"/>
      <c r="B74" s="17"/>
      <c r="C74" s="17"/>
      <c r="D74" s="17"/>
      <c r="E74" s="17"/>
      <c r="F74" s="17"/>
      <c r="G74" s="17"/>
      <c r="H74" s="17"/>
      <c r="I74" s="17"/>
      <c r="J74" s="17"/>
      <c r="K74" s="17"/>
      <c r="L74" s="17"/>
      <c r="M74" s="17"/>
      <c r="N74" s="17"/>
      <c r="O74" s="17"/>
      <c r="P74" s="17"/>
      <c r="Q74" s="17"/>
      <c r="R74" s="17"/>
      <c r="S74" s="17"/>
      <c r="T74" s="17"/>
      <c r="U74" s="17"/>
      <c r="V74" s="17"/>
    </row>
    <row r="75" spans="1:22" x14ac:dyDescent="0.25">
      <c r="A75" s="17"/>
      <c r="B75" s="17"/>
      <c r="C75" s="17"/>
      <c r="D75" s="17"/>
      <c r="E75" s="17"/>
      <c r="F75" s="17"/>
      <c r="G75" s="17"/>
      <c r="H75" s="17"/>
      <c r="I75" s="17"/>
      <c r="J75" s="17"/>
      <c r="K75" s="17"/>
      <c r="L75" s="17"/>
      <c r="M75" s="17"/>
      <c r="N75" s="17"/>
      <c r="O75" s="17"/>
      <c r="P75" s="17"/>
      <c r="Q75" s="17"/>
      <c r="R75" s="17"/>
      <c r="S75" s="17"/>
      <c r="T75" s="17"/>
      <c r="U75" s="17"/>
      <c r="V75" s="17"/>
    </row>
    <row r="76" spans="1:22" x14ac:dyDescent="0.25">
      <c r="A76" s="17"/>
      <c r="B76" s="17"/>
      <c r="C76" s="17"/>
      <c r="D76" s="17"/>
      <c r="E76" s="17"/>
      <c r="F76" s="17"/>
      <c r="G76" s="17"/>
      <c r="H76" s="17"/>
      <c r="I76" s="17"/>
      <c r="J76" s="17"/>
      <c r="K76" s="17"/>
      <c r="L76" s="17"/>
      <c r="M76" s="17"/>
      <c r="N76" s="17"/>
      <c r="O76" s="17"/>
      <c r="P76" s="17"/>
      <c r="Q76" s="17"/>
      <c r="R76" s="17"/>
      <c r="S76" s="17"/>
      <c r="T76" s="17"/>
      <c r="U76" s="17"/>
      <c r="V76" s="17"/>
    </row>
    <row r="77" spans="1:22" x14ac:dyDescent="0.25">
      <c r="A77" s="17"/>
      <c r="B77" s="17"/>
      <c r="C77" s="17"/>
      <c r="D77" s="17"/>
      <c r="E77" s="17"/>
      <c r="F77" s="17"/>
      <c r="G77" s="17"/>
      <c r="H77" s="17"/>
      <c r="I77" s="17"/>
      <c r="J77" s="17"/>
      <c r="K77" s="17"/>
      <c r="L77" s="17"/>
      <c r="M77" s="17"/>
      <c r="N77" s="17"/>
      <c r="O77" s="17"/>
      <c r="P77" s="17"/>
      <c r="Q77" s="17"/>
      <c r="R77" s="17"/>
      <c r="S77" s="17"/>
      <c r="T77" s="17"/>
      <c r="U77" s="17"/>
      <c r="V77" s="17"/>
    </row>
    <row r="78" spans="1:22" x14ac:dyDescent="0.25">
      <c r="A78" s="17"/>
      <c r="B78" s="17"/>
      <c r="C78" s="17"/>
      <c r="D78" s="17"/>
      <c r="E78" s="17"/>
      <c r="F78" s="17"/>
      <c r="G78" s="17"/>
      <c r="H78" s="17"/>
      <c r="I78" s="17"/>
      <c r="J78" s="17"/>
      <c r="K78" s="17"/>
      <c r="L78" s="17"/>
      <c r="M78" s="17"/>
      <c r="N78" s="17"/>
      <c r="O78" s="17"/>
      <c r="P78" s="17"/>
      <c r="Q78" s="17"/>
      <c r="R78" s="17"/>
      <c r="S78" s="17"/>
      <c r="T78" s="17"/>
      <c r="U78" s="17"/>
      <c r="V78" s="17"/>
    </row>
    <row r="79" spans="1:22" x14ac:dyDescent="0.25">
      <c r="A79" s="17"/>
      <c r="B79" s="17"/>
      <c r="C79" s="17"/>
      <c r="D79" s="17"/>
      <c r="E79" s="17"/>
      <c r="F79" s="17"/>
      <c r="G79" s="17"/>
      <c r="H79" s="17"/>
      <c r="I79" s="17"/>
      <c r="J79" s="17"/>
      <c r="K79" s="17"/>
      <c r="L79" s="17"/>
      <c r="M79" s="17"/>
      <c r="N79" s="17"/>
      <c r="O79" s="17"/>
      <c r="P79" s="17"/>
      <c r="Q79" s="17"/>
      <c r="R79" s="17"/>
      <c r="S79" s="17"/>
      <c r="T79" s="17"/>
      <c r="U79" s="17"/>
      <c r="V79" s="17"/>
    </row>
    <row r="80" spans="1:22" x14ac:dyDescent="0.25">
      <c r="A80" s="17"/>
      <c r="B80" s="17"/>
      <c r="C80" s="17"/>
      <c r="D80" s="17"/>
      <c r="E80" s="17"/>
      <c r="F80" s="17"/>
      <c r="G80" s="17"/>
      <c r="H80" s="17"/>
      <c r="I80" s="17"/>
      <c r="J80" s="17"/>
      <c r="K80" s="17"/>
      <c r="L80" s="17"/>
      <c r="M80" s="17"/>
      <c r="N80" s="17"/>
      <c r="O80" s="17"/>
      <c r="P80" s="17"/>
      <c r="Q80" s="17"/>
      <c r="R80" s="17"/>
      <c r="S80" s="17"/>
      <c r="T80" s="17"/>
      <c r="U80" s="17"/>
      <c r="V80" s="17"/>
    </row>
    <row r="81" spans="1:22" x14ac:dyDescent="0.25">
      <c r="A81" s="17"/>
      <c r="B81" s="17"/>
      <c r="C81" s="17"/>
      <c r="D81" s="17"/>
      <c r="E81" s="17"/>
      <c r="F81" s="17"/>
      <c r="G81" s="17"/>
      <c r="H81" s="17"/>
      <c r="I81" s="17"/>
      <c r="J81" s="17"/>
      <c r="K81" s="17"/>
      <c r="L81" s="17"/>
      <c r="M81" s="17"/>
      <c r="N81" s="17"/>
      <c r="O81" s="17"/>
      <c r="P81" s="17"/>
      <c r="Q81" s="17"/>
      <c r="R81" s="17"/>
      <c r="S81" s="17"/>
      <c r="T81" s="17"/>
      <c r="U81" s="17"/>
      <c r="V81" s="17"/>
    </row>
    <row r="82" spans="1:22" x14ac:dyDescent="0.25">
      <c r="A82" s="17"/>
      <c r="B82" s="17"/>
      <c r="C82" s="17"/>
      <c r="D82" s="17"/>
      <c r="E82" s="17"/>
      <c r="F82" s="17"/>
      <c r="G82" s="17"/>
      <c r="H82" s="17"/>
      <c r="I82" s="17"/>
      <c r="J82" s="17"/>
      <c r="K82" s="17"/>
      <c r="L82" s="17"/>
      <c r="M82" s="17"/>
      <c r="N82" s="17"/>
      <c r="O82" s="17"/>
      <c r="P82" s="17"/>
      <c r="Q82" s="17"/>
      <c r="R82" s="17"/>
      <c r="S82" s="17"/>
      <c r="T82" s="17"/>
      <c r="U82" s="17"/>
      <c r="V82" s="17"/>
    </row>
    <row r="83" spans="1:22" x14ac:dyDescent="0.25">
      <c r="A83" s="17"/>
      <c r="B83" s="17"/>
      <c r="C83" s="17"/>
      <c r="D83" s="17"/>
      <c r="E83" s="17"/>
      <c r="F83" s="17"/>
      <c r="G83" s="17"/>
      <c r="H83" s="17"/>
      <c r="I83" s="17"/>
      <c r="J83" s="17"/>
      <c r="K83" s="17"/>
      <c r="L83" s="17"/>
      <c r="M83" s="17"/>
      <c r="N83" s="17"/>
      <c r="O83" s="17"/>
      <c r="P83" s="17"/>
      <c r="Q83" s="17"/>
      <c r="R83" s="17"/>
      <c r="S83" s="17"/>
      <c r="T83" s="17"/>
      <c r="U83" s="17"/>
      <c r="V83" s="17"/>
    </row>
    <row r="84" spans="1:22" x14ac:dyDescent="0.25">
      <c r="A84" s="17"/>
      <c r="B84" s="17"/>
      <c r="C84" s="17"/>
      <c r="D84" s="17"/>
      <c r="E84" s="17"/>
      <c r="F84" s="17"/>
      <c r="G84" s="17"/>
      <c r="H84" s="17"/>
      <c r="I84" s="17"/>
      <c r="J84" s="17"/>
      <c r="K84" s="17"/>
      <c r="L84" s="17"/>
      <c r="M84" s="17"/>
      <c r="N84" s="17"/>
      <c r="O84" s="17"/>
      <c r="P84" s="17"/>
      <c r="Q84" s="17"/>
      <c r="R84" s="17"/>
      <c r="S84" s="17"/>
      <c r="T84" s="17"/>
      <c r="U84" s="17"/>
      <c r="V84" s="17"/>
    </row>
    <row r="85" spans="1:22" x14ac:dyDescent="0.25">
      <c r="A85" s="17"/>
      <c r="B85" s="17"/>
      <c r="C85" s="17"/>
      <c r="D85" s="17"/>
      <c r="E85" s="17"/>
      <c r="F85" s="17"/>
      <c r="G85" s="17"/>
      <c r="H85" s="17"/>
      <c r="I85" s="17"/>
      <c r="J85" s="17"/>
      <c r="K85" s="17"/>
      <c r="L85" s="17"/>
      <c r="M85" s="17"/>
      <c r="N85" s="17"/>
      <c r="O85" s="17"/>
      <c r="P85" s="17"/>
      <c r="Q85" s="17"/>
      <c r="R85" s="17"/>
      <c r="S85" s="17"/>
      <c r="T85" s="17"/>
      <c r="U85" s="17"/>
      <c r="V85" s="17"/>
    </row>
    <row r="86" spans="1:22" x14ac:dyDescent="0.25">
      <c r="A86" s="17"/>
      <c r="B86" s="17"/>
      <c r="C86" s="17"/>
      <c r="D86" s="17"/>
      <c r="E86" s="17"/>
      <c r="F86" s="17"/>
      <c r="G86" s="17"/>
      <c r="H86" s="17"/>
      <c r="I86" s="17"/>
      <c r="J86" s="17"/>
      <c r="K86" s="17"/>
      <c r="L86" s="17"/>
      <c r="M86" s="17"/>
      <c r="N86" s="17"/>
      <c r="O86" s="17"/>
      <c r="P86" s="17"/>
      <c r="Q86" s="17"/>
      <c r="R86" s="17"/>
      <c r="S86" s="17"/>
      <c r="T86" s="17"/>
      <c r="U86" s="17"/>
      <c r="V86" s="17"/>
    </row>
    <row r="87" spans="1:22" x14ac:dyDescent="0.25">
      <c r="A87" s="17"/>
      <c r="B87" s="17"/>
      <c r="C87" s="17"/>
      <c r="D87" s="17"/>
      <c r="E87" s="17"/>
      <c r="F87" s="17"/>
      <c r="G87" s="17"/>
      <c r="H87" s="17"/>
      <c r="I87" s="17"/>
      <c r="J87" s="17"/>
      <c r="K87" s="17"/>
      <c r="L87" s="17"/>
      <c r="M87" s="17"/>
      <c r="N87" s="17"/>
      <c r="O87" s="17"/>
      <c r="P87" s="17"/>
      <c r="Q87" s="17"/>
      <c r="R87" s="17"/>
      <c r="S87" s="17"/>
      <c r="T87" s="17"/>
      <c r="U87" s="17"/>
      <c r="V87" s="17"/>
    </row>
    <row r="88" spans="1:22" x14ac:dyDescent="0.25">
      <c r="A88" s="17"/>
      <c r="B88" s="17"/>
      <c r="C88" s="17"/>
      <c r="D88" s="17"/>
      <c r="E88" s="17"/>
      <c r="F88" s="17"/>
      <c r="G88" s="17"/>
      <c r="H88" s="17"/>
      <c r="I88" s="17"/>
      <c r="J88" s="17"/>
      <c r="K88" s="17"/>
      <c r="L88" s="17"/>
      <c r="M88" s="17"/>
      <c r="N88" s="17"/>
      <c r="O88" s="17"/>
      <c r="P88" s="17"/>
      <c r="Q88" s="17"/>
      <c r="R88" s="17"/>
      <c r="S88" s="17"/>
      <c r="T88" s="17"/>
      <c r="U88" s="17"/>
      <c r="V88" s="17"/>
    </row>
    <row r="89" spans="1:22" x14ac:dyDescent="0.25">
      <c r="A89" s="17"/>
      <c r="B89" s="17"/>
      <c r="C89" s="17"/>
      <c r="D89" s="17"/>
      <c r="E89" s="17"/>
      <c r="F89" s="17"/>
      <c r="G89" s="17"/>
      <c r="H89" s="17"/>
      <c r="I89" s="17"/>
      <c r="J89" s="17"/>
      <c r="K89" s="17"/>
      <c r="L89" s="17"/>
      <c r="M89" s="17"/>
      <c r="N89" s="17"/>
      <c r="O89" s="17"/>
      <c r="P89" s="17"/>
      <c r="Q89" s="17"/>
      <c r="R89" s="17"/>
      <c r="S89" s="17"/>
      <c r="T89" s="17"/>
      <c r="U89" s="17"/>
      <c r="V89" s="17"/>
    </row>
    <row r="90" spans="1:22" x14ac:dyDescent="0.25">
      <c r="A90" s="17"/>
      <c r="B90" s="17"/>
      <c r="C90" s="17"/>
      <c r="D90" s="17"/>
      <c r="E90" s="17"/>
      <c r="F90" s="17"/>
      <c r="G90" s="17"/>
      <c r="H90" s="17"/>
      <c r="I90" s="17"/>
      <c r="J90" s="17"/>
      <c r="K90" s="17"/>
      <c r="L90" s="17"/>
      <c r="M90" s="17"/>
      <c r="N90" s="17"/>
      <c r="O90" s="17"/>
      <c r="P90" s="17"/>
      <c r="Q90" s="17"/>
      <c r="R90" s="17"/>
      <c r="S90" s="17"/>
      <c r="T90" s="17"/>
      <c r="U90" s="17"/>
      <c r="V90" s="17"/>
    </row>
    <row r="91" spans="1:22" x14ac:dyDescent="0.25">
      <c r="A91" s="17"/>
      <c r="B91" s="17"/>
      <c r="C91" s="17"/>
      <c r="D91" s="17"/>
      <c r="E91" s="17"/>
      <c r="F91" s="17"/>
      <c r="G91" s="17"/>
      <c r="H91" s="17"/>
      <c r="I91" s="17"/>
      <c r="J91" s="17"/>
      <c r="K91" s="17"/>
      <c r="L91" s="17"/>
      <c r="M91" s="17"/>
      <c r="N91" s="17"/>
      <c r="O91" s="17"/>
      <c r="P91" s="17"/>
      <c r="Q91" s="17"/>
      <c r="R91" s="17"/>
      <c r="S91" s="17"/>
      <c r="T91" s="17"/>
      <c r="U91" s="17"/>
      <c r="V91" s="17"/>
    </row>
    <row r="92" spans="1:22" x14ac:dyDescent="0.25">
      <c r="A92" s="17"/>
      <c r="B92" s="17"/>
      <c r="C92" s="17"/>
      <c r="D92" s="17"/>
      <c r="E92" s="17"/>
      <c r="F92" s="17"/>
      <c r="G92" s="17"/>
      <c r="H92" s="17"/>
      <c r="I92" s="17"/>
      <c r="J92" s="17"/>
      <c r="K92" s="17"/>
      <c r="L92" s="17"/>
      <c r="M92" s="17"/>
      <c r="N92" s="17"/>
      <c r="O92" s="17"/>
      <c r="P92" s="17"/>
      <c r="Q92" s="17"/>
      <c r="R92" s="17"/>
      <c r="S92" s="17"/>
      <c r="T92" s="17"/>
      <c r="U92" s="17"/>
      <c r="V92" s="17"/>
    </row>
    <row r="93" spans="1:22" x14ac:dyDescent="0.25">
      <c r="A93" s="17"/>
      <c r="B93" s="17"/>
      <c r="C93" s="17"/>
      <c r="D93" s="17"/>
      <c r="E93" s="17"/>
      <c r="F93" s="17"/>
      <c r="G93" s="17"/>
      <c r="H93" s="17"/>
      <c r="I93" s="17"/>
      <c r="J93" s="17"/>
      <c r="K93" s="17"/>
      <c r="L93" s="17"/>
      <c r="M93" s="17"/>
      <c r="N93" s="17"/>
      <c r="O93" s="17"/>
      <c r="P93" s="17"/>
      <c r="Q93" s="17"/>
      <c r="R93" s="17"/>
      <c r="S93" s="17"/>
      <c r="T93" s="17"/>
      <c r="U93" s="17"/>
      <c r="V93" s="17"/>
    </row>
    <row r="94" spans="1:22" x14ac:dyDescent="0.25">
      <c r="A94" s="17"/>
      <c r="B94" s="17"/>
      <c r="C94" s="17"/>
      <c r="D94" s="17"/>
      <c r="E94" s="17"/>
      <c r="F94" s="17"/>
      <c r="G94" s="17"/>
      <c r="H94" s="17"/>
      <c r="I94" s="17"/>
      <c r="J94" s="17"/>
      <c r="K94" s="17"/>
      <c r="L94" s="17"/>
      <c r="M94" s="17"/>
      <c r="N94" s="17"/>
      <c r="O94" s="17"/>
      <c r="P94" s="17"/>
      <c r="Q94" s="17"/>
      <c r="R94" s="17"/>
      <c r="S94" s="17"/>
      <c r="T94" s="17"/>
      <c r="U94" s="17"/>
      <c r="V94" s="17"/>
    </row>
    <row r="95" spans="1:22" x14ac:dyDescent="0.25">
      <c r="A95" s="17"/>
      <c r="B95" s="17"/>
      <c r="C95" s="17"/>
      <c r="D95" s="17"/>
      <c r="E95" s="17"/>
      <c r="F95" s="17"/>
      <c r="G95" s="17"/>
      <c r="H95" s="17"/>
      <c r="I95" s="17"/>
      <c r="J95" s="17"/>
      <c r="K95" s="17"/>
      <c r="L95" s="17"/>
      <c r="M95" s="17"/>
      <c r="N95" s="17"/>
      <c r="O95" s="17"/>
      <c r="P95" s="17"/>
      <c r="Q95" s="17"/>
      <c r="R95" s="17"/>
      <c r="S95" s="17"/>
      <c r="T95" s="17"/>
      <c r="U95" s="17"/>
      <c r="V95" s="17"/>
    </row>
    <row r="96" spans="1:22" x14ac:dyDescent="0.25">
      <c r="A96" s="17"/>
      <c r="B96" s="17"/>
      <c r="C96" s="17"/>
      <c r="D96" s="17"/>
      <c r="E96" s="17"/>
      <c r="F96" s="17"/>
      <c r="G96" s="17"/>
      <c r="H96" s="17"/>
      <c r="I96" s="17"/>
      <c r="J96" s="17"/>
      <c r="K96" s="17"/>
      <c r="L96" s="17"/>
      <c r="M96" s="17"/>
      <c r="N96" s="17"/>
      <c r="O96" s="17"/>
      <c r="P96" s="17"/>
      <c r="Q96" s="17"/>
      <c r="R96" s="17"/>
      <c r="S96" s="17"/>
      <c r="T96" s="17"/>
      <c r="U96" s="17"/>
      <c r="V96" s="17"/>
    </row>
    <row r="97" spans="1:22" x14ac:dyDescent="0.25">
      <c r="A97" s="17"/>
      <c r="B97" s="17"/>
      <c r="C97" s="17"/>
      <c r="D97" s="17"/>
      <c r="E97" s="17"/>
      <c r="F97" s="17"/>
      <c r="G97" s="17"/>
      <c r="H97" s="17"/>
      <c r="I97" s="17"/>
      <c r="J97" s="17"/>
      <c r="K97" s="17"/>
      <c r="L97" s="17"/>
      <c r="M97" s="17"/>
      <c r="N97" s="17"/>
      <c r="O97" s="17"/>
      <c r="P97" s="17"/>
      <c r="Q97" s="17"/>
      <c r="R97" s="17"/>
      <c r="S97" s="17"/>
      <c r="T97" s="17"/>
      <c r="U97" s="17"/>
      <c r="V97" s="17"/>
    </row>
    <row r="98" spans="1:22" x14ac:dyDescent="0.25">
      <c r="A98" s="17"/>
      <c r="B98" s="17"/>
      <c r="C98" s="17"/>
      <c r="D98" s="17"/>
      <c r="E98" s="17"/>
      <c r="F98" s="17"/>
      <c r="G98" s="17"/>
      <c r="H98" s="17"/>
      <c r="I98" s="17"/>
      <c r="J98" s="17"/>
      <c r="K98" s="17"/>
      <c r="L98" s="17"/>
      <c r="M98" s="17"/>
      <c r="N98" s="17"/>
      <c r="O98" s="17"/>
      <c r="P98" s="17"/>
      <c r="Q98" s="17"/>
      <c r="R98" s="17"/>
      <c r="S98" s="17"/>
      <c r="T98" s="17"/>
      <c r="U98" s="17"/>
      <c r="V98" s="17"/>
    </row>
    <row r="99" spans="1:22" x14ac:dyDescent="0.25">
      <c r="A99" s="17"/>
      <c r="B99" s="17"/>
      <c r="C99" s="17"/>
      <c r="D99" s="17"/>
      <c r="E99" s="17"/>
      <c r="F99" s="17"/>
      <c r="G99" s="17"/>
      <c r="H99" s="17"/>
      <c r="I99" s="17"/>
      <c r="J99" s="17"/>
      <c r="K99" s="17"/>
      <c r="L99" s="17"/>
      <c r="M99" s="17"/>
      <c r="N99" s="17"/>
      <c r="O99" s="17"/>
      <c r="P99" s="17"/>
      <c r="Q99" s="17"/>
      <c r="R99" s="17"/>
      <c r="S99" s="17"/>
      <c r="T99" s="17"/>
      <c r="U99" s="17"/>
      <c r="V99" s="17"/>
    </row>
    <row r="100" spans="1:22"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row>
    <row r="101" spans="1:22"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row>
    <row r="102" spans="1:22"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row>
    <row r="103" spans="1:22"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row>
    <row r="104" spans="1:22"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row>
    <row r="105" spans="1:22"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row>
    <row r="106" spans="1:22"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row>
    <row r="107" spans="1:22"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row>
    <row r="108" spans="1:22"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row>
    <row r="109" spans="1:22"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row>
    <row r="110" spans="1:22"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row>
    <row r="111" spans="1:22"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row>
    <row r="112" spans="1:22"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row>
    <row r="113" spans="1:22"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row>
    <row r="114" spans="1:22"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row>
    <row r="115" spans="1:22"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row>
    <row r="116" spans="1:22"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row>
    <row r="117" spans="1:22"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row>
    <row r="118" spans="1:22"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row>
    <row r="119" spans="1:22"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row>
    <row r="120" spans="1:22"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row>
    <row r="121" spans="1:22"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row>
    <row r="122" spans="1:22"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row>
    <row r="123" spans="1:22"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row>
    <row r="124" spans="1:22"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row>
    <row r="125" spans="1:22"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row>
    <row r="126" spans="1:22"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row>
    <row r="127" spans="1:22"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row>
    <row r="128" spans="1:22"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row>
    <row r="129" spans="1:22"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row>
    <row r="130" spans="1:22"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row>
    <row r="131" spans="1:22"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row>
    <row r="132" spans="1:22"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row>
    <row r="133" spans="1:22"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row>
    <row r="134" spans="1:22"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row>
    <row r="135" spans="1:22"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row>
    <row r="136" spans="1:22"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row>
    <row r="137" spans="1:22"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row>
    <row r="138" spans="1:22"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row>
    <row r="139" spans="1:22"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row>
    <row r="140" spans="1:22"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row>
    <row r="141" spans="1:22"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row>
    <row r="142" spans="1:22"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row>
    <row r="143" spans="1:22"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row>
    <row r="144" spans="1:22"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row>
    <row r="145" spans="1:22"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row>
    <row r="146" spans="1:22"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row>
    <row r="147" spans="1:22"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row>
    <row r="148" spans="1:22"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row>
    <row r="149" spans="1:22"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row>
    <row r="150" spans="1:22"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row>
    <row r="151" spans="1:22"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row>
    <row r="152" spans="1:22"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row>
    <row r="153" spans="1:22"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row>
    <row r="154" spans="1:22"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row>
    <row r="155" spans="1:22"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row>
    <row r="156" spans="1:22"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row>
    <row r="157" spans="1:22"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row>
    <row r="158" spans="1:22"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row>
    <row r="159" spans="1:22"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row>
    <row r="160" spans="1:22"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row>
    <row r="161" spans="1:22"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row>
    <row r="162" spans="1:22"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row>
    <row r="163" spans="1:22"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row>
    <row r="164" spans="1:22"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row>
    <row r="165" spans="1:22"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row>
    <row r="166" spans="1:22"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row>
    <row r="167" spans="1:22"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row>
    <row r="168" spans="1:22"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row>
    <row r="169" spans="1:22"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row>
    <row r="170" spans="1:22"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row>
    <row r="171" spans="1:22"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row>
    <row r="172" spans="1:22"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row>
    <row r="173" spans="1:22"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row>
    <row r="174" spans="1:22"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row>
    <row r="175" spans="1:22"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row>
    <row r="176" spans="1:22"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row>
    <row r="177" spans="1:22"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row>
    <row r="178" spans="1:22"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row>
    <row r="179" spans="1:22"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row>
    <row r="180" spans="1:22"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row>
    <row r="181" spans="1:22"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row>
    <row r="182" spans="1:22"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row>
    <row r="183" spans="1:22"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row>
    <row r="184" spans="1:22"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row>
    <row r="185" spans="1:22"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row>
    <row r="186" spans="1:22"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row>
    <row r="187" spans="1:22"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row>
    <row r="188" spans="1:22"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row>
    <row r="189" spans="1:22"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row>
    <row r="190" spans="1:22"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row>
    <row r="191" spans="1:22"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row>
    <row r="192" spans="1:22"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row>
    <row r="193" spans="1:22"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row>
    <row r="194" spans="1:22"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row>
    <row r="195" spans="1:22"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row>
    <row r="196" spans="1:22"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row>
    <row r="197" spans="1:22"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row>
    <row r="198" spans="1:22"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row>
    <row r="199" spans="1:22"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row>
    <row r="200" spans="1:22"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row>
    <row r="201" spans="1:22"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row>
    <row r="202" spans="1:22"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row>
    <row r="203" spans="1:22"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row>
    <row r="204" spans="1:22"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row>
    <row r="205" spans="1:22"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row>
    <row r="206" spans="1:22"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row>
    <row r="207" spans="1:22"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row>
    <row r="208" spans="1:22"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row>
    <row r="209" spans="1:22"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row>
    <row r="210" spans="1:22"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row>
    <row r="211" spans="1:22"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row>
    <row r="212" spans="1:22"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row>
    <row r="213" spans="1:22"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row>
    <row r="214" spans="1:22"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row>
    <row r="215" spans="1:22"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row>
    <row r="216" spans="1:22"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row>
    <row r="217" spans="1:22"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row>
    <row r="218" spans="1:22"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row>
    <row r="219" spans="1:22"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row>
    <row r="220" spans="1:22"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row>
    <row r="221" spans="1:22"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row>
    <row r="222" spans="1:22"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row>
    <row r="223" spans="1:22"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row>
    <row r="224" spans="1:22"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row>
    <row r="225" spans="1:22"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row>
    <row r="226" spans="1:22"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row>
    <row r="227" spans="1:22"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row>
    <row r="228" spans="1:22"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row>
    <row r="229" spans="1:22"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row>
    <row r="230" spans="1:22"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row>
    <row r="231" spans="1:22"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row>
    <row r="232" spans="1:22"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row>
    <row r="233" spans="1:22"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row>
    <row r="234" spans="1:22"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row>
    <row r="235" spans="1:22"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row>
    <row r="236" spans="1:22"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row>
    <row r="237" spans="1:22"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row>
    <row r="238" spans="1:22"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row>
    <row r="239" spans="1:22"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row>
    <row r="240" spans="1:22"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row>
    <row r="241" spans="1:22"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row>
    <row r="242" spans="1:22"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row>
    <row r="243" spans="1:22"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row>
    <row r="244" spans="1:22"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row>
    <row r="245" spans="1:22"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row>
    <row r="246" spans="1:22"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row>
    <row r="247" spans="1:22"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row>
    <row r="248" spans="1:22"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row>
    <row r="249" spans="1:22"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row>
    <row r="250" spans="1:22"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row>
    <row r="251" spans="1:22"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row>
    <row r="252" spans="1:22"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row>
    <row r="253" spans="1:22"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row>
    <row r="254" spans="1:22"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row>
    <row r="255" spans="1:22"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row>
    <row r="256" spans="1:22"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row>
    <row r="257" spans="1:22"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row>
    <row r="258" spans="1:22"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row>
    <row r="259" spans="1:22"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row>
    <row r="260" spans="1:22"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row>
    <row r="261" spans="1:22"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row>
    <row r="262" spans="1:22"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row>
    <row r="263" spans="1:22"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row>
    <row r="264" spans="1:22"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row>
    <row r="265" spans="1:22"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row>
    <row r="266" spans="1:22"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row>
    <row r="267" spans="1:22"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row>
    <row r="268" spans="1:22"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row>
    <row r="269" spans="1:22"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row>
    <row r="270" spans="1:22"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row>
    <row r="271" spans="1:22"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row>
    <row r="272" spans="1:22"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row>
    <row r="273" spans="1:22"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row>
    <row r="274" spans="1:22"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row>
    <row r="275" spans="1:22"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row>
    <row r="276" spans="1:22"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row>
    <row r="277" spans="1:22"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row>
    <row r="278" spans="1:22"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row>
    <row r="279" spans="1:22"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row>
    <row r="280" spans="1:22"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row>
    <row r="281" spans="1:22"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row>
    <row r="282" spans="1:22"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row>
    <row r="283" spans="1:22"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row>
    <row r="284" spans="1:22"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row>
    <row r="285" spans="1:22"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row>
    <row r="286" spans="1:22"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row>
    <row r="287" spans="1:22"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row>
    <row r="288" spans="1:22"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row>
    <row r="289" spans="1:22"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row>
    <row r="290" spans="1:22"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row>
    <row r="291" spans="1:22"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row>
    <row r="292" spans="1:22"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row>
    <row r="293" spans="1:22"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row>
    <row r="294" spans="1:22"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row>
    <row r="295" spans="1:22"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row>
    <row r="296" spans="1:22"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row>
    <row r="297" spans="1:22"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row>
    <row r="298" spans="1:22"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row>
    <row r="299" spans="1:22"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row>
    <row r="300" spans="1:22"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row>
    <row r="301" spans="1:22"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row>
    <row r="302" spans="1:22"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row>
    <row r="303" spans="1:22"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row>
    <row r="304" spans="1:22"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row>
    <row r="305" spans="1:22"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row>
    <row r="306" spans="1:22"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row>
    <row r="307" spans="1:22"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row>
    <row r="308" spans="1:22"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row>
    <row r="309" spans="1:22"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row>
    <row r="310" spans="1:22"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row>
    <row r="311" spans="1:22"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row>
    <row r="312" spans="1:22"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row>
    <row r="313" spans="1:22"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row>
    <row r="314" spans="1:22"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row>
    <row r="315" spans="1:22"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row>
    <row r="316" spans="1:22"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row>
    <row r="317" spans="1:22"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row>
    <row r="318" spans="1:22"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row>
    <row r="319" spans="1:22"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row>
    <row r="320" spans="1:22"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row>
    <row r="321" spans="1:22"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row>
    <row r="322" spans="1:22"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row>
    <row r="323" spans="1:22"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row>
    <row r="324" spans="1:22"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row>
    <row r="325" spans="1:22"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row>
    <row r="326" spans="1:22"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row>
    <row r="327" spans="1:22"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row>
    <row r="328" spans="1:22"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row>
    <row r="329" spans="1:22"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row>
    <row r="330" spans="1:22"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row>
    <row r="331" spans="1:22"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row>
    <row r="332" spans="1:22"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row>
    <row r="333" spans="1:22"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row>
    <row r="334" spans="1:22"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honeticPr fontId="0" type="noConversion"/>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59"/>
  <sheetViews>
    <sheetView topLeftCell="E1" zoomScale="70" zoomScaleNormal="7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89" customFormat="1" ht="18.75" x14ac:dyDescent="0.2">
      <c r="A1" s="16"/>
      <c r="S1" s="33" t="s">
        <v>22</v>
      </c>
    </row>
    <row r="2" spans="1:28" s="89" customFormat="1" ht="18.75" x14ac:dyDescent="0.3">
      <c r="A2" s="16"/>
      <c r="S2" s="13" t="s">
        <v>6</v>
      </c>
    </row>
    <row r="3" spans="1:28" s="89" customFormat="1" ht="18.75" x14ac:dyDescent="0.3">
      <c r="S3" s="13" t="s">
        <v>21</v>
      </c>
    </row>
    <row r="4" spans="1:28" s="90" customFormat="1" ht="15.75" x14ac:dyDescent="0.2">
      <c r="A4" s="243" t="str">
        <f>'1. паспорт местоположение'!A5:C5</f>
        <v>Год раскрытия информации: 2024 год</v>
      </c>
      <c r="B4" s="243"/>
      <c r="C4" s="243"/>
      <c r="D4" s="243"/>
      <c r="E4" s="243"/>
      <c r="F4" s="243"/>
      <c r="G4" s="243"/>
      <c r="H4" s="243"/>
      <c r="I4" s="243"/>
      <c r="J4" s="243"/>
      <c r="K4" s="243"/>
      <c r="L4" s="243"/>
      <c r="M4" s="243"/>
      <c r="N4" s="243"/>
      <c r="O4" s="243"/>
      <c r="P4" s="243"/>
      <c r="Q4" s="243"/>
      <c r="R4" s="243"/>
      <c r="S4" s="243"/>
    </row>
    <row r="5" spans="1:28" s="90" customFormat="1" ht="15.75" x14ac:dyDescent="0.2">
      <c r="A5" s="91"/>
    </row>
    <row r="6" spans="1:28" s="90" customFormat="1" ht="18.75" x14ac:dyDescent="0.2">
      <c r="A6" s="236" t="s">
        <v>5</v>
      </c>
      <c r="B6" s="236"/>
      <c r="C6" s="236"/>
      <c r="D6" s="236"/>
      <c r="E6" s="236"/>
      <c r="F6" s="236"/>
      <c r="G6" s="236"/>
      <c r="H6" s="236"/>
      <c r="I6" s="236"/>
      <c r="J6" s="236"/>
      <c r="K6" s="236"/>
      <c r="L6" s="236"/>
      <c r="M6" s="236"/>
      <c r="N6" s="236"/>
      <c r="O6" s="236"/>
      <c r="P6" s="236"/>
      <c r="Q6" s="236"/>
      <c r="R6" s="236"/>
      <c r="S6" s="236"/>
      <c r="T6" s="92"/>
      <c r="U6" s="92"/>
      <c r="V6" s="92"/>
      <c r="W6" s="92"/>
      <c r="X6" s="92"/>
      <c r="Y6" s="92"/>
      <c r="Z6" s="92"/>
      <c r="AA6" s="92"/>
      <c r="AB6" s="92"/>
    </row>
    <row r="7" spans="1:28" s="90" customFormat="1" ht="18.75" x14ac:dyDescent="0.2">
      <c r="A7" s="236"/>
      <c r="B7" s="236"/>
      <c r="C7" s="236"/>
      <c r="D7" s="236"/>
      <c r="E7" s="236"/>
      <c r="F7" s="236"/>
      <c r="G7" s="236"/>
      <c r="H7" s="236"/>
      <c r="I7" s="236"/>
      <c r="J7" s="236"/>
      <c r="K7" s="236"/>
      <c r="L7" s="236"/>
      <c r="M7" s="236"/>
      <c r="N7" s="236"/>
      <c r="O7" s="236"/>
      <c r="P7" s="236"/>
      <c r="Q7" s="236"/>
      <c r="R7" s="236"/>
      <c r="S7" s="236"/>
      <c r="T7" s="92"/>
      <c r="U7" s="92"/>
      <c r="V7" s="92"/>
      <c r="W7" s="92"/>
      <c r="X7" s="92"/>
      <c r="Y7" s="92"/>
      <c r="Z7" s="92"/>
      <c r="AA7" s="92"/>
      <c r="AB7" s="92"/>
    </row>
    <row r="8" spans="1:28" s="90" customFormat="1" ht="18.75" x14ac:dyDescent="0.2">
      <c r="A8" s="237" t="s">
        <v>177</v>
      </c>
      <c r="B8" s="237"/>
      <c r="C8" s="237"/>
      <c r="D8" s="237"/>
      <c r="E8" s="237"/>
      <c r="F8" s="237"/>
      <c r="G8" s="237"/>
      <c r="H8" s="237"/>
      <c r="I8" s="237"/>
      <c r="J8" s="237"/>
      <c r="K8" s="237"/>
      <c r="L8" s="237"/>
      <c r="M8" s="237"/>
      <c r="N8" s="237"/>
      <c r="O8" s="237"/>
      <c r="P8" s="237"/>
      <c r="Q8" s="237"/>
      <c r="R8" s="237"/>
      <c r="S8" s="237"/>
      <c r="T8" s="92"/>
      <c r="U8" s="92"/>
      <c r="V8" s="92"/>
      <c r="W8" s="92"/>
      <c r="X8" s="92"/>
      <c r="Y8" s="92"/>
      <c r="Z8" s="92"/>
      <c r="AA8" s="92"/>
      <c r="AB8" s="92"/>
    </row>
    <row r="9" spans="1:28" s="90" customFormat="1" ht="18.75" x14ac:dyDescent="0.2">
      <c r="A9" s="238" t="s">
        <v>4</v>
      </c>
      <c r="B9" s="238"/>
      <c r="C9" s="238"/>
      <c r="D9" s="238"/>
      <c r="E9" s="238"/>
      <c r="F9" s="238"/>
      <c r="G9" s="238"/>
      <c r="H9" s="238"/>
      <c r="I9" s="238"/>
      <c r="J9" s="238"/>
      <c r="K9" s="238"/>
      <c r="L9" s="238"/>
      <c r="M9" s="238"/>
      <c r="N9" s="238"/>
      <c r="O9" s="238"/>
      <c r="P9" s="238"/>
      <c r="Q9" s="238"/>
      <c r="R9" s="238"/>
      <c r="S9" s="238"/>
      <c r="T9" s="92"/>
      <c r="U9" s="92"/>
      <c r="V9" s="92"/>
      <c r="W9" s="92"/>
      <c r="X9" s="92"/>
      <c r="Y9" s="92"/>
      <c r="Z9" s="92"/>
      <c r="AA9" s="92"/>
      <c r="AB9" s="92"/>
    </row>
    <row r="10" spans="1:28" s="90" customFormat="1" ht="18.75" x14ac:dyDescent="0.2">
      <c r="A10" s="236"/>
      <c r="B10" s="236"/>
      <c r="C10" s="236"/>
      <c r="D10" s="236"/>
      <c r="E10" s="236"/>
      <c r="F10" s="236"/>
      <c r="G10" s="236"/>
      <c r="H10" s="236"/>
      <c r="I10" s="236"/>
      <c r="J10" s="236"/>
      <c r="K10" s="236"/>
      <c r="L10" s="236"/>
      <c r="M10" s="236"/>
      <c r="N10" s="236"/>
      <c r="O10" s="236"/>
      <c r="P10" s="236"/>
      <c r="Q10" s="236"/>
      <c r="R10" s="236"/>
      <c r="S10" s="236"/>
      <c r="T10" s="92"/>
      <c r="U10" s="92"/>
      <c r="V10" s="92"/>
      <c r="W10" s="92"/>
      <c r="X10" s="92"/>
      <c r="Y10" s="92"/>
      <c r="Z10" s="92"/>
      <c r="AA10" s="92"/>
      <c r="AB10" s="92"/>
    </row>
    <row r="11" spans="1:28" s="90" customFormat="1" ht="18.75" x14ac:dyDescent="0.2">
      <c r="A11" s="237" t="str">
        <f>'1. паспорт местоположение'!A12:C12</f>
        <v>L_Che442_21</v>
      </c>
      <c r="B11" s="237"/>
      <c r="C11" s="237"/>
      <c r="D11" s="237"/>
      <c r="E11" s="237"/>
      <c r="F11" s="237"/>
      <c r="G11" s="237"/>
      <c r="H11" s="237"/>
      <c r="I11" s="237"/>
      <c r="J11" s="237"/>
      <c r="K11" s="237"/>
      <c r="L11" s="237"/>
      <c r="M11" s="237"/>
      <c r="N11" s="237"/>
      <c r="O11" s="237"/>
      <c r="P11" s="237"/>
      <c r="Q11" s="237"/>
      <c r="R11" s="237"/>
      <c r="S11" s="237"/>
      <c r="T11" s="92"/>
      <c r="U11" s="92"/>
      <c r="V11" s="92"/>
      <c r="W11" s="92"/>
      <c r="X11" s="92"/>
      <c r="Y11" s="92"/>
      <c r="Z11" s="92"/>
      <c r="AA11" s="92"/>
      <c r="AB11" s="92"/>
    </row>
    <row r="12" spans="1:28" s="90" customFormat="1" ht="18.75" x14ac:dyDescent="0.2">
      <c r="A12" s="238" t="s">
        <v>3</v>
      </c>
      <c r="B12" s="238"/>
      <c r="C12" s="238"/>
      <c r="D12" s="238"/>
      <c r="E12" s="238"/>
      <c r="F12" s="238"/>
      <c r="G12" s="238"/>
      <c r="H12" s="238"/>
      <c r="I12" s="238"/>
      <c r="J12" s="238"/>
      <c r="K12" s="238"/>
      <c r="L12" s="238"/>
      <c r="M12" s="238"/>
      <c r="N12" s="238"/>
      <c r="O12" s="238"/>
      <c r="P12" s="238"/>
      <c r="Q12" s="238"/>
      <c r="R12" s="238"/>
      <c r="S12" s="238"/>
      <c r="T12" s="92"/>
      <c r="U12" s="92"/>
      <c r="V12" s="92"/>
      <c r="W12" s="92"/>
      <c r="X12" s="92"/>
      <c r="Y12" s="92"/>
      <c r="Z12" s="92"/>
      <c r="AA12" s="92"/>
      <c r="AB12" s="92"/>
    </row>
    <row r="13" spans="1:28" s="94" customFormat="1" ht="18.75" x14ac:dyDescent="0.2">
      <c r="A13" s="239"/>
      <c r="B13" s="239"/>
      <c r="C13" s="239"/>
      <c r="D13" s="239"/>
      <c r="E13" s="239"/>
      <c r="F13" s="239"/>
      <c r="G13" s="239"/>
      <c r="H13" s="239"/>
      <c r="I13" s="239"/>
      <c r="J13" s="239"/>
      <c r="K13" s="239"/>
      <c r="L13" s="239"/>
      <c r="M13" s="239"/>
      <c r="N13" s="239"/>
      <c r="O13" s="239"/>
      <c r="P13" s="239"/>
      <c r="Q13" s="239"/>
      <c r="R13" s="239"/>
      <c r="S13" s="239"/>
      <c r="T13" s="93"/>
      <c r="U13" s="93"/>
      <c r="V13" s="93"/>
      <c r="W13" s="93"/>
      <c r="X13" s="93"/>
      <c r="Y13" s="93"/>
      <c r="Z13" s="93"/>
      <c r="AA13" s="93"/>
      <c r="AB13" s="93"/>
    </row>
    <row r="14" spans="1:28" s="96" customFormat="1" ht="15.75" x14ac:dyDescent="0.2">
      <c r="A14" s="237" t="str">
        <f>'1. паспорт местоположение'!A15:C15</f>
        <v>Приобретение оборудования в рамках Программы подготовки к ОЗП 2020/2021 гг. (первоочередная)</v>
      </c>
      <c r="B14" s="237"/>
      <c r="C14" s="237"/>
      <c r="D14" s="237"/>
      <c r="E14" s="237"/>
      <c r="F14" s="237"/>
      <c r="G14" s="237"/>
      <c r="H14" s="237"/>
      <c r="I14" s="237"/>
      <c r="J14" s="237"/>
      <c r="K14" s="237"/>
      <c r="L14" s="237"/>
      <c r="M14" s="237"/>
      <c r="N14" s="237"/>
      <c r="O14" s="237"/>
      <c r="P14" s="237"/>
      <c r="Q14" s="237"/>
      <c r="R14" s="237"/>
      <c r="S14" s="237"/>
      <c r="T14" s="95"/>
      <c r="U14" s="95"/>
      <c r="V14" s="95"/>
      <c r="W14" s="95"/>
      <c r="X14" s="95"/>
      <c r="Y14" s="95"/>
      <c r="Z14" s="95"/>
      <c r="AA14" s="95"/>
      <c r="AB14" s="95"/>
    </row>
    <row r="15" spans="1:28" s="96" customFormat="1" ht="15.75" x14ac:dyDescent="0.2">
      <c r="A15" s="238" t="s">
        <v>2</v>
      </c>
      <c r="B15" s="238"/>
      <c r="C15" s="238"/>
      <c r="D15" s="238"/>
      <c r="E15" s="238"/>
      <c r="F15" s="238"/>
      <c r="G15" s="238"/>
      <c r="H15" s="238"/>
      <c r="I15" s="238"/>
      <c r="J15" s="238"/>
      <c r="K15" s="238"/>
      <c r="L15" s="238"/>
      <c r="M15" s="238"/>
      <c r="N15" s="238"/>
      <c r="O15" s="238"/>
      <c r="P15" s="238"/>
      <c r="Q15" s="238"/>
      <c r="R15" s="238"/>
      <c r="S15" s="238"/>
      <c r="T15" s="97"/>
      <c r="U15" s="97"/>
      <c r="V15" s="97"/>
      <c r="W15" s="97"/>
      <c r="X15" s="97"/>
      <c r="Y15" s="97"/>
      <c r="Z15" s="97"/>
      <c r="AA15" s="97"/>
      <c r="AB15" s="97"/>
    </row>
    <row r="16" spans="1:28" s="96" customFormat="1" ht="18.75" x14ac:dyDescent="0.2">
      <c r="A16" s="240"/>
      <c r="B16" s="240"/>
      <c r="C16" s="240"/>
      <c r="D16" s="240"/>
      <c r="E16" s="240"/>
      <c r="F16" s="240"/>
      <c r="G16" s="240"/>
      <c r="H16" s="240"/>
      <c r="I16" s="240"/>
      <c r="J16" s="240"/>
      <c r="K16" s="240"/>
      <c r="L16" s="240"/>
      <c r="M16" s="240"/>
      <c r="N16" s="240"/>
      <c r="O16" s="240"/>
      <c r="P16" s="240"/>
      <c r="Q16" s="240"/>
      <c r="R16" s="240"/>
      <c r="S16" s="240"/>
      <c r="T16" s="98"/>
      <c r="U16" s="98"/>
      <c r="V16" s="98"/>
      <c r="W16" s="98"/>
      <c r="X16" s="98"/>
      <c r="Y16" s="98"/>
    </row>
    <row r="17" spans="1:28" s="100" customFormat="1" ht="18.75" x14ac:dyDescent="0.2">
      <c r="A17" s="242" t="s">
        <v>209</v>
      </c>
      <c r="B17" s="242"/>
      <c r="C17" s="242"/>
      <c r="D17" s="242"/>
      <c r="E17" s="242"/>
      <c r="F17" s="242"/>
      <c r="G17" s="242"/>
      <c r="H17" s="242"/>
      <c r="I17" s="242"/>
      <c r="J17" s="242"/>
      <c r="K17" s="242"/>
      <c r="L17" s="242"/>
      <c r="M17" s="242"/>
      <c r="N17" s="242"/>
      <c r="O17" s="242"/>
      <c r="P17" s="242"/>
      <c r="Q17" s="242"/>
      <c r="R17" s="242"/>
      <c r="S17" s="242"/>
      <c r="T17" s="99"/>
      <c r="U17" s="99"/>
      <c r="V17" s="99"/>
      <c r="W17" s="99"/>
      <c r="X17" s="99"/>
      <c r="Y17" s="99"/>
      <c r="Z17" s="99"/>
      <c r="AA17" s="99"/>
      <c r="AB17" s="99"/>
    </row>
    <row r="18" spans="1:28" s="100" customFormat="1" ht="18.75" x14ac:dyDescent="0.2">
      <c r="A18" s="232"/>
      <c r="B18" s="232"/>
      <c r="C18" s="232"/>
      <c r="D18" s="232"/>
      <c r="E18" s="232"/>
      <c r="F18" s="232"/>
      <c r="G18" s="232"/>
      <c r="H18" s="232"/>
      <c r="I18" s="232"/>
      <c r="J18" s="232"/>
      <c r="K18" s="232"/>
      <c r="L18" s="232"/>
      <c r="M18" s="232"/>
      <c r="N18" s="232"/>
      <c r="O18" s="232"/>
      <c r="P18" s="232"/>
      <c r="Q18" s="232"/>
      <c r="R18" s="232"/>
      <c r="S18" s="232"/>
      <c r="T18" s="101"/>
      <c r="U18" s="101"/>
      <c r="V18" s="101"/>
      <c r="W18" s="101"/>
      <c r="X18" s="101"/>
      <c r="Y18" s="101"/>
    </row>
    <row r="19" spans="1:28" s="100" customFormat="1" ht="18.75" x14ac:dyDescent="0.2">
      <c r="A19" s="233" t="s">
        <v>1</v>
      </c>
      <c r="B19" s="233" t="s">
        <v>210</v>
      </c>
      <c r="C19" s="234" t="s">
        <v>211</v>
      </c>
      <c r="D19" s="233" t="s">
        <v>212</v>
      </c>
      <c r="E19" s="233" t="s">
        <v>213</v>
      </c>
      <c r="F19" s="233" t="s">
        <v>214</v>
      </c>
      <c r="G19" s="233" t="s">
        <v>215</v>
      </c>
      <c r="H19" s="233" t="s">
        <v>216</v>
      </c>
      <c r="I19" s="233" t="s">
        <v>217</v>
      </c>
      <c r="J19" s="233" t="s">
        <v>218</v>
      </c>
      <c r="K19" s="233" t="s">
        <v>219</v>
      </c>
      <c r="L19" s="233" t="s">
        <v>220</v>
      </c>
      <c r="M19" s="233" t="s">
        <v>221</v>
      </c>
      <c r="N19" s="233" t="s">
        <v>222</v>
      </c>
      <c r="O19" s="233" t="s">
        <v>223</v>
      </c>
      <c r="P19" s="233" t="s">
        <v>224</v>
      </c>
      <c r="Q19" s="233" t="s">
        <v>225</v>
      </c>
      <c r="R19" s="233"/>
      <c r="S19" s="241" t="s">
        <v>226</v>
      </c>
      <c r="T19" s="101"/>
      <c r="U19" s="101"/>
      <c r="V19" s="101"/>
      <c r="W19" s="101"/>
      <c r="X19" s="101"/>
      <c r="Y19" s="101"/>
    </row>
    <row r="20" spans="1:28" s="100" customFormat="1" ht="157.5" x14ac:dyDescent="0.2">
      <c r="A20" s="233"/>
      <c r="B20" s="233"/>
      <c r="C20" s="235"/>
      <c r="D20" s="233"/>
      <c r="E20" s="233"/>
      <c r="F20" s="233"/>
      <c r="G20" s="233"/>
      <c r="H20" s="233"/>
      <c r="I20" s="233"/>
      <c r="J20" s="233"/>
      <c r="K20" s="233"/>
      <c r="L20" s="233"/>
      <c r="M20" s="233"/>
      <c r="N20" s="233"/>
      <c r="O20" s="233"/>
      <c r="P20" s="233"/>
      <c r="Q20" s="102" t="s">
        <v>227</v>
      </c>
      <c r="R20" s="103" t="s">
        <v>228</v>
      </c>
      <c r="S20" s="241"/>
      <c r="T20" s="104"/>
      <c r="U20" s="104"/>
      <c r="V20" s="104"/>
      <c r="W20" s="104"/>
      <c r="X20" s="104"/>
      <c r="Y20" s="104"/>
      <c r="Z20" s="105"/>
      <c r="AA20" s="105"/>
      <c r="AB20" s="105"/>
    </row>
    <row r="21" spans="1:28" s="100" customFormat="1" ht="18.75" x14ac:dyDescent="0.2">
      <c r="A21" s="102">
        <v>1</v>
      </c>
      <c r="B21" s="106">
        <v>2</v>
      </c>
      <c r="C21" s="102">
        <v>3</v>
      </c>
      <c r="D21" s="106">
        <v>4</v>
      </c>
      <c r="E21" s="102">
        <v>5</v>
      </c>
      <c r="F21" s="106">
        <v>6</v>
      </c>
      <c r="G21" s="102">
        <v>7</v>
      </c>
      <c r="H21" s="106">
        <v>8</v>
      </c>
      <c r="I21" s="102">
        <v>9</v>
      </c>
      <c r="J21" s="106">
        <v>10</v>
      </c>
      <c r="K21" s="102">
        <v>11</v>
      </c>
      <c r="L21" s="106">
        <v>12</v>
      </c>
      <c r="M21" s="102">
        <v>13</v>
      </c>
      <c r="N21" s="106">
        <v>14</v>
      </c>
      <c r="O21" s="102">
        <v>15</v>
      </c>
      <c r="P21" s="106">
        <v>16</v>
      </c>
      <c r="Q21" s="102">
        <v>17</v>
      </c>
      <c r="R21" s="106">
        <v>18</v>
      </c>
      <c r="S21" s="102">
        <v>19</v>
      </c>
      <c r="T21" s="104"/>
      <c r="U21" s="104"/>
      <c r="V21" s="104"/>
      <c r="W21" s="104"/>
      <c r="X21" s="104"/>
      <c r="Y21" s="104"/>
      <c r="Z21" s="105"/>
      <c r="AA21" s="105"/>
      <c r="AB21" s="105"/>
    </row>
    <row r="22" spans="1:28" s="100" customFormat="1" ht="18.75" x14ac:dyDescent="0.2">
      <c r="A22" s="102"/>
      <c r="B22" s="106" t="s">
        <v>229</v>
      </c>
      <c r="C22" s="106" t="s">
        <v>229</v>
      </c>
      <c r="D22" s="106" t="s">
        <v>229</v>
      </c>
      <c r="E22" s="106" t="s">
        <v>229</v>
      </c>
      <c r="F22" s="106" t="s">
        <v>229</v>
      </c>
      <c r="G22" s="106" t="s">
        <v>229</v>
      </c>
      <c r="H22" s="106" t="s">
        <v>229</v>
      </c>
      <c r="I22" s="106" t="s">
        <v>229</v>
      </c>
      <c r="J22" s="106" t="s">
        <v>229</v>
      </c>
      <c r="K22" s="106" t="s">
        <v>229</v>
      </c>
      <c r="L22" s="106" t="s">
        <v>229</v>
      </c>
      <c r="M22" s="106" t="s">
        <v>229</v>
      </c>
      <c r="N22" s="106" t="s">
        <v>229</v>
      </c>
      <c r="O22" s="106" t="s">
        <v>229</v>
      </c>
      <c r="P22" s="106" t="s">
        <v>229</v>
      </c>
      <c r="Q22" s="106" t="s">
        <v>229</v>
      </c>
      <c r="R22" s="106" t="s">
        <v>229</v>
      </c>
      <c r="S22" s="106" t="s">
        <v>229</v>
      </c>
      <c r="T22" s="104"/>
      <c r="U22" s="104"/>
      <c r="V22" s="104"/>
      <c r="W22" s="104"/>
      <c r="X22" s="104"/>
      <c r="Y22" s="104"/>
      <c r="Z22" s="105"/>
      <c r="AA22" s="105"/>
      <c r="AB22" s="105"/>
    </row>
    <row r="23" spans="1:28"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row>
    <row r="24" spans="1:28"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row>
    <row r="25" spans="1:28"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row r="359" spans="1:28"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c r="AA359" s="17"/>
      <c r="AB359" s="17"/>
    </row>
  </sheetData>
  <mergeCells count="32">
    <mergeCell ref="A4:S4"/>
    <mergeCell ref="A6:S6"/>
    <mergeCell ref="A7:S7"/>
    <mergeCell ref="A8:S8"/>
    <mergeCell ref="A9:S9"/>
    <mergeCell ref="A10:S10"/>
    <mergeCell ref="E19:E20"/>
    <mergeCell ref="F19:F20"/>
    <mergeCell ref="G19:G20"/>
    <mergeCell ref="H19:H20"/>
    <mergeCell ref="A11:S11"/>
    <mergeCell ref="A12:S12"/>
    <mergeCell ref="A13:S13"/>
    <mergeCell ref="A14:S14"/>
    <mergeCell ref="A15:S15"/>
    <mergeCell ref="A16:S16"/>
    <mergeCell ref="Q19:R19"/>
    <mergeCell ref="S19:S20"/>
    <mergeCell ref="M19:M20"/>
    <mergeCell ref="N19:N20"/>
    <mergeCell ref="A17:S17"/>
    <mergeCell ref="A18:S18"/>
    <mergeCell ref="A19:A20"/>
    <mergeCell ref="B19:B20"/>
    <mergeCell ref="C19:C20"/>
    <mergeCell ref="D19:D20"/>
    <mergeCell ref="I19:I20"/>
    <mergeCell ref="J19:J20"/>
    <mergeCell ref="K19:K20"/>
    <mergeCell ref="L19:L20"/>
    <mergeCell ref="O19:O20"/>
    <mergeCell ref="P19:P20"/>
  </mergeCells>
  <phoneticPr fontId="72"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IV27"/>
  <sheetViews>
    <sheetView zoomScale="70" zoomScaleNormal="70" workbookViewId="0">
      <selection activeCell="A7" sqref="A7"/>
    </sheetView>
  </sheetViews>
  <sheetFormatPr defaultColWidth="9.140625" defaultRowHeight="15.75" x14ac:dyDescent="0.25"/>
  <cols>
    <col min="1" max="16384" width="9.140625" style="107"/>
  </cols>
  <sheetData>
    <row r="2" spans="1:256" ht="18.75" x14ac:dyDescent="0.25">
      <c r="T2" s="73" t="s">
        <v>22</v>
      </c>
    </row>
    <row r="3" spans="1:256" ht="18.75" x14ac:dyDescent="0.3">
      <c r="A3" s="72"/>
      <c r="B3" s="108"/>
      <c r="C3" s="108"/>
      <c r="D3" s="108"/>
      <c r="E3" s="108"/>
      <c r="F3" s="108"/>
      <c r="G3" s="108"/>
      <c r="H3" s="108"/>
      <c r="I3" s="108"/>
      <c r="J3" s="108"/>
      <c r="K3" s="108"/>
      <c r="L3" s="108"/>
      <c r="M3" s="108"/>
      <c r="N3" s="108"/>
      <c r="O3" s="108"/>
      <c r="P3" s="108"/>
      <c r="Q3" s="108"/>
      <c r="R3" s="108"/>
      <c r="S3" s="108"/>
      <c r="T3" s="74" t="s">
        <v>6</v>
      </c>
      <c r="U3" s="108"/>
      <c r="V3" s="108"/>
      <c r="W3" s="108"/>
      <c r="X3" s="108"/>
      <c r="Y3" s="108"/>
      <c r="Z3" s="108"/>
      <c r="AA3" s="108"/>
      <c r="AB3" s="108"/>
      <c r="AC3" s="108"/>
      <c r="AD3" s="108"/>
      <c r="AE3" s="108"/>
      <c r="AF3" s="108"/>
      <c r="AG3" s="108"/>
      <c r="AH3" s="108"/>
      <c r="AI3" s="108"/>
      <c r="AJ3" s="108"/>
      <c r="AK3" s="108"/>
      <c r="AL3" s="108"/>
      <c r="AM3" s="108"/>
      <c r="AN3" s="108"/>
      <c r="AO3" s="108"/>
      <c r="AP3" s="108"/>
      <c r="AQ3" s="108"/>
      <c r="AR3" s="108"/>
      <c r="AS3" s="108"/>
      <c r="AT3" s="108"/>
      <c r="AU3" s="108"/>
      <c r="AV3" s="108"/>
      <c r="AW3" s="108"/>
      <c r="AX3" s="108"/>
      <c r="AY3" s="108"/>
      <c r="AZ3" s="108"/>
      <c r="BA3" s="108"/>
      <c r="BB3" s="108"/>
      <c r="BC3" s="108"/>
      <c r="BD3" s="108"/>
      <c r="BE3" s="108"/>
      <c r="BF3" s="108"/>
      <c r="BG3" s="108"/>
      <c r="BH3" s="108"/>
      <c r="BI3" s="108"/>
      <c r="BJ3" s="108"/>
      <c r="BK3" s="108"/>
      <c r="BL3" s="108"/>
      <c r="BM3" s="108"/>
      <c r="BN3" s="108"/>
      <c r="BO3" s="108"/>
      <c r="BP3" s="108"/>
      <c r="BQ3" s="108"/>
      <c r="BR3" s="108"/>
      <c r="BS3" s="108"/>
      <c r="BT3" s="108"/>
      <c r="BU3" s="108"/>
      <c r="BV3" s="108"/>
      <c r="BW3" s="108"/>
      <c r="BX3" s="108"/>
      <c r="BY3" s="108"/>
      <c r="BZ3" s="108"/>
      <c r="CA3" s="108"/>
      <c r="CB3" s="108"/>
      <c r="CC3" s="108"/>
      <c r="CD3" s="108"/>
      <c r="CE3" s="108"/>
      <c r="CF3" s="108"/>
      <c r="CG3" s="108"/>
      <c r="CH3" s="108"/>
      <c r="CI3" s="108"/>
      <c r="CJ3" s="108"/>
      <c r="CK3" s="108"/>
      <c r="CL3" s="108"/>
      <c r="CM3" s="108"/>
      <c r="CN3" s="108"/>
      <c r="CO3" s="108"/>
      <c r="CP3" s="108"/>
      <c r="CQ3" s="108"/>
      <c r="CR3" s="108"/>
      <c r="CS3" s="108"/>
      <c r="CT3" s="108"/>
      <c r="CU3" s="108"/>
      <c r="CV3" s="108"/>
      <c r="CW3" s="108"/>
      <c r="CX3" s="108"/>
      <c r="CY3" s="108"/>
      <c r="CZ3" s="108"/>
      <c r="DA3" s="108"/>
      <c r="DB3" s="108"/>
      <c r="DC3" s="108"/>
      <c r="DD3" s="108"/>
      <c r="DE3" s="108"/>
      <c r="DF3" s="108"/>
      <c r="DG3" s="108"/>
      <c r="DH3" s="108"/>
      <c r="DI3" s="108"/>
      <c r="DJ3" s="108"/>
      <c r="DK3" s="108"/>
      <c r="DL3" s="108"/>
      <c r="DM3" s="108"/>
      <c r="DN3" s="108"/>
      <c r="DO3" s="108"/>
      <c r="DP3" s="108"/>
      <c r="DQ3" s="108"/>
      <c r="DR3" s="108"/>
      <c r="DS3" s="108"/>
      <c r="DT3" s="108"/>
      <c r="DU3" s="108"/>
      <c r="DV3" s="108"/>
      <c r="DW3" s="108"/>
      <c r="DX3" s="108"/>
      <c r="DY3" s="108"/>
      <c r="DZ3" s="108"/>
      <c r="EA3" s="108"/>
      <c r="EB3" s="108"/>
      <c r="EC3" s="108"/>
      <c r="ED3" s="108"/>
      <c r="EE3" s="108"/>
      <c r="EF3" s="108"/>
      <c r="EG3" s="108"/>
      <c r="EH3" s="108"/>
      <c r="EI3" s="108"/>
      <c r="EJ3" s="108"/>
      <c r="EK3" s="108"/>
      <c r="EL3" s="108"/>
      <c r="EM3" s="108"/>
      <c r="EN3" s="108"/>
      <c r="EO3" s="108"/>
      <c r="EP3" s="108"/>
      <c r="EQ3" s="108"/>
      <c r="ER3" s="108"/>
      <c r="ES3" s="108"/>
      <c r="ET3" s="108"/>
      <c r="EU3" s="108"/>
      <c r="EV3" s="108"/>
      <c r="EW3" s="108"/>
      <c r="EX3" s="108"/>
      <c r="EY3" s="108"/>
      <c r="EZ3" s="108"/>
      <c r="FA3" s="108"/>
      <c r="FB3" s="108"/>
      <c r="FC3" s="108"/>
      <c r="FD3" s="108"/>
      <c r="FE3" s="108"/>
      <c r="FF3" s="108"/>
      <c r="FG3" s="108"/>
      <c r="FH3" s="108"/>
      <c r="FI3" s="108"/>
      <c r="FJ3" s="108"/>
      <c r="FK3" s="108"/>
      <c r="FL3" s="108"/>
      <c r="FM3" s="108"/>
      <c r="FN3" s="108"/>
      <c r="FO3" s="108"/>
      <c r="FP3" s="108"/>
      <c r="FQ3" s="108"/>
      <c r="FR3" s="108"/>
      <c r="FS3" s="108"/>
      <c r="FT3" s="108"/>
      <c r="FU3" s="108"/>
      <c r="FV3" s="108"/>
      <c r="FW3" s="108"/>
      <c r="FX3" s="108"/>
      <c r="FY3" s="108"/>
      <c r="FZ3" s="108"/>
      <c r="GA3" s="108"/>
      <c r="GB3" s="108"/>
      <c r="GC3" s="108"/>
      <c r="GD3" s="108"/>
      <c r="GE3" s="108"/>
      <c r="GF3" s="108"/>
      <c r="GG3" s="108"/>
      <c r="GH3" s="108"/>
      <c r="GI3" s="108"/>
      <c r="GJ3" s="108"/>
      <c r="GK3" s="108"/>
      <c r="GL3" s="108"/>
      <c r="GM3" s="108"/>
      <c r="GN3" s="108"/>
      <c r="GO3" s="108"/>
      <c r="GP3" s="108"/>
      <c r="GQ3" s="108"/>
      <c r="GR3" s="108"/>
      <c r="GS3" s="108"/>
      <c r="GT3" s="108"/>
      <c r="GU3" s="108"/>
      <c r="GV3" s="108"/>
      <c r="GW3" s="108"/>
      <c r="GX3" s="108"/>
      <c r="GY3" s="108"/>
      <c r="GZ3" s="108"/>
      <c r="HA3" s="108"/>
      <c r="HB3" s="108"/>
      <c r="HC3" s="108"/>
      <c r="HD3" s="108"/>
      <c r="HE3" s="108"/>
      <c r="HF3" s="108"/>
      <c r="HG3" s="108"/>
      <c r="HH3" s="108"/>
      <c r="HI3" s="108"/>
      <c r="HJ3" s="108"/>
      <c r="HK3" s="108"/>
      <c r="HL3" s="108"/>
      <c r="HM3" s="108"/>
      <c r="HN3" s="108"/>
      <c r="HO3" s="108"/>
      <c r="HP3" s="108"/>
      <c r="HQ3" s="108"/>
      <c r="HR3" s="108"/>
      <c r="HS3" s="108"/>
      <c r="HT3" s="108"/>
      <c r="HU3" s="108"/>
      <c r="HV3" s="108"/>
      <c r="HW3" s="108"/>
      <c r="HX3" s="108"/>
      <c r="HY3" s="108"/>
      <c r="HZ3" s="108"/>
      <c r="IA3" s="108"/>
      <c r="IB3" s="108"/>
      <c r="IC3" s="108"/>
      <c r="ID3" s="108"/>
      <c r="IE3" s="108"/>
      <c r="IF3" s="108"/>
      <c r="IG3" s="108"/>
      <c r="IH3" s="108"/>
      <c r="II3" s="108"/>
      <c r="IJ3" s="108"/>
      <c r="IK3" s="108"/>
      <c r="IL3" s="108"/>
      <c r="IM3" s="108"/>
      <c r="IN3" s="108"/>
      <c r="IO3" s="108"/>
      <c r="IP3" s="108"/>
      <c r="IQ3" s="108"/>
      <c r="IR3" s="108"/>
      <c r="IS3" s="108"/>
      <c r="IT3" s="108"/>
      <c r="IU3" s="108"/>
      <c r="IV3" s="108"/>
    </row>
    <row r="4" spans="1:256" ht="18.75" x14ac:dyDescent="0.3">
      <c r="A4" s="72"/>
      <c r="B4" s="108"/>
      <c r="C4" s="108"/>
      <c r="D4" s="108"/>
      <c r="E4" s="108"/>
      <c r="F4" s="108"/>
      <c r="G4" s="108"/>
      <c r="H4" s="108"/>
      <c r="I4" s="108"/>
      <c r="J4" s="108"/>
      <c r="K4" s="108"/>
      <c r="L4" s="108"/>
      <c r="M4" s="108"/>
      <c r="N4" s="108"/>
      <c r="O4" s="108"/>
      <c r="P4" s="108"/>
      <c r="Q4" s="108"/>
      <c r="R4" s="108"/>
      <c r="S4" s="108"/>
      <c r="T4" s="74" t="s">
        <v>21</v>
      </c>
      <c r="U4" s="108"/>
      <c r="V4" s="108"/>
      <c r="W4" s="108"/>
      <c r="X4" s="108"/>
      <c r="Y4" s="108"/>
      <c r="Z4" s="108"/>
      <c r="AA4" s="108"/>
      <c r="AB4" s="108"/>
      <c r="AC4" s="108"/>
      <c r="AD4" s="108"/>
      <c r="AE4" s="108"/>
      <c r="AF4" s="108"/>
      <c r="AG4" s="108"/>
      <c r="AH4" s="108"/>
      <c r="AI4" s="108"/>
      <c r="AJ4" s="108"/>
      <c r="AK4" s="108"/>
      <c r="AL4" s="108"/>
      <c r="AM4" s="108"/>
      <c r="AN4" s="108"/>
      <c r="AO4" s="108"/>
      <c r="AP4" s="108"/>
      <c r="AQ4" s="108"/>
      <c r="AR4" s="108"/>
      <c r="AS4" s="108"/>
      <c r="AT4" s="108"/>
      <c r="AU4" s="108"/>
      <c r="AV4" s="108"/>
      <c r="AW4" s="108"/>
      <c r="AX4" s="108"/>
      <c r="AY4" s="108"/>
      <c r="AZ4" s="108"/>
      <c r="BA4" s="108"/>
      <c r="BB4" s="108"/>
      <c r="BC4" s="108"/>
      <c r="BD4" s="108"/>
      <c r="BE4" s="108"/>
      <c r="BF4" s="108"/>
      <c r="BG4" s="108"/>
      <c r="BH4" s="108"/>
      <c r="BI4" s="108"/>
      <c r="BJ4" s="108"/>
      <c r="BK4" s="108"/>
      <c r="BL4" s="108"/>
      <c r="BM4" s="108"/>
      <c r="BN4" s="108"/>
      <c r="BO4" s="108"/>
      <c r="BP4" s="108"/>
      <c r="BQ4" s="108"/>
      <c r="BR4" s="108"/>
      <c r="BS4" s="108"/>
      <c r="BT4" s="108"/>
      <c r="BU4" s="108"/>
      <c r="BV4" s="108"/>
      <c r="BW4" s="108"/>
      <c r="BX4" s="108"/>
      <c r="BY4" s="108"/>
      <c r="BZ4" s="108"/>
      <c r="CA4" s="108"/>
      <c r="CB4" s="108"/>
      <c r="CC4" s="108"/>
      <c r="CD4" s="108"/>
      <c r="CE4" s="108"/>
      <c r="CF4" s="108"/>
      <c r="CG4" s="108"/>
      <c r="CH4" s="108"/>
      <c r="CI4" s="108"/>
      <c r="CJ4" s="108"/>
      <c r="CK4" s="108"/>
      <c r="CL4" s="108"/>
      <c r="CM4" s="108"/>
      <c r="CN4" s="108"/>
      <c r="CO4" s="108"/>
      <c r="CP4" s="108"/>
      <c r="CQ4" s="108"/>
      <c r="CR4" s="108"/>
      <c r="CS4" s="108"/>
      <c r="CT4" s="108"/>
      <c r="CU4" s="108"/>
      <c r="CV4" s="108"/>
      <c r="CW4" s="108"/>
      <c r="CX4" s="108"/>
      <c r="CY4" s="108"/>
      <c r="CZ4" s="108"/>
      <c r="DA4" s="108"/>
      <c r="DB4" s="108"/>
      <c r="DC4" s="108"/>
      <c r="DD4" s="108"/>
      <c r="DE4" s="108"/>
      <c r="DF4" s="108"/>
      <c r="DG4" s="108"/>
      <c r="DH4" s="108"/>
      <c r="DI4" s="108"/>
      <c r="DJ4" s="108"/>
      <c r="DK4" s="108"/>
      <c r="DL4" s="108"/>
      <c r="DM4" s="108"/>
      <c r="DN4" s="108"/>
      <c r="DO4" s="108"/>
      <c r="DP4" s="108"/>
      <c r="DQ4" s="108"/>
      <c r="DR4" s="108"/>
      <c r="DS4" s="108"/>
      <c r="DT4" s="108"/>
      <c r="DU4" s="108"/>
      <c r="DV4" s="108"/>
      <c r="DW4" s="108"/>
      <c r="DX4" s="108"/>
      <c r="DY4" s="108"/>
      <c r="DZ4" s="108"/>
      <c r="EA4" s="108"/>
      <c r="EB4" s="108"/>
      <c r="EC4" s="108"/>
      <c r="ED4" s="108"/>
      <c r="EE4" s="108"/>
      <c r="EF4" s="108"/>
      <c r="EG4" s="108"/>
      <c r="EH4" s="108"/>
      <c r="EI4" s="108"/>
      <c r="EJ4" s="108"/>
      <c r="EK4" s="108"/>
      <c r="EL4" s="108"/>
      <c r="EM4" s="108"/>
      <c r="EN4" s="108"/>
      <c r="EO4" s="108"/>
      <c r="EP4" s="108"/>
      <c r="EQ4" s="108"/>
      <c r="ER4" s="108"/>
      <c r="ES4" s="108"/>
      <c r="ET4" s="108"/>
      <c r="EU4" s="108"/>
      <c r="EV4" s="108"/>
      <c r="EW4" s="108"/>
      <c r="EX4" s="108"/>
      <c r="EY4" s="108"/>
      <c r="EZ4" s="108"/>
      <c r="FA4" s="108"/>
      <c r="FB4" s="108"/>
      <c r="FC4" s="108"/>
      <c r="FD4" s="108"/>
      <c r="FE4" s="108"/>
      <c r="FF4" s="108"/>
      <c r="FG4" s="108"/>
      <c r="FH4" s="108"/>
      <c r="FI4" s="108"/>
      <c r="FJ4" s="108"/>
      <c r="FK4" s="108"/>
      <c r="FL4" s="108"/>
      <c r="FM4" s="108"/>
      <c r="FN4" s="108"/>
      <c r="FO4" s="108"/>
      <c r="FP4" s="108"/>
      <c r="FQ4" s="108"/>
      <c r="FR4" s="108"/>
      <c r="FS4" s="108"/>
      <c r="FT4" s="108"/>
      <c r="FU4" s="108"/>
      <c r="FV4" s="108"/>
      <c r="FW4" s="108"/>
      <c r="FX4" s="108"/>
      <c r="FY4" s="108"/>
      <c r="FZ4" s="108"/>
      <c r="GA4" s="108"/>
      <c r="GB4" s="108"/>
      <c r="GC4" s="108"/>
      <c r="GD4" s="108"/>
      <c r="GE4" s="108"/>
      <c r="GF4" s="108"/>
      <c r="GG4" s="108"/>
      <c r="GH4" s="108"/>
      <c r="GI4" s="108"/>
      <c r="GJ4" s="108"/>
      <c r="GK4" s="108"/>
      <c r="GL4" s="108"/>
      <c r="GM4" s="108"/>
      <c r="GN4" s="108"/>
      <c r="GO4" s="108"/>
      <c r="GP4" s="108"/>
      <c r="GQ4" s="108"/>
      <c r="GR4" s="108"/>
      <c r="GS4" s="108"/>
      <c r="GT4" s="108"/>
      <c r="GU4" s="108"/>
      <c r="GV4" s="108"/>
      <c r="GW4" s="108"/>
      <c r="GX4" s="108"/>
      <c r="GY4" s="108"/>
      <c r="GZ4" s="108"/>
      <c r="HA4" s="108"/>
      <c r="HB4" s="108"/>
      <c r="HC4" s="108"/>
      <c r="HD4" s="108"/>
      <c r="HE4" s="108"/>
      <c r="HF4" s="108"/>
      <c r="HG4" s="108"/>
      <c r="HH4" s="108"/>
      <c r="HI4" s="108"/>
      <c r="HJ4" s="108"/>
      <c r="HK4" s="108"/>
      <c r="HL4" s="108"/>
      <c r="HM4" s="108"/>
      <c r="HN4" s="108"/>
      <c r="HO4" s="108"/>
      <c r="HP4" s="108"/>
      <c r="HQ4" s="108"/>
      <c r="HR4" s="108"/>
      <c r="HS4" s="108"/>
      <c r="HT4" s="108"/>
      <c r="HU4" s="108"/>
      <c r="HV4" s="108"/>
      <c r="HW4" s="108"/>
      <c r="HX4" s="108"/>
      <c r="HY4" s="108"/>
      <c r="HZ4" s="108"/>
      <c r="IA4" s="108"/>
      <c r="IB4" s="108"/>
      <c r="IC4" s="108"/>
      <c r="ID4" s="108"/>
      <c r="IE4" s="108"/>
      <c r="IF4" s="108"/>
      <c r="IG4" s="108"/>
      <c r="IH4" s="108"/>
      <c r="II4" s="108"/>
      <c r="IJ4" s="108"/>
      <c r="IK4" s="108"/>
      <c r="IL4" s="108"/>
      <c r="IM4" s="108"/>
      <c r="IN4" s="108"/>
      <c r="IO4" s="108"/>
      <c r="IP4" s="108"/>
      <c r="IQ4" s="108"/>
      <c r="IR4" s="108"/>
      <c r="IS4" s="108"/>
      <c r="IT4" s="108"/>
      <c r="IU4" s="108"/>
      <c r="IV4" s="108"/>
    </row>
    <row r="5" spans="1:256" ht="18.75" x14ac:dyDescent="0.3">
      <c r="A5" s="72"/>
      <c r="B5" s="108"/>
      <c r="C5" s="108"/>
      <c r="D5" s="108"/>
      <c r="E5" s="108"/>
      <c r="F5" s="108"/>
      <c r="G5" s="108"/>
      <c r="H5" s="108"/>
      <c r="I5" s="108"/>
      <c r="J5" s="108"/>
      <c r="K5" s="108"/>
      <c r="L5" s="108"/>
      <c r="M5" s="108"/>
      <c r="N5" s="108"/>
      <c r="O5" s="108"/>
      <c r="P5" s="108"/>
      <c r="Q5" s="108"/>
      <c r="R5" s="108"/>
      <c r="S5" s="108"/>
      <c r="T5" s="74"/>
      <c r="U5" s="108"/>
      <c r="V5" s="108"/>
      <c r="W5" s="108"/>
      <c r="X5" s="108"/>
      <c r="Y5" s="108"/>
      <c r="Z5" s="108"/>
      <c r="AA5" s="108"/>
      <c r="AB5" s="108"/>
      <c r="AC5" s="108"/>
      <c r="AD5" s="108"/>
      <c r="AE5" s="108"/>
      <c r="AF5" s="108"/>
      <c r="AG5" s="108"/>
      <c r="AH5" s="108"/>
      <c r="AI5" s="108"/>
      <c r="AJ5" s="108"/>
      <c r="AK5" s="108"/>
      <c r="AL5" s="108"/>
      <c r="AM5" s="108"/>
      <c r="AN5" s="108"/>
      <c r="AO5" s="108"/>
      <c r="AP5" s="108"/>
      <c r="AQ5" s="108"/>
      <c r="AR5" s="108"/>
      <c r="AS5" s="108"/>
      <c r="AT5" s="108"/>
      <c r="AU5" s="108"/>
      <c r="AV5" s="108"/>
      <c r="AW5" s="108"/>
      <c r="AX5" s="108"/>
      <c r="AY5" s="108"/>
      <c r="AZ5" s="108"/>
      <c r="BA5" s="108"/>
      <c r="BB5" s="108"/>
      <c r="BC5" s="108"/>
      <c r="BD5" s="108"/>
      <c r="BE5" s="108"/>
      <c r="BF5" s="108"/>
      <c r="BG5" s="108"/>
      <c r="BH5" s="108"/>
      <c r="BI5" s="108"/>
      <c r="BJ5" s="108"/>
      <c r="BK5" s="108"/>
      <c r="BL5" s="108"/>
      <c r="BM5" s="108"/>
      <c r="BN5" s="108"/>
      <c r="BO5" s="108"/>
      <c r="BP5" s="108"/>
      <c r="BQ5" s="108"/>
      <c r="BR5" s="108"/>
      <c r="BS5" s="108"/>
      <c r="BT5" s="108"/>
      <c r="BU5" s="108"/>
      <c r="BV5" s="108"/>
      <c r="BW5" s="108"/>
      <c r="BX5" s="108"/>
      <c r="BY5" s="108"/>
      <c r="BZ5" s="108"/>
      <c r="CA5" s="108"/>
      <c r="CB5" s="108"/>
      <c r="CC5" s="108"/>
      <c r="CD5" s="108"/>
      <c r="CE5" s="108"/>
      <c r="CF5" s="108"/>
      <c r="CG5" s="108"/>
      <c r="CH5" s="108"/>
      <c r="CI5" s="108"/>
      <c r="CJ5" s="108"/>
      <c r="CK5" s="108"/>
      <c r="CL5" s="108"/>
      <c r="CM5" s="108"/>
      <c r="CN5" s="108"/>
      <c r="CO5" s="108"/>
      <c r="CP5" s="108"/>
      <c r="CQ5" s="108"/>
      <c r="CR5" s="108"/>
      <c r="CS5" s="108"/>
      <c r="CT5" s="108"/>
      <c r="CU5" s="108"/>
      <c r="CV5" s="108"/>
      <c r="CW5" s="108"/>
      <c r="CX5" s="108"/>
      <c r="CY5" s="108"/>
      <c r="CZ5" s="108"/>
      <c r="DA5" s="108"/>
      <c r="DB5" s="108"/>
      <c r="DC5" s="108"/>
      <c r="DD5" s="108"/>
      <c r="DE5" s="108"/>
      <c r="DF5" s="108"/>
      <c r="DG5" s="108"/>
      <c r="DH5" s="108"/>
      <c r="DI5" s="108"/>
      <c r="DJ5" s="108"/>
      <c r="DK5" s="108"/>
      <c r="DL5" s="108"/>
      <c r="DM5" s="108"/>
      <c r="DN5" s="108"/>
      <c r="DO5" s="108"/>
      <c r="DP5" s="108"/>
      <c r="DQ5" s="108"/>
      <c r="DR5" s="108"/>
      <c r="DS5" s="108"/>
      <c r="DT5" s="108"/>
      <c r="DU5" s="108"/>
      <c r="DV5" s="108"/>
      <c r="DW5" s="108"/>
      <c r="DX5" s="108"/>
      <c r="DY5" s="108"/>
      <c r="DZ5" s="108"/>
      <c r="EA5" s="108"/>
      <c r="EB5" s="108"/>
      <c r="EC5" s="108"/>
      <c r="ED5" s="108"/>
      <c r="EE5" s="108"/>
      <c r="EF5" s="108"/>
      <c r="EG5" s="108"/>
      <c r="EH5" s="108"/>
      <c r="EI5" s="108"/>
      <c r="EJ5" s="108"/>
      <c r="EK5" s="108"/>
      <c r="EL5" s="108"/>
      <c r="EM5" s="108"/>
      <c r="EN5" s="108"/>
      <c r="EO5" s="108"/>
      <c r="EP5" s="108"/>
      <c r="EQ5" s="108"/>
      <c r="ER5" s="108"/>
      <c r="ES5" s="108"/>
      <c r="ET5" s="108"/>
      <c r="EU5" s="108"/>
      <c r="EV5" s="108"/>
      <c r="EW5" s="108"/>
      <c r="EX5" s="108"/>
      <c r="EY5" s="108"/>
      <c r="EZ5" s="108"/>
      <c r="FA5" s="108"/>
      <c r="FB5" s="108"/>
      <c r="FC5" s="108"/>
      <c r="FD5" s="108"/>
      <c r="FE5" s="108"/>
      <c r="FF5" s="108"/>
      <c r="FG5" s="108"/>
      <c r="FH5" s="108"/>
      <c r="FI5" s="108"/>
      <c r="FJ5" s="108"/>
      <c r="FK5" s="108"/>
      <c r="FL5" s="108"/>
      <c r="FM5" s="108"/>
      <c r="FN5" s="108"/>
      <c r="FO5" s="108"/>
      <c r="FP5" s="108"/>
      <c r="FQ5" s="108"/>
      <c r="FR5" s="108"/>
      <c r="FS5" s="108"/>
      <c r="FT5" s="108"/>
      <c r="FU5" s="108"/>
      <c r="FV5" s="108"/>
      <c r="FW5" s="108"/>
      <c r="FX5" s="108"/>
      <c r="FY5" s="108"/>
      <c r="FZ5" s="108"/>
      <c r="GA5" s="108"/>
      <c r="GB5" s="108"/>
      <c r="GC5" s="108"/>
      <c r="GD5" s="108"/>
      <c r="GE5" s="108"/>
      <c r="GF5" s="108"/>
      <c r="GG5" s="108"/>
      <c r="GH5" s="108"/>
      <c r="GI5" s="108"/>
      <c r="GJ5" s="108"/>
      <c r="GK5" s="108"/>
      <c r="GL5" s="108"/>
      <c r="GM5" s="108"/>
      <c r="GN5" s="108"/>
      <c r="GO5" s="108"/>
      <c r="GP5" s="108"/>
      <c r="GQ5" s="108"/>
      <c r="GR5" s="108"/>
      <c r="GS5" s="108"/>
      <c r="GT5" s="108"/>
      <c r="GU5" s="108"/>
      <c r="GV5" s="108"/>
      <c r="GW5" s="108"/>
      <c r="GX5" s="108"/>
      <c r="GY5" s="108"/>
      <c r="GZ5" s="108"/>
      <c r="HA5" s="108"/>
      <c r="HB5" s="108"/>
      <c r="HC5" s="108"/>
      <c r="HD5" s="108"/>
      <c r="HE5" s="108"/>
      <c r="HF5" s="108"/>
      <c r="HG5" s="108"/>
      <c r="HH5" s="108"/>
      <c r="HI5" s="108"/>
      <c r="HJ5" s="108"/>
      <c r="HK5" s="108"/>
      <c r="HL5" s="108"/>
      <c r="HM5" s="108"/>
      <c r="HN5" s="108"/>
      <c r="HO5" s="108"/>
      <c r="HP5" s="108"/>
      <c r="HQ5" s="108"/>
      <c r="HR5" s="108"/>
      <c r="HS5" s="108"/>
      <c r="HT5" s="108"/>
      <c r="HU5" s="108"/>
      <c r="HV5" s="108"/>
      <c r="HW5" s="108"/>
      <c r="HX5" s="108"/>
      <c r="HY5" s="108"/>
      <c r="HZ5" s="108"/>
      <c r="IA5" s="108"/>
      <c r="IB5" s="108"/>
      <c r="IC5" s="108"/>
      <c r="ID5" s="108"/>
      <c r="IE5" s="108"/>
      <c r="IF5" s="108"/>
      <c r="IG5" s="108"/>
      <c r="IH5" s="108"/>
      <c r="II5" s="108"/>
      <c r="IJ5" s="108"/>
      <c r="IK5" s="108"/>
      <c r="IL5" s="108"/>
      <c r="IM5" s="108"/>
      <c r="IN5" s="108"/>
      <c r="IO5" s="108"/>
      <c r="IP5" s="108"/>
      <c r="IQ5" s="108"/>
      <c r="IR5" s="108"/>
      <c r="IS5" s="108"/>
      <c r="IT5" s="108"/>
      <c r="IU5" s="108"/>
      <c r="IV5" s="108"/>
    </row>
    <row r="6" spans="1:256" x14ac:dyDescent="0.25">
      <c r="A6" s="223" t="str">
        <f>'1. паспорт местоположение'!A5:C5</f>
        <v>Год раскрытия информации: 2024 год</v>
      </c>
      <c r="B6" s="223"/>
      <c r="C6" s="223"/>
      <c r="D6" s="223"/>
      <c r="E6" s="223"/>
      <c r="F6" s="223"/>
      <c r="G6" s="223"/>
      <c r="H6" s="223"/>
      <c r="I6" s="223"/>
      <c r="J6" s="223"/>
      <c r="K6" s="223"/>
      <c r="L6" s="223"/>
      <c r="M6" s="223"/>
      <c r="N6" s="223"/>
      <c r="O6" s="223"/>
      <c r="P6" s="223"/>
      <c r="Q6" s="223"/>
      <c r="R6" s="223"/>
      <c r="S6" s="223"/>
      <c r="T6" s="223"/>
      <c r="U6" s="108"/>
      <c r="V6" s="108"/>
      <c r="W6" s="108"/>
      <c r="X6" s="108"/>
      <c r="Y6" s="108"/>
      <c r="Z6" s="108"/>
      <c r="AA6" s="108"/>
      <c r="AB6" s="108"/>
      <c r="AC6" s="108"/>
      <c r="AD6" s="108"/>
      <c r="AE6" s="108"/>
      <c r="AF6" s="108"/>
      <c r="AG6" s="108"/>
      <c r="AH6" s="108"/>
      <c r="AI6" s="108"/>
      <c r="AJ6" s="108"/>
      <c r="AK6" s="108"/>
      <c r="AL6" s="108"/>
      <c r="AM6" s="108"/>
      <c r="AN6" s="108"/>
      <c r="AO6" s="108"/>
      <c r="AP6" s="108"/>
      <c r="AQ6" s="108"/>
      <c r="AR6" s="108"/>
      <c r="AS6" s="108"/>
      <c r="AT6" s="108"/>
      <c r="AU6" s="108"/>
      <c r="AV6" s="108"/>
      <c r="AW6" s="108"/>
      <c r="AX6" s="108"/>
      <c r="AY6" s="108"/>
      <c r="AZ6" s="108"/>
      <c r="BA6" s="108"/>
      <c r="BB6" s="108"/>
      <c r="BC6" s="108"/>
      <c r="BD6" s="108"/>
      <c r="BE6" s="108"/>
      <c r="BF6" s="108"/>
      <c r="BG6" s="108"/>
      <c r="BH6" s="108"/>
      <c r="BI6" s="108"/>
      <c r="BJ6" s="108"/>
      <c r="BK6" s="108"/>
      <c r="BL6" s="108"/>
      <c r="BM6" s="108"/>
      <c r="BN6" s="108"/>
      <c r="BO6" s="108"/>
      <c r="BP6" s="108"/>
      <c r="BQ6" s="108"/>
      <c r="BR6" s="108"/>
      <c r="BS6" s="108"/>
      <c r="BT6" s="108"/>
      <c r="BU6" s="108"/>
      <c r="BV6" s="108"/>
      <c r="BW6" s="108"/>
      <c r="BX6" s="108"/>
      <c r="BY6" s="108"/>
      <c r="BZ6" s="108"/>
      <c r="CA6" s="108"/>
      <c r="CB6" s="108"/>
      <c r="CC6" s="108"/>
      <c r="CD6" s="108"/>
      <c r="CE6" s="108"/>
      <c r="CF6" s="108"/>
      <c r="CG6" s="108"/>
      <c r="CH6" s="108"/>
      <c r="CI6" s="108"/>
      <c r="CJ6" s="108"/>
      <c r="CK6" s="108"/>
      <c r="CL6" s="108"/>
      <c r="CM6" s="108"/>
      <c r="CN6" s="108"/>
      <c r="CO6" s="108"/>
      <c r="CP6" s="108"/>
      <c r="CQ6" s="108"/>
      <c r="CR6" s="108"/>
      <c r="CS6" s="108"/>
      <c r="CT6" s="108"/>
      <c r="CU6" s="108"/>
      <c r="CV6" s="108"/>
      <c r="CW6" s="108"/>
      <c r="CX6" s="108"/>
      <c r="CY6" s="108"/>
      <c r="CZ6" s="108"/>
      <c r="DA6" s="108"/>
      <c r="DB6" s="108"/>
      <c r="DC6" s="108"/>
      <c r="DD6" s="108"/>
      <c r="DE6" s="108"/>
      <c r="DF6" s="108"/>
      <c r="DG6" s="108"/>
      <c r="DH6" s="108"/>
      <c r="DI6" s="108"/>
      <c r="DJ6" s="108"/>
      <c r="DK6" s="108"/>
      <c r="DL6" s="108"/>
      <c r="DM6" s="108"/>
      <c r="DN6" s="108"/>
      <c r="DO6" s="108"/>
      <c r="DP6" s="108"/>
      <c r="DQ6" s="108"/>
      <c r="DR6" s="108"/>
      <c r="DS6" s="108"/>
      <c r="DT6" s="108"/>
      <c r="DU6" s="108"/>
      <c r="DV6" s="108"/>
      <c r="DW6" s="108"/>
      <c r="DX6" s="108"/>
      <c r="DY6" s="108"/>
      <c r="DZ6" s="108"/>
      <c r="EA6" s="108"/>
      <c r="EB6" s="108"/>
      <c r="EC6" s="108"/>
      <c r="ED6" s="108"/>
      <c r="EE6" s="108"/>
      <c r="EF6" s="108"/>
      <c r="EG6" s="108"/>
      <c r="EH6" s="108"/>
      <c r="EI6" s="108"/>
      <c r="EJ6" s="108"/>
      <c r="EK6" s="108"/>
      <c r="EL6" s="108"/>
      <c r="EM6" s="108"/>
      <c r="EN6" s="108"/>
      <c r="EO6" s="108"/>
      <c r="EP6" s="108"/>
      <c r="EQ6" s="108"/>
      <c r="ER6" s="108"/>
      <c r="ES6" s="108"/>
      <c r="ET6" s="108"/>
      <c r="EU6" s="108"/>
      <c r="EV6" s="108"/>
      <c r="EW6" s="108"/>
      <c r="EX6" s="108"/>
      <c r="EY6" s="108"/>
      <c r="EZ6" s="108"/>
      <c r="FA6" s="108"/>
      <c r="FB6" s="108"/>
      <c r="FC6" s="108"/>
      <c r="FD6" s="108"/>
      <c r="FE6" s="108"/>
      <c r="FF6" s="108"/>
      <c r="FG6" s="108"/>
      <c r="FH6" s="108"/>
      <c r="FI6" s="108"/>
      <c r="FJ6" s="108"/>
      <c r="FK6" s="108"/>
      <c r="FL6" s="108"/>
      <c r="FM6" s="108"/>
      <c r="FN6" s="108"/>
      <c r="FO6" s="108"/>
      <c r="FP6" s="108"/>
      <c r="FQ6" s="108"/>
      <c r="FR6" s="108"/>
      <c r="FS6" s="108"/>
      <c r="FT6" s="108"/>
      <c r="FU6" s="108"/>
      <c r="FV6" s="108"/>
      <c r="FW6" s="108"/>
      <c r="FX6" s="108"/>
      <c r="FY6" s="108"/>
      <c r="FZ6" s="108"/>
      <c r="GA6" s="108"/>
      <c r="GB6" s="108"/>
      <c r="GC6" s="108"/>
      <c r="GD6" s="108"/>
      <c r="GE6" s="108"/>
      <c r="GF6" s="108"/>
      <c r="GG6" s="108"/>
      <c r="GH6" s="108"/>
      <c r="GI6" s="108"/>
      <c r="GJ6" s="108"/>
      <c r="GK6" s="108"/>
      <c r="GL6" s="108"/>
      <c r="GM6" s="108"/>
      <c r="GN6" s="108"/>
      <c r="GO6" s="108"/>
      <c r="GP6" s="108"/>
      <c r="GQ6" s="108"/>
      <c r="GR6" s="108"/>
      <c r="GS6" s="108"/>
      <c r="GT6" s="108"/>
      <c r="GU6" s="108"/>
      <c r="GV6" s="108"/>
      <c r="GW6" s="108"/>
      <c r="GX6" s="108"/>
      <c r="GY6" s="108"/>
      <c r="GZ6" s="108"/>
      <c r="HA6" s="108"/>
      <c r="HB6" s="108"/>
      <c r="HC6" s="108"/>
      <c r="HD6" s="108"/>
      <c r="HE6" s="108"/>
      <c r="HF6" s="108"/>
      <c r="HG6" s="108"/>
      <c r="HH6" s="108"/>
      <c r="HI6" s="108"/>
      <c r="HJ6" s="108"/>
      <c r="HK6" s="108"/>
      <c r="HL6" s="108"/>
      <c r="HM6" s="108"/>
      <c r="HN6" s="108"/>
      <c r="HO6" s="108"/>
      <c r="HP6" s="108"/>
      <c r="HQ6" s="108"/>
      <c r="HR6" s="108"/>
      <c r="HS6" s="108"/>
      <c r="HT6" s="108"/>
      <c r="HU6" s="108"/>
      <c r="HV6" s="108"/>
      <c r="HW6" s="108"/>
      <c r="HX6" s="108"/>
      <c r="HY6" s="108"/>
      <c r="HZ6" s="108"/>
      <c r="IA6" s="108"/>
      <c r="IB6" s="108"/>
      <c r="IC6" s="108"/>
      <c r="ID6" s="108"/>
      <c r="IE6" s="108"/>
      <c r="IF6" s="108"/>
      <c r="IG6" s="108"/>
      <c r="IH6" s="108"/>
      <c r="II6" s="108"/>
      <c r="IJ6" s="108"/>
      <c r="IK6" s="108"/>
      <c r="IL6" s="108"/>
      <c r="IM6" s="108"/>
      <c r="IN6" s="108"/>
      <c r="IO6" s="108"/>
      <c r="IP6" s="108"/>
      <c r="IQ6" s="108"/>
      <c r="IR6" s="108"/>
      <c r="IS6" s="108"/>
      <c r="IT6" s="108"/>
      <c r="IU6" s="108"/>
      <c r="IV6" s="108"/>
    </row>
    <row r="7" spans="1:256" x14ac:dyDescent="0.25">
      <c r="A7" s="109"/>
      <c r="B7" s="108"/>
      <c r="C7" s="108"/>
      <c r="D7" s="108"/>
      <c r="E7" s="108"/>
      <c r="F7" s="108"/>
      <c r="G7" s="108"/>
      <c r="H7" s="108"/>
      <c r="I7" s="108"/>
      <c r="J7" s="108"/>
      <c r="K7" s="108"/>
      <c r="L7" s="108"/>
      <c r="M7" s="108"/>
      <c r="N7" s="108"/>
      <c r="O7" s="108"/>
      <c r="P7" s="108"/>
      <c r="Q7" s="108"/>
      <c r="R7" s="108"/>
      <c r="S7" s="108"/>
      <c r="T7" s="108"/>
      <c r="U7" s="108"/>
      <c r="V7" s="108"/>
      <c r="W7" s="108"/>
      <c r="X7" s="108"/>
      <c r="Y7" s="108"/>
      <c r="Z7" s="108"/>
      <c r="AA7" s="108"/>
      <c r="AB7" s="108"/>
      <c r="AC7" s="108"/>
      <c r="AD7" s="108"/>
      <c r="AE7" s="108"/>
      <c r="AF7" s="108"/>
      <c r="AG7" s="108"/>
      <c r="AH7" s="108"/>
      <c r="AI7" s="108"/>
      <c r="AJ7" s="108"/>
      <c r="AK7" s="108"/>
      <c r="AL7" s="108"/>
      <c r="AM7" s="108"/>
      <c r="AN7" s="108"/>
      <c r="AO7" s="108"/>
      <c r="AP7" s="108"/>
      <c r="AQ7" s="108"/>
      <c r="AR7" s="108"/>
      <c r="AS7" s="108"/>
      <c r="AT7" s="108"/>
      <c r="AU7" s="108"/>
      <c r="AV7" s="108"/>
      <c r="AW7" s="108"/>
      <c r="AX7" s="108"/>
      <c r="AY7" s="108"/>
      <c r="AZ7" s="108"/>
      <c r="BA7" s="108"/>
      <c r="BB7" s="108"/>
      <c r="BC7" s="108"/>
      <c r="BD7" s="108"/>
      <c r="BE7" s="108"/>
      <c r="BF7" s="108"/>
      <c r="BG7" s="108"/>
      <c r="BH7" s="108"/>
      <c r="BI7" s="108"/>
      <c r="BJ7" s="108"/>
      <c r="BK7" s="108"/>
      <c r="BL7" s="108"/>
      <c r="BM7" s="108"/>
      <c r="BN7" s="108"/>
      <c r="BO7" s="108"/>
      <c r="BP7" s="108"/>
      <c r="BQ7" s="108"/>
      <c r="BR7" s="108"/>
      <c r="BS7" s="108"/>
      <c r="BT7" s="108"/>
      <c r="BU7" s="108"/>
      <c r="BV7" s="108"/>
      <c r="BW7" s="108"/>
      <c r="BX7" s="108"/>
      <c r="BY7" s="108"/>
      <c r="BZ7" s="108"/>
      <c r="CA7" s="108"/>
      <c r="CB7" s="108"/>
      <c r="CC7" s="108"/>
      <c r="CD7" s="108"/>
      <c r="CE7" s="108"/>
      <c r="CF7" s="108"/>
      <c r="CG7" s="108"/>
      <c r="CH7" s="108"/>
      <c r="CI7" s="108"/>
      <c r="CJ7" s="108"/>
      <c r="CK7" s="108"/>
      <c r="CL7" s="108"/>
      <c r="CM7" s="108"/>
      <c r="CN7" s="108"/>
      <c r="CO7" s="108"/>
      <c r="CP7" s="108"/>
      <c r="CQ7" s="108"/>
      <c r="CR7" s="108"/>
      <c r="CS7" s="108"/>
      <c r="CT7" s="108"/>
      <c r="CU7" s="108"/>
      <c r="CV7" s="108"/>
      <c r="CW7" s="108"/>
      <c r="CX7" s="108"/>
      <c r="CY7" s="108"/>
      <c r="CZ7" s="108"/>
      <c r="DA7" s="108"/>
      <c r="DB7" s="108"/>
      <c r="DC7" s="108"/>
      <c r="DD7" s="108"/>
      <c r="DE7" s="108"/>
      <c r="DF7" s="108"/>
      <c r="DG7" s="108"/>
      <c r="DH7" s="108"/>
      <c r="DI7" s="108"/>
      <c r="DJ7" s="108"/>
      <c r="DK7" s="108"/>
      <c r="DL7" s="108"/>
      <c r="DM7" s="108"/>
      <c r="DN7" s="108"/>
      <c r="DO7" s="108"/>
      <c r="DP7" s="108"/>
      <c r="DQ7" s="108"/>
      <c r="DR7" s="108"/>
      <c r="DS7" s="108"/>
      <c r="DT7" s="108"/>
      <c r="DU7" s="108"/>
      <c r="DV7" s="108"/>
      <c r="DW7" s="108"/>
      <c r="DX7" s="108"/>
      <c r="DY7" s="108"/>
      <c r="DZ7" s="108"/>
      <c r="EA7" s="108"/>
      <c r="EB7" s="108"/>
      <c r="EC7" s="108"/>
      <c r="ED7" s="108"/>
      <c r="EE7" s="108"/>
      <c r="EF7" s="108"/>
      <c r="EG7" s="108"/>
      <c r="EH7" s="108"/>
      <c r="EI7" s="108"/>
      <c r="EJ7" s="108"/>
      <c r="EK7" s="108"/>
      <c r="EL7" s="108"/>
      <c r="EM7" s="108"/>
      <c r="EN7" s="108"/>
      <c r="EO7" s="108"/>
      <c r="EP7" s="108"/>
      <c r="EQ7" s="108"/>
      <c r="ER7" s="108"/>
      <c r="ES7" s="108"/>
      <c r="ET7" s="108"/>
      <c r="EU7" s="108"/>
      <c r="EV7" s="108"/>
      <c r="EW7" s="108"/>
      <c r="EX7" s="108"/>
      <c r="EY7" s="108"/>
      <c r="EZ7" s="108"/>
      <c r="FA7" s="108"/>
      <c r="FB7" s="108"/>
      <c r="FC7" s="108"/>
      <c r="FD7" s="108"/>
      <c r="FE7" s="108"/>
      <c r="FF7" s="108"/>
      <c r="FG7" s="108"/>
      <c r="FH7" s="108"/>
      <c r="FI7" s="108"/>
      <c r="FJ7" s="108"/>
      <c r="FK7" s="108"/>
      <c r="FL7" s="108"/>
      <c r="FM7" s="108"/>
      <c r="FN7" s="108"/>
      <c r="FO7" s="108"/>
      <c r="FP7" s="108"/>
      <c r="FQ7" s="108"/>
      <c r="FR7" s="108"/>
      <c r="FS7" s="108"/>
      <c r="FT7" s="108"/>
      <c r="FU7" s="108"/>
      <c r="FV7" s="108"/>
      <c r="FW7" s="108"/>
      <c r="FX7" s="108"/>
      <c r="FY7" s="108"/>
      <c r="FZ7" s="108"/>
      <c r="GA7" s="108"/>
      <c r="GB7" s="108"/>
      <c r="GC7" s="108"/>
      <c r="GD7" s="108"/>
      <c r="GE7" s="108"/>
      <c r="GF7" s="108"/>
      <c r="GG7" s="108"/>
      <c r="GH7" s="108"/>
      <c r="GI7" s="108"/>
      <c r="GJ7" s="108"/>
      <c r="GK7" s="108"/>
      <c r="GL7" s="108"/>
      <c r="GM7" s="108"/>
      <c r="GN7" s="108"/>
      <c r="GO7" s="108"/>
      <c r="GP7" s="108"/>
      <c r="GQ7" s="108"/>
      <c r="GR7" s="108"/>
      <c r="GS7" s="108"/>
      <c r="GT7" s="108"/>
      <c r="GU7" s="108"/>
      <c r="GV7" s="108"/>
      <c r="GW7" s="108"/>
      <c r="GX7" s="108"/>
      <c r="GY7" s="108"/>
      <c r="GZ7" s="108"/>
      <c r="HA7" s="108"/>
      <c r="HB7" s="108"/>
      <c r="HC7" s="108"/>
      <c r="HD7" s="108"/>
      <c r="HE7" s="108"/>
      <c r="HF7" s="108"/>
      <c r="HG7" s="108"/>
      <c r="HH7" s="108"/>
      <c r="HI7" s="108"/>
      <c r="HJ7" s="108"/>
      <c r="HK7" s="108"/>
      <c r="HL7" s="108"/>
      <c r="HM7" s="108"/>
      <c r="HN7" s="108"/>
      <c r="HO7" s="108"/>
      <c r="HP7" s="108"/>
      <c r="HQ7" s="108"/>
      <c r="HR7" s="108"/>
      <c r="HS7" s="108"/>
      <c r="HT7" s="108"/>
      <c r="HU7" s="108"/>
      <c r="HV7" s="108"/>
      <c r="HW7" s="108"/>
      <c r="HX7" s="108"/>
      <c r="HY7" s="108"/>
      <c r="HZ7" s="108"/>
      <c r="IA7" s="108"/>
      <c r="IB7" s="108"/>
      <c r="IC7" s="108"/>
      <c r="ID7" s="108"/>
      <c r="IE7" s="108"/>
      <c r="IF7" s="108"/>
      <c r="IG7" s="108"/>
      <c r="IH7" s="108"/>
      <c r="II7" s="108"/>
      <c r="IJ7" s="108"/>
      <c r="IK7" s="108"/>
      <c r="IL7" s="108"/>
      <c r="IM7" s="108"/>
      <c r="IN7" s="108"/>
      <c r="IO7" s="108"/>
      <c r="IP7" s="108"/>
      <c r="IQ7" s="108"/>
      <c r="IR7" s="108"/>
      <c r="IS7" s="108"/>
      <c r="IT7" s="108"/>
      <c r="IU7" s="108"/>
      <c r="IV7" s="108"/>
    </row>
    <row r="8" spans="1:256" ht="18.75" x14ac:dyDescent="0.25">
      <c r="A8" s="255" t="s">
        <v>5</v>
      </c>
      <c r="B8" s="255"/>
      <c r="C8" s="255"/>
      <c r="D8" s="255"/>
      <c r="E8" s="255"/>
      <c r="F8" s="255"/>
      <c r="G8" s="255"/>
      <c r="H8" s="255"/>
      <c r="I8" s="255"/>
      <c r="J8" s="255"/>
      <c r="K8" s="255"/>
      <c r="L8" s="255"/>
      <c r="M8" s="255"/>
      <c r="N8" s="255"/>
      <c r="O8" s="255"/>
      <c r="P8" s="255"/>
      <c r="Q8" s="255"/>
      <c r="R8" s="255"/>
      <c r="S8" s="255"/>
      <c r="T8" s="255"/>
      <c r="U8" s="108"/>
      <c r="V8" s="108"/>
      <c r="W8" s="108"/>
      <c r="X8" s="108"/>
      <c r="Y8" s="108"/>
      <c r="Z8" s="108"/>
      <c r="AA8" s="108"/>
      <c r="AB8" s="108"/>
      <c r="AC8" s="108"/>
      <c r="AD8" s="108"/>
      <c r="AE8" s="108"/>
      <c r="AF8" s="108"/>
      <c r="AG8" s="108"/>
      <c r="AH8" s="108"/>
      <c r="AI8" s="108"/>
      <c r="AJ8" s="108"/>
      <c r="AK8" s="108"/>
      <c r="AL8" s="108"/>
      <c r="AM8" s="108"/>
      <c r="AN8" s="108"/>
      <c r="AO8" s="108"/>
      <c r="AP8" s="108"/>
      <c r="AQ8" s="108"/>
      <c r="AR8" s="108"/>
      <c r="AS8" s="108"/>
      <c r="AT8" s="108"/>
      <c r="AU8" s="108"/>
      <c r="AV8" s="108"/>
      <c r="AW8" s="108"/>
      <c r="AX8" s="108"/>
      <c r="AY8" s="108"/>
      <c r="AZ8" s="108"/>
      <c r="BA8" s="108"/>
      <c r="BB8" s="108"/>
      <c r="BC8" s="108"/>
      <c r="BD8" s="108"/>
      <c r="BE8" s="108"/>
      <c r="BF8" s="108"/>
      <c r="BG8" s="108"/>
      <c r="BH8" s="108"/>
      <c r="BI8" s="108"/>
      <c r="BJ8" s="108"/>
      <c r="BK8" s="108"/>
      <c r="BL8" s="108"/>
      <c r="BM8" s="108"/>
      <c r="BN8" s="108"/>
      <c r="BO8" s="108"/>
      <c r="BP8" s="108"/>
      <c r="BQ8" s="108"/>
      <c r="BR8" s="108"/>
      <c r="BS8" s="108"/>
      <c r="BT8" s="108"/>
      <c r="BU8" s="108"/>
      <c r="BV8" s="108"/>
      <c r="BW8" s="108"/>
      <c r="BX8" s="108"/>
      <c r="BY8" s="108"/>
      <c r="BZ8" s="108"/>
      <c r="CA8" s="108"/>
      <c r="CB8" s="108"/>
      <c r="CC8" s="108"/>
      <c r="CD8" s="108"/>
      <c r="CE8" s="108"/>
      <c r="CF8" s="108"/>
      <c r="CG8" s="108"/>
      <c r="CH8" s="108"/>
      <c r="CI8" s="108"/>
      <c r="CJ8" s="108"/>
      <c r="CK8" s="108"/>
      <c r="CL8" s="108"/>
      <c r="CM8" s="108"/>
      <c r="CN8" s="108"/>
      <c r="CO8" s="108"/>
      <c r="CP8" s="108"/>
      <c r="CQ8" s="108"/>
      <c r="CR8" s="108"/>
      <c r="CS8" s="108"/>
      <c r="CT8" s="108"/>
      <c r="CU8" s="108"/>
      <c r="CV8" s="108"/>
      <c r="CW8" s="108"/>
      <c r="CX8" s="108"/>
      <c r="CY8" s="108"/>
      <c r="CZ8" s="108"/>
      <c r="DA8" s="108"/>
      <c r="DB8" s="108"/>
      <c r="DC8" s="108"/>
      <c r="DD8" s="108"/>
      <c r="DE8" s="108"/>
      <c r="DF8" s="108"/>
      <c r="DG8" s="108"/>
      <c r="DH8" s="108"/>
      <c r="DI8" s="108"/>
      <c r="DJ8" s="108"/>
      <c r="DK8" s="108"/>
      <c r="DL8" s="108"/>
      <c r="DM8" s="108"/>
      <c r="DN8" s="108"/>
      <c r="DO8" s="108"/>
      <c r="DP8" s="108"/>
      <c r="DQ8" s="108"/>
      <c r="DR8" s="108"/>
      <c r="DS8" s="108"/>
      <c r="DT8" s="108"/>
      <c r="DU8" s="108"/>
      <c r="DV8" s="108"/>
      <c r="DW8" s="108"/>
      <c r="DX8" s="108"/>
      <c r="DY8" s="108"/>
      <c r="DZ8" s="108"/>
      <c r="EA8" s="108"/>
      <c r="EB8" s="108"/>
      <c r="EC8" s="108"/>
      <c r="ED8" s="108"/>
      <c r="EE8" s="108"/>
      <c r="EF8" s="108"/>
      <c r="EG8" s="108"/>
      <c r="EH8" s="108"/>
      <c r="EI8" s="108"/>
      <c r="EJ8" s="108"/>
      <c r="EK8" s="108"/>
      <c r="EL8" s="108"/>
      <c r="EM8" s="108"/>
      <c r="EN8" s="108"/>
      <c r="EO8" s="108"/>
      <c r="EP8" s="108"/>
      <c r="EQ8" s="108"/>
      <c r="ER8" s="108"/>
      <c r="ES8" s="108"/>
      <c r="ET8" s="108"/>
      <c r="EU8" s="108"/>
      <c r="EV8" s="108"/>
      <c r="EW8" s="108"/>
      <c r="EX8" s="108"/>
      <c r="EY8" s="108"/>
      <c r="EZ8" s="108"/>
      <c r="FA8" s="108"/>
      <c r="FB8" s="108"/>
      <c r="FC8" s="108"/>
      <c r="FD8" s="108"/>
      <c r="FE8" s="108"/>
      <c r="FF8" s="108"/>
      <c r="FG8" s="108"/>
      <c r="FH8" s="108"/>
      <c r="FI8" s="108"/>
      <c r="FJ8" s="108"/>
      <c r="FK8" s="108"/>
      <c r="FL8" s="108"/>
      <c r="FM8" s="108"/>
      <c r="FN8" s="108"/>
      <c r="FO8" s="108"/>
      <c r="FP8" s="108"/>
      <c r="FQ8" s="108"/>
      <c r="FR8" s="108"/>
      <c r="FS8" s="108"/>
      <c r="FT8" s="108"/>
      <c r="FU8" s="108"/>
      <c r="FV8" s="108"/>
      <c r="FW8" s="108"/>
      <c r="FX8" s="108"/>
      <c r="FY8" s="108"/>
      <c r="FZ8" s="108"/>
      <c r="GA8" s="108"/>
      <c r="GB8" s="108"/>
      <c r="GC8" s="108"/>
      <c r="GD8" s="108"/>
      <c r="GE8" s="108"/>
      <c r="GF8" s="108"/>
      <c r="GG8" s="108"/>
      <c r="GH8" s="108"/>
      <c r="GI8" s="108"/>
      <c r="GJ8" s="108"/>
      <c r="GK8" s="108"/>
      <c r="GL8" s="108"/>
      <c r="GM8" s="108"/>
      <c r="GN8" s="108"/>
      <c r="GO8" s="108"/>
      <c r="GP8" s="108"/>
      <c r="GQ8" s="108"/>
      <c r="GR8" s="108"/>
      <c r="GS8" s="108"/>
      <c r="GT8" s="108"/>
      <c r="GU8" s="108"/>
      <c r="GV8" s="108"/>
      <c r="GW8" s="108"/>
      <c r="GX8" s="108"/>
      <c r="GY8" s="108"/>
      <c r="GZ8" s="108"/>
      <c r="HA8" s="108"/>
      <c r="HB8" s="108"/>
      <c r="HC8" s="108"/>
      <c r="HD8" s="108"/>
      <c r="HE8" s="108"/>
      <c r="HF8" s="108"/>
      <c r="HG8" s="108"/>
      <c r="HH8" s="108"/>
      <c r="HI8" s="108"/>
      <c r="HJ8" s="108"/>
      <c r="HK8" s="108"/>
      <c r="HL8" s="108"/>
      <c r="HM8" s="108"/>
      <c r="HN8" s="108"/>
      <c r="HO8" s="108"/>
      <c r="HP8" s="108"/>
      <c r="HQ8" s="108"/>
      <c r="HR8" s="108"/>
      <c r="HS8" s="108"/>
      <c r="HT8" s="108"/>
      <c r="HU8" s="108"/>
      <c r="HV8" s="108"/>
      <c r="HW8" s="108"/>
      <c r="HX8" s="108"/>
      <c r="HY8" s="108"/>
      <c r="HZ8" s="108"/>
      <c r="IA8" s="108"/>
      <c r="IB8" s="108"/>
      <c r="IC8" s="108"/>
      <c r="ID8" s="108"/>
      <c r="IE8" s="108"/>
      <c r="IF8" s="108"/>
      <c r="IG8" s="108"/>
      <c r="IH8" s="108"/>
      <c r="II8" s="108"/>
      <c r="IJ8" s="108"/>
      <c r="IK8" s="108"/>
      <c r="IL8" s="108"/>
      <c r="IM8" s="108"/>
      <c r="IN8" s="108"/>
      <c r="IO8" s="108"/>
      <c r="IP8" s="108"/>
      <c r="IQ8" s="108"/>
      <c r="IR8" s="108"/>
      <c r="IS8" s="108"/>
      <c r="IT8" s="108"/>
      <c r="IU8" s="108"/>
      <c r="IV8" s="108"/>
    </row>
    <row r="9" spans="1:256" ht="18.75" x14ac:dyDescent="0.25">
      <c r="A9" s="255"/>
      <c r="B9" s="255"/>
      <c r="C9" s="255"/>
      <c r="D9" s="255"/>
      <c r="E9" s="255"/>
      <c r="F9" s="255"/>
      <c r="G9" s="255"/>
      <c r="H9" s="255"/>
      <c r="I9" s="255"/>
      <c r="J9" s="255"/>
      <c r="K9" s="255"/>
      <c r="L9" s="255"/>
      <c r="M9" s="255"/>
      <c r="N9" s="255"/>
      <c r="O9" s="255"/>
      <c r="P9" s="255"/>
      <c r="Q9" s="255"/>
      <c r="R9" s="255"/>
      <c r="S9" s="255"/>
      <c r="T9" s="255"/>
      <c r="U9" s="108"/>
      <c r="V9" s="108"/>
      <c r="W9" s="108"/>
      <c r="X9" s="108"/>
      <c r="Y9" s="108"/>
      <c r="Z9" s="108"/>
      <c r="AA9" s="108"/>
      <c r="AB9" s="108"/>
      <c r="AC9" s="108"/>
      <c r="AD9" s="108"/>
      <c r="AE9" s="108"/>
      <c r="AF9" s="108"/>
      <c r="AG9" s="108"/>
      <c r="AH9" s="108"/>
      <c r="AI9" s="108"/>
      <c r="AJ9" s="108"/>
      <c r="AK9" s="108"/>
      <c r="AL9" s="108"/>
      <c r="AM9" s="108"/>
      <c r="AN9" s="108"/>
      <c r="AO9" s="108"/>
      <c r="AP9" s="108"/>
      <c r="AQ9" s="108"/>
      <c r="AR9" s="108"/>
      <c r="AS9" s="108"/>
      <c r="AT9" s="108"/>
      <c r="AU9" s="108"/>
      <c r="AV9" s="108"/>
      <c r="AW9" s="108"/>
      <c r="AX9" s="108"/>
      <c r="AY9" s="108"/>
      <c r="AZ9" s="108"/>
      <c r="BA9" s="108"/>
      <c r="BB9" s="108"/>
      <c r="BC9" s="108"/>
      <c r="BD9" s="108"/>
      <c r="BE9" s="108"/>
      <c r="BF9" s="108"/>
      <c r="BG9" s="108"/>
      <c r="BH9" s="108"/>
      <c r="BI9" s="108"/>
      <c r="BJ9" s="108"/>
      <c r="BK9" s="108"/>
      <c r="BL9" s="108"/>
      <c r="BM9" s="108"/>
      <c r="BN9" s="108"/>
      <c r="BO9" s="108"/>
      <c r="BP9" s="108"/>
      <c r="BQ9" s="108"/>
      <c r="BR9" s="108"/>
      <c r="BS9" s="108"/>
      <c r="BT9" s="108"/>
      <c r="BU9" s="108"/>
      <c r="BV9" s="108"/>
      <c r="BW9" s="108"/>
      <c r="BX9" s="108"/>
      <c r="BY9" s="108"/>
      <c r="BZ9" s="108"/>
      <c r="CA9" s="108"/>
      <c r="CB9" s="108"/>
      <c r="CC9" s="108"/>
      <c r="CD9" s="108"/>
      <c r="CE9" s="108"/>
      <c r="CF9" s="108"/>
      <c r="CG9" s="108"/>
      <c r="CH9" s="108"/>
      <c r="CI9" s="108"/>
      <c r="CJ9" s="108"/>
      <c r="CK9" s="108"/>
      <c r="CL9" s="108"/>
      <c r="CM9" s="108"/>
      <c r="CN9" s="108"/>
      <c r="CO9" s="108"/>
      <c r="CP9" s="108"/>
      <c r="CQ9" s="108"/>
      <c r="CR9" s="108"/>
      <c r="CS9" s="108"/>
      <c r="CT9" s="108"/>
      <c r="CU9" s="108"/>
      <c r="CV9" s="108"/>
      <c r="CW9" s="108"/>
      <c r="CX9" s="108"/>
      <c r="CY9" s="108"/>
      <c r="CZ9" s="108"/>
      <c r="DA9" s="108"/>
      <c r="DB9" s="108"/>
      <c r="DC9" s="108"/>
      <c r="DD9" s="108"/>
      <c r="DE9" s="108"/>
      <c r="DF9" s="108"/>
      <c r="DG9" s="108"/>
      <c r="DH9" s="108"/>
      <c r="DI9" s="108"/>
      <c r="DJ9" s="108"/>
      <c r="DK9" s="108"/>
      <c r="DL9" s="108"/>
      <c r="DM9" s="108"/>
      <c r="DN9" s="108"/>
      <c r="DO9" s="108"/>
      <c r="DP9" s="108"/>
      <c r="DQ9" s="108"/>
      <c r="DR9" s="108"/>
      <c r="DS9" s="108"/>
      <c r="DT9" s="108"/>
      <c r="DU9" s="108"/>
      <c r="DV9" s="108"/>
      <c r="DW9" s="108"/>
      <c r="DX9" s="108"/>
      <c r="DY9" s="108"/>
      <c r="DZ9" s="108"/>
      <c r="EA9" s="108"/>
      <c r="EB9" s="108"/>
      <c r="EC9" s="108"/>
      <c r="ED9" s="108"/>
      <c r="EE9" s="108"/>
      <c r="EF9" s="108"/>
      <c r="EG9" s="108"/>
      <c r="EH9" s="108"/>
      <c r="EI9" s="108"/>
      <c r="EJ9" s="108"/>
      <c r="EK9" s="108"/>
      <c r="EL9" s="108"/>
      <c r="EM9" s="108"/>
      <c r="EN9" s="108"/>
      <c r="EO9" s="108"/>
      <c r="EP9" s="108"/>
      <c r="EQ9" s="108"/>
      <c r="ER9" s="108"/>
      <c r="ES9" s="108"/>
      <c r="ET9" s="108"/>
      <c r="EU9" s="108"/>
      <c r="EV9" s="108"/>
      <c r="EW9" s="108"/>
      <c r="EX9" s="108"/>
      <c r="EY9" s="108"/>
      <c r="EZ9" s="108"/>
      <c r="FA9" s="108"/>
      <c r="FB9" s="108"/>
      <c r="FC9" s="108"/>
      <c r="FD9" s="108"/>
      <c r="FE9" s="108"/>
      <c r="FF9" s="108"/>
      <c r="FG9" s="108"/>
      <c r="FH9" s="108"/>
      <c r="FI9" s="108"/>
      <c r="FJ9" s="108"/>
      <c r="FK9" s="108"/>
      <c r="FL9" s="108"/>
      <c r="FM9" s="108"/>
      <c r="FN9" s="108"/>
      <c r="FO9" s="108"/>
      <c r="FP9" s="108"/>
      <c r="FQ9" s="108"/>
      <c r="FR9" s="108"/>
      <c r="FS9" s="108"/>
      <c r="FT9" s="108"/>
      <c r="FU9" s="108"/>
      <c r="FV9" s="108"/>
      <c r="FW9" s="108"/>
      <c r="FX9" s="108"/>
      <c r="FY9" s="108"/>
      <c r="FZ9" s="108"/>
      <c r="GA9" s="108"/>
      <c r="GB9" s="108"/>
      <c r="GC9" s="108"/>
      <c r="GD9" s="108"/>
      <c r="GE9" s="108"/>
      <c r="GF9" s="108"/>
      <c r="GG9" s="108"/>
      <c r="GH9" s="108"/>
      <c r="GI9" s="108"/>
      <c r="GJ9" s="108"/>
      <c r="GK9" s="108"/>
      <c r="GL9" s="108"/>
      <c r="GM9" s="108"/>
      <c r="GN9" s="108"/>
      <c r="GO9" s="108"/>
      <c r="GP9" s="108"/>
      <c r="GQ9" s="108"/>
      <c r="GR9" s="108"/>
      <c r="GS9" s="108"/>
      <c r="GT9" s="108"/>
      <c r="GU9" s="108"/>
      <c r="GV9" s="108"/>
      <c r="GW9" s="108"/>
      <c r="GX9" s="108"/>
      <c r="GY9" s="108"/>
      <c r="GZ9" s="108"/>
      <c r="HA9" s="108"/>
      <c r="HB9" s="108"/>
      <c r="HC9" s="108"/>
      <c r="HD9" s="108"/>
      <c r="HE9" s="108"/>
      <c r="HF9" s="108"/>
      <c r="HG9" s="108"/>
      <c r="HH9" s="108"/>
      <c r="HI9" s="108"/>
      <c r="HJ9" s="108"/>
      <c r="HK9" s="108"/>
      <c r="HL9" s="108"/>
      <c r="HM9" s="108"/>
      <c r="HN9" s="108"/>
      <c r="HO9" s="108"/>
      <c r="HP9" s="108"/>
      <c r="HQ9" s="108"/>
      <c r="HR9" s="108"/>
      <c r="HS9" s="108"/>
      <c r="HT9" s="108"/>
      <c r="HU9" s="108"/>
      <c r="HV9" s="108"/>
      <c r="HW9" s="108"/>
      <c r="HX9" s="108"/>
      <c r="HY9" s="108"/>
      <c r="HZ9" s="108"/>
      <c r="IA9" s="108"/>
      <c r="IB9" s="108"/>
      <c r="IC9" s="108"/>
      <c r="ID9" s="108"/>
      <c r="IE9" s="108"/>
      <c r="IF9" s="108"/>
      <c r="IG9" s="108"/>
      <c r="IH9" s="108"/>
      <c r="II9" s="108"/>
      <c r="IJ9" s="108"/>
      <c r="IK9" s="108"/>
      <c r="IL9" s="108"/>
      <c r="IM9" s="108"/>
      <c r="IN9" s="108"/>
      <c r="IO9" s="108"/>
      <c r="IP9" s="108"/>
      <c r="IQ9" s="108"/>
      <c r="IR9" s="108"/>
      <c r="IS9" s="108"/>
      <c r="IT9" s="108"/>
      <c r="IU9" s="108"/>
      <c r="IV9" s="108"/>
    </row>
    <row r="10" spans="1:256" x14ac:dyDescent="0.25">
      <c r="A10" s="258" t="s">
        <v>230</v>
      </c>
      <c r="B10" s="258"/>
      <c r="C10" s="258"/>
      <c r="D10" s="258"/>
      <c r="E10" s="258"/>
      <c r="F10" s="258"/>
      <c r="G10" s="258"/>
      <c r="H10" s="258"/>
      <c r="I10" s="258"/>
      <c r="J10" s="258"/>
      <c r="K10" s="258"/>
      <c r="L10" s="258"/>
      <c r="M10" s="258"/>
      <c r="N10" s="258"/>
      <c r="O10" s="258"/>
      <c r="P10" s="258"/>
      <c r="Q10" s="258"/>
      <c r="R10" s="258"/>
      <c r="S10" s="258"/>
      <c r="T10" s="258"/>
      <c r="U10" s="108"/>
      <c r="V10" s="108"/>
      <c r="W10" s="108"/>
      <c r="X10" s="108"/>
      <c r="Y10" s="108"/>
      <c r="Z10" s="108"/>
      <c r="AA10" s="108"/>
      <c r="AB10" s="108"/>
      <c r="AC10" s="108"/>
      <c r="AD10" s="108"/>
      <c r="AE10" s="108"/>
      <c r="AF10" s="108"/>
      <c r="AG10" s="108"/>
      <c r="AH10" s="108"/>
      <c r="AI10" s="108"/>
      <c r="AJ10" s="108"/>
      <c r="AK10" s="108"/>
      <c r="AL10" s="108"/>
      <c r="AM10" s="108"/>
      <c r="AN10" s="108"/>
      <c r="AO10" s="108"/>
      <c r="AP10" s="108"/>
      <c r="AQ10" s="108"/>
      <c r="AR10" s="108"/>
      <c r="AS10" s="108"/>
      <c r="AT10" s="108"/>
      <c r="AU10" s="108"/>
      <c r="AV10" s="108"/>
      <c r="AW10" s="108"/>
      <c r="AX10" s="108"/>
      <c r="AY10" s="108"/>
      <c r="AZ10" s="108"/>
      <c r="BA10" s="108"/>
      <c r="BB10" s="108"/>
      <c r="BC10" s="108"/>
      <c r="BD10" s="108"/>
      <c r="BE10" s="108"/>
      <c r="BF10" s="108"/>
      <c r="BG10" s="108"/>
      <c r="BH10" s="108"/>
      <c r="BI10" s="108"/>
      <c r="BJ10" s="108"/>
      <c r="BK10" s="108"/>
      <c r="BL10" s="108"/>
      <c r="BM10" s="108"/>
      <c r="BN10" s="108"/>
      <c r="BO10" s="108"/>
      <c r="BP10" s="108"/>
      <c r="BQ10" s="108"/>
      <c r="BR10" s="108"/>
      <c r="BS10" s="108"/>
      <c r="BT10" s="108"/>
      <c r="BU10" s="108"/>
      <c r="BV10" s="108"/>
      <c r="BW10" s="108"/>
      <c r="BX10" s="108"/>
      <c r="BY10" s="108"/>
      <c r="BZ10" s="108"/>
      <c r="CA10" s="108"/>
      <c r="CB10" s="108"/>
      <c r="CC10" s="108"/>
      <c r="CD10" s="108"/>
      <c r="CE10" s="108"/>
      <c r="CF10" s="108"/>
      <c r="CG10" s="108"/>
      <c r="CH10" s="108"/>
      <c r="CI10" s="108"/>
      <c r="CJ10" s="108"/>
      <c r="CK10" s="108"/>
      <c r="CL10" s="108"/>
      <c r="CM10" s="108"/>
      <c r="CN10" s="108"/>
      <c r="CO10" s="108"/>
      <c r="CP10" s="108"/>
      <c r="CQ10" s="108"/>
      <c r="CR10" s="108"/>
      <c r="CS10" s="108"/>
      <c r="CT10" s="108"/>
      <c r="CU10" s="108"/>
      <c r="CV10" s="108"/>
      <c r="CW10" s="108"/>
      <c r="CX10" s="108"/>
      <c r="CY10" s="108"/>
      <c r="CZ10" s="108"/>
      <c r="DA10" s="108"/>
      <c r="DB10" s="108"/>
      <c r="DC10" s="108"/>
      <c r="DD10" s="108"/>
      <c r="DE10" s="108"/>
      <c r="DF10" s="108"/>
      <c r="DG10" s="108"/>
      <c r="DH10" s="108"/>
      <c r="DI10" s="108"/>
      <c r="DJ10" s="108"/>
      <c r="DK10" s="108"/>
      <c r="DL10" s="108"/>
      <c r="DM10" s="108"/>
      <c r="DN10" s="108"/>
      <c r="DO10" s="108"/>
      <c r="DP10" s="108"/>
      <c r="DQ10" s="108"/>
      <c r="DR10" s="108"/>
      <c r="DS10" s="108"/>
      <c r="DT10" s="108"/>
      <c r="DU10" s="108"/>
      <c r="DV10" s="108"/>
      <c r="DW10" s="108"/>
      <c r="DX10" s="108"/>
      <c r="DY10" s="108"/>
      <c r="DZ10" s="108"/>
      <c r="EA10" s="108"/>
      <c r="EB10" s="108"/>
      <c r="EC10" s="108"/>
      <c r="ED10" s="108"/>
      <c r="EE10" s="108"/>
      <c r="EF10" s="108"/>
      <c r="EG10" s="108"/>
      <c r="EH10" s="108"/>
      <c r="EI10" s="108"/>
      <c r="EJ10" s="108"/>
      <c r="EK10" s="108"/>
      <c r="EL10" s="108"/>
      <c r="EM10" s="108"/>
      <c r="EN10" s="108"/>
      <c r="EO10" s="108"/>
      <c r="EP10" s="108"/>
      <c r="EQ10" s="108"/>
      <c r="ER10" s="108"/>
      <c r="ES10" s="108"/>
      <c r="ET10" s="108"/>
      <c r="EU10" s="108"/>
      <c r="EV10" s="108"/>
      <c r="EW10" s="108"/>
      <c r="EX10" s="108"/>
      <c r="EY10" s="108"/>
      <c r="EZ10" s="108"/>
      <c r="FA10" s="108"/>
      <c r="FB10" s="108"/>
      <c r="FC10" s="108"/>
      <c r="FD10" s="108"/>
      <c r="FE10" s="108"/>
      <c r="FF10" s="108"/>
      <c r="FG10" s="108"/>
      <c r="FH10" s="108"/>
      <c r="FI10" s="108"/>
      <c r="FJ10" s="108"/>
      <c r="FK10" s="108"/>
      <c r="FL10" s="108"/>
      <c r="FM10" s="108"/>
      <c r="FN10" s="108"/>
      <c r="FO10" s="108"/>
      <c r="FP10" s="108"/>
      <c r="FQ10" s="108"/>
      <c r="FR10" s="108"/>
      <c r="FS10" s="108"/>
      <c r="FT10" s="108"/>
      <c r="FU10" s="108"/>
      <c r="FV10" s="108"/>
      <c r="FW10" s="108"/>
      <c r="FX10" s="108"/>
      <c r="FY10" s="108"/>
      <c r="FZ10" s="108"/>
      <c r="GA10" s="108"/>
      <c r="GB10" s="108"/>
      <c r="GC10" s="108"/>
      <c r="GD10" s="108"/>
      <c r="GE10" s="108"/>
      <c r="GF10" s="108"/>
      <c r="GG10" s="108"/>
      <c r="GH10" s="108"/>
      <c r="GI10" s="108"/>
      <c r="GJ10" s="108"/>
      <c r="GK10" s="108"/>
      <c r="GL10" s="108"/>
      <c r="GM10" s="108"/>
      <c r="GN10" s="108"/>
      <c r="GO10" s="108"/>
      <c r="GP10" s="108"/>
      <c r="GQ10" s="108"/>
      <c r="GR10" s="108"/>
      <c r="GS10" s="108"/>
      <c r="GT10" s="108"/>
      <c r="GU10" s="108"/>
      <c r="GV10" s="108"/>
      <c r="GW10" s="108"/>
      <c r="GX10" s="108"/>
      <c r="GY10" s="108"/>
      <c r="GZ10" s="108"/>
      <c r="HA10" s="108"/>
      <c r="HB10" s="108"/>
      <c r="HC10" s="108"/>
      <c r="HD10" s="108"/>
      <c r="HE10" s="108"/>
      <c r="HF10" s="108"/>
      <c r="HG10" s="108"/>
      <c r="HH10" s="108"/>
      <c r="HI10" s="108"/>
      <c r="HJ10" s="108"/>
      <c r="HK10" s="108"/>
      <c r="HL10" s="108"/>
      <c r="HM10" s="108"/>
      <c r="HN10" s="108"/>
      <c r="HO10" s="108"/>
      <c r="HP10" s="108"/>
      <c r="HQ10" s="108"/>
      <c r="HR10" s="108"/>
      <c r="HS10" s="108"/>
      <c r="HT10" s="108"/>
      <c r="HU10" s="108"/>
      <c r="HV10" s="108"/>
      <c r="HW10" s="108"/>
      <c r="HX10" s="108"/>
      <c r="HY10" s="108"/>
      <c r="HZ10" s="108"/>
      <c r="IA10" s="108"/>
      <c r="IB10" s="108"/>
      <c r="IC10" s="108"/>
      <c r="ID10" s="108"/>
      <c r="IE10" s="108"/>
      <c r="IF10" s="108"/>
      <c r="IG10" s="108"/>
      <c r="IH10" s="108"/>
      <c r="II10" s="108"/>
      <c r="IJ10" s="108"/>
      <c r="IK10" s="108"/>
      <c r="IL10" s="108"/>
      <c r="IM10" s="108"/>
      <c r="IN10" s="108"/>
      <c r="IO10" s="108"/>
      <c r="IP10" s="108"/>
      <c r="IQ10" s="108"/>
      <c r="IR10" s="108"/>
      <c r="IS10" s="108"/>
      <c r="IT10" s="108"/>
      <c r="IU10" s="108"/>
      <c r="IV10" s="108"/>
    </row>
    <row r="11" spans="1:256" x14ac:dyDescent="0.25">
      <c r="A11" s="259" t="s">
        <v>4</v>
      </c>
      <c r="B11" s="259"/>
      <c r="C11" s="259"/>
      <c r="D11" s="259"/>
      <c r="E11" s="259"/>
      <c r="F11" s="259"/>
      <c r="G11" s="259"/>
      <c r="H11" s="259"/>
      <c r="I11" s="259"/>
      <c r="J11" s="259"/>
      <c r="K11" s="259"/>
      <c r="L11" s="259"/>
      <c r="M11" s="259"/>
      <c r="N11" s="259"/>
      <c r="O11" s="259"/>
      <c r="P11" s="259"/>
      <c r="Q11" s="259"/>
      <c r="R11" s="259"/>
      <c r="S11" s="259"/>
      <c r="T11" s="259"/>
      <c r="U11" s="108"/>
      <c r="V11" s="108"/>
      <c r="W11" s="108"/>
      <c r="X11" s="108"/>
      <c r="Y11" s="108"/>
      <c r="Z11" s="108"/>
      <c r="AA11" s="108"/>
      <c r="AB11" s="108"/>
      <c r="AC11" s="108"/>
      <c r="AD11" s="108"/>
      <c r="AE11" s="108"/>
      <c r="AF11" s="108"/>
      <c r="AG11" s="108"/>
      <c r="AH11" s="108"/>
      <c r="AI11" s="108"/>
      <c r="AJ11" s="108"/>
      <c r="AK11" s="108"/>
      <c r="AL11" s="108"/>
      <c r="AM11" s="108"/>
      <c r="AN11" s="108"/>
      <c r="AO11" s="108"/>
      <c r="AP11" s="108"/>
      <c r="AQ11" s="108"/>
      <c r="AR11" s="108"/>
      <c r="AS11" s="108"/>
      <c r="AT11" s="108"/>
      <c r="AU11" s="108"/>
      <c r="AV11" s="108"/>
      <c r="AW11" s="108"/>
      <c r="AX11" s="108"/>
      <c r="AY11" s="108"/>
      <c r="AZ11" s="108"/>
      <c r="BA11" s="108"/>
      <c r="BB11" s="108"/>
      <c r="BC11" s="108"/>
      <c r="BD11" s="108"/>
      <c r="BE11" s="108"/>
      <c r="BF11" s="108"/>
      <c r="BG11" s="108"/>
      <c r="BH11" s="108"/>
      <c r="BI11" s="108"/>
      <c r="BJ11" s="108"/>
      <c r="BK11" s="108"/>
      <c r="BL11" s="108"/>
      <c r="BM11" s="108"/>
      <c r="BN11" s="108"/>
      <c r="BO11" s="108"/>
      <c r="BP11" s="108"/>
      <c r="BQ11" s="108"/>
      <c r="BR11" s="108"/>
      <c r="BS11" s="108"/>
      <c r="BT11" s="108"/>
      <c r="BU11" s="108"/>
      <c r="BV11" s="108"/>
      <c r="BW11" s="108"/>
      <c r="BX11" s="108"/>
      <c r="BY11" s="108"/>
      <c r="BZ11" s="108"/>
      <c r="CA11" s="108"/>
      <c r="CB11" s="108"/>
      <c r="CC11" s="108"/>
      <c r="CD11" s="108"/>
      <c r="CE11" s="108"/>
      <c r="CF11" s="108"/>
      <c r="CG11" s="108"/>
      <c r="CH11" s="108"/>
      <c r="CI11" s="108"/>
      <c r="CJ11" s="108"/>
      <c r="CK11" s="108"/>
      <c r="CL11" s="108"/>
      <c r="CM11" s="108"/>
      <c r="CN11" s="108"/>
      <c r="CO11" s="108"/>
      <c r="CP11" s="108"/>
      <c r="CQ11" s="108"/>
      <c r="CR11" s="108"/>
      <c r="CS11" s="108"/>
      <c r="CT11" s="108"/>
      <c r="CU11" s="108"/>
      <c r="CV11" s="108"/>
      <c r="CW11" s="108"/>
      <c r="CX11" s="108"/>
      <c r="CY11" s="108"/>
      <c r="CZ11" s="108"/>
      <c r="DA11" s="108"/>
      <c r="DB11" s="108"/>
      <c r="DC11" s="108"/>
      <c r="DD11" s="108"/>
      <c r="DE11" s="108"/>
      <c r="DF11" s="108"/>
      <c r="DG11" s="108"/>
      <c r="DH11" s="108"/>
      <c r="DI11" s="108"/>
      <c r="DJ11" s="108"/>
      <c r="DK11" s="108"/>
      <c r="DL11" s="108"/>
      <c r="DM11" s="108"/>
      <c r="DN11" s="108"/>
      <c r="DO11" s="108"/>
      <c r="DP11" s="108"/>
      <c r="DQ11" s="108"/>
      <c r="DR11" s="108"/>
      <c r="DS11" s="108"/>
      <c r="DT11" s="108"/>
      <c r="DU11" s="108"/>
      <c r="DV11" s="108"/>
      <c r="DW11" s="108"/>
      <c r="DX11" s="108"/>
      <c r="DY11" s="108"/>
      <c r="DZ11" s="108"/>
      <c r="EA11" s="108"/>
      <c r="EB11" s="108"/>
      <c r="EC11" s="108"/>
      <c r="ED11" s="108"/>
      <c r="EE11" s="108"/>
      <c r="EF11" s="108"/>
      <c r="EG11" s="108"/>
      <c r="EH11" s="108"/>
      <c r="EI11" s="108"/>
      <c r="EJ11" s="108"/>
      <c r="EK11" s="108"/>
      <c r="EL11" s="108"/>
      <c r="EM11" s="108"/>
      <c r="EN11" s="108"/>
      <c r="EO11" s="108"/>
      <c r="EP11" s="108"/>
      <c r="EQ11" s="108"/>
      <c r="ER11" s="108"/>
      <c r="ES11" s="108"/>
      <c r="ET11" s="108"/>
      <c r="EU11" s="108"/>
      <c r="EV11" s="108"/>
      <c r="EW11" s="108"/>
      <c r="EX11" s="108"/>
      <c r="EY11" s="108"/>
      <c r="EZ11" s="108"/>
      <c r="FA11" s="108"/>
      <c r="FB11" s="108"/>
      <c r="FC11" s="108"/>
      <c r="FD11" s="108"/>
      <c r="FE11" s="108"/>
      <c r="FF11" s="108"/>
      <c r="FG11" s="108"/>
      <c r="FH11" s="108"/>
      <c r="FI11" s="108"/>
      <c r="FJ11" s="108"/>
      <c r="FK11" s="108"/>
      <c r="FL11" s="108"/>
      <c r="FM11" s="108"/>
      <c r="FN11" s="108"/>
      <c r="FO11" s="108"/>
      <c r="FP11" s="108"/>
      <c r="FQ11" s="108"/>
      <c r="FR11" s="108"/>
      <c r="FS11" s="108"/>
      <c r="FT11" s="108"/>
      <c r="FU11" s="108"/>
      <c r="FV11" s="108"/>
      <c r="FW11" s="108"/>
      <c r="FX11" s="108"/>
      <c r="FY11" s="108"/>
      <c r="FZ11" s="108"/>
      <c r="GA11" s="108"/>
      <c r="GB11" s="108"/>
      <c r="GC11" s="108"/>
      <c r="GD11" s="108"/>
      <c r="GE11" s="108"/>
      <c r="GF11" s="108"/>
      <c r="GG11" s="108"/>
      <c r="GH11" s="108"/>
      <c r="GI11" s="108"/>
      <c r="GJ11" s="108"/>
      <c r="GK11" s="108"/>
      <c r="GL11" s="108"/>
      <c r="GM11" s="108"/>
      <c r="GN11" s="108"/>
      <c r="GO11" s="108"/>
      <c r="GP11" s="108"/>
      <c r="GQ11" s="108"/>
      <c r="GR11" s="108"/>
      <c r="GS11" s="108"/>
      <c r="GT11" s="108"/>
      <c r="GU11" s="108"/>
      <c r="GV11" s="108"/>
      <c r="GW11" s="108"/>
      <c r="GX11" s="108"/>
      <c r="GY11" s="108"/>
      <c r="GZ11" s="108"/>
      <c r="HA11" s="108"/>
      <c r="HB11" s="108"/>
      <c r="HC11" s="108"/>
      <c r="HD11" s="108"/>
      <c r="HE11" s="108"/>
      <c r="HF11" s="108"/>
      <c r="HG11" s="108"/>
      <c r="HH11" s="108"/>
      <c r="HI11" s="108"/>
      <c r="HJ11" s="108"/>
      <c r="HK11" s="108"/>
      <c r="HL11" s="108"/>
      <c r="HM11" s="108"/>
      <c r="HN11" s="108"/>
      <c r="HO11" s="108"/>
      <c r="HP11" s="108"/>
      <c r="HQ11" s="108"/>
      <c r="HR11" s="108"/>
      <c r="HS11" s="108"/>
      <c r="HT11" s="108"/>
      <c r="HU11" s="108"/>
      <c r="HV11" s="108"/>
      <c r="HW11" s="108"/>
      <c r="HX11" s="108"/>
      <c r="HY11" s="108"/>
      <c r="HZ11" s="108"/>
      <c r="IA11" s="108"/>
      <c r="IB11" s="108"/>
      <c r="IC11" s="108"/>
      <c r="ID11" s="108"/>
      <c r="IE11" s="108"/>
      <c r="IF11" s="108"/>
      <c r="IG11" s="108"/>
      <c r="IH11" s="108"/>
      <c r="II11" s="108"/>
      <c r="IJ11" s="108"/>
      <c r="IK11" s="108"/>
      <c r="IL11" s="108"/>
      <c r="IM11" s="108"/>
      <c r="IN11" s="108"/>
      <c r="IO11" s="108"/>
      <c r="IP11" s="108"/>
      <c r="IQ11" s="108"/>
      <c r="IR11" s="108"/>
      <c r="IS11" s="108"/>
      <c r="IT11" s="108"/>
      <c r="IU11" s="108"/>
      <c r="IV11" s="108"/>
    </row>
    <row r="12" spans="1:256" ht="18.75" x14ac:dyDescent="0.25">
      <c r="A12" s="255"/>
      <c r="B12" s="255"/>
      <c r="C12" s="255"/>
      <c r="D12" s="255"/>
      <c r="E12" s="255"/>
      <c r="F12" s="255"/>
      <c r="G12" s="255"/>
      <c r="H12" s="255"/>
      <c r="I12" s="255"/>
      <c r="J12" s="255"/>
      <c r="K12" s="255"/>
      <c r="L12" s="255"/>
      <c r="M12" s="255"/>
      <c r="N12" s="255"/>
      <c r="O12" s="255"/>
      <c r="P12" s="255"/>
      <c r="Q12" s="255"/>
      <c r="R12" s="255"/>
      <c r="S12" s="255"/>
      <c r="T12" s="255"/>
      <c r="U12" s="108"/>
      <c r="V12" s="108"/>
      <c r="W12" s="108"/>
      <c r="X12" s="108"/>
      <c r="Y12" s="108"/>
      <c r="Z12" s="108"/>
      <c r="AA12" s="108"/>
      <c r="AB12" s="108"/>
      <c r="AC12" s="108"/>
      <c r="AD12" s="108"/>
      <c r="AE12" s="108"/>
      <c r="AF12" s="108"/>
      <c r="AG12" s="108"/>
      <c r="AH12" s="108"/>
      <c r="AI12" s="108"/>
      <c r="AJ12" s="108"/>
      <c r="AK12" s="108"/>
      <c r="AL12" s="108"/>
      <c r="AM12" s="108"/>
      <c r="AN12" s="108"/>
      <c r="AO12" s="108"/>
      <c r="AP12" s="108"/>
      <c r="AQ12" s="108"/>
      <c r="AR12" s="108"/>
      <c r="AS12" s="108"/>
      <c r="AT12" s="108"/>
      <c r="AU12" s="108"/>
      <c r="AV12" s="108"/>
      <c r="AW12" s="108"/>
      <c r="AX12" s="108"/>
      <c r="AY12" s="108"/>
      <c r="AZ12" s="108"/>
      <c r="BA12" s="108"/>
      <c r="BB12" s="108"/>
      <c r="BC12" s="108"/>
      <c r="BD12" s="108"/>
      <c r="BE12" s="108"/>
      <c r="BF12" s="108"/>
      <c r="BG12" s="108"/>
      <c r="BH12" s="108"/>
      <c r="BI12" s="108"/>
      <c r="BJ12" s="108"/>
      <c r="BK12" s="108"/>
      <c r="BL12" s="108"/>
      <c r="BM12" s="108"/>
      <c r="BN12" s="108"/>
      <c r="BO12" s="108"/>
      <c r="BP12" s="108"/>
      <c r="BQ12" s="108"/>
      <c r="BR12" s="108"/>
      <c r="BS12" s="108"/>
      <c r="BT12" s="108"/>
      <c r="BU12" s="108"/>
      <c r="BV12" s="108"/>
      <c r="BW12" s="108"/>
      <c r="BX12" s="108"/>
      <c r="BY12" s="108"/>
      <c r="BZ12" s="108"/>
      <c r="CA12" s="108"/>
      <c r="CB12" s="108"/>
      <c r="CC12" s="108"/>
      <c r="CD12" s="108"/>
      <c r="CE12" s="108"/>
      <c r="CF12" s="108"/>
      <c r="CG12" s="108"/>
      <c r="CH12" s="108"/>
      <c r="CI12" s="108"/>
      <c r="CJ12" s="108"/>
      <c r="CK12" s="108"/>
      <c r="CL12" s="108"/>
      <c r="CM12" s="108"/>
      <c r="CN12" s="108"/>
      <c r="CO12" s="108"/>
      <c r="CP12" s="108"/>
      <c r="CQ12" s="108"/>
      <c r="CR12" s="108"/>
      <c r="CS12" s="108"/>
      <c r="CT12" s="108"/>
      <c r="CU12" s="108"/>
      <c r="CV12" s="108"/>
      <c r="CW12" s="108"/>
      <c r="CX12" s="108"/>
      <c r="CY12" s="108"/>
      <c r="CZ12" s="108"/>
      <c r="DA12" s="108"/>
      <c r="DB12" s="108"/>
      <c r="DC12" s="108"/>
      <c r="DD12" s="108"/>
      <c r="DE12" s="108"/>
      <c r="DF12" s="108"/>
      <c r="DG12" s="108"/>
      <c r="DH12" s="108"/>
      <c r="DI12" s="108"/>
      <c r="DJ12" s="108"/>
      <c r="DK12" s="108"/>
      <c r="DL12" s="108"/>
      <c r="DM12" s="108"/>
      <c r="DN12" s="108"/>
      <c r="DO12" s="108"/>
      <c r="DP12" s="108"/>
      <c r="DQ12" s="108"/>
      <c r="DR12" s="108"/>
      <c r="DS12" s="108"/>
      <c r="DT12" s="108"/>
      <c r="DU12" s="108"/>
      <c r="DV12" s="108"/>
      <c r="DW12" s="108"/>
      <c r="DX12" s="108"/>
      <c r="DY12" s="108"/>
      <c r="DZ12" s="108"/>
      <c r="EA12" s="108"/>
      <c r="EB12" s="108"/>
      <c r="EC12" s="108"/>
      <c r="ED12" s="108"/>
      <c r="EE12" s="108"/>
      <c r="EF12" s="108"/>
      <c r="EG12" s="108"/>
      <c r="EH12" s="108"/>
      <c r="EI12" s="108"/>
      <c r="EJ12" s="108"/>
      <c r="EK12" s="108"/>
      <c r="EL12" s="108"/>
      <c r="EM12" s="108"/>
      <c r="EN12" s="108"/>
      <c r="EO12" s="108"/>
      <c r="EP12" s="108"/>
      <c r="EQ12" s="108"/>
      <c r="ER12" s="108"/>
      <c r="ES12" s="108"/>
      <c r="ET12" s="108"/>
      <c r="EU12" s="108"/>
      <c r="EV12" s="108"/>
      <c r="EW12" s="108"/>
      <c r="EX12" s="108"/>
      <c r="EY12" s="108"/>
      <c r="EZ12" s="108"/>
      <c r="FA12" s="108"/>
      <c r="FB12" s="108"/>
      <c r="FC12" s="108"/>
      <c r="FD12" s="108"/>
      <c r="FE12" s="108"/>
      <c r="FF12" s="108"/>
      <c r="FG12" s="108"/>
      <c r="FH12" s="108"/>
      <c r="FI12" s="108"/>
      <c r="FJ12" s="108"/>
      <c r="FK12" s="108"/>
      <c r="FL12" s="108"/>
      <c r="FM12" s="108"/>
      <c r="FN12" s="108"/>
      <c r="FO12" s="108"/>
      <c r="FP12" s="108"/>
      <c r="FQ12" s="108"/>
      <c r="FR12" s="108"/>
      <c r="FS12" s="108"/>
      <c r="FT12" s="108"/>
      <c r="FU12" s="108"/>
      <c r="FV12" s="108"/>
      <c r="FW12" s="108"/>
      <c r="FX12" s="108"/>
      <c r="FY12" s="108"/>
      <c r="FZ12" s="108"/>
      <c r="GA12" s="108"/>
      <c r="GB12" s="108"/>
      <c r="GC12" s="108"/>
      <c r="GD12" s="108"/>
      <c r="GE12" s="108"/>
      <c r="GF12" s="108"/>
      <c r="GG12" s="108"/>
      <c r="GH12" s="108"/>
      <c r="GI12" s="108"/>
      <c r="GJ12" s="108"/>
      <c r="GK12" s="108"/>
      <c r="GL12" s="108"/>
      <c r="GM12" s="108"/>
      <c r="GN12" s="108"/>
      <c r="GO12" s="108"/>
      <c r="GP12" s="108"/>
      <c r="GQ12" s="108"/>
      <c r="GR12" s="108"/>
      <c r="GS12" s="108"/>
      <c r="GT12" s="108"/>
      <c r="GU12" s="108"/>
      <c r="GV12" s="108"/>
      <c r="GW12" s="108"/>
      <c r="GX12" s="108"/>
      <c r="GY12" s="108"/>
      <c r="GZ12" s="108"/>
      <c r="HA12" s="108"/>
      <c r="HB12" s="108"/>
      <c r="HC12" s="108"/>
      <c r="HD12" s="108"/>
      <c r="HE12" s="108"/>
      <c r="HF12" s="108"/>
      <c r="HG12" s="108"/>
      <c r="HH12" s="108"/>
      <c r="HI12" s="108"/>
      <c r="HJ12" s="108"/>
      <c r="HK12" s="108"/>
      <c r="HL12" s="108"/>
      <c r="HM12" s="108"/>
      <c r="HN12" s="108"/>
      <c r="HO12" s="108"/>
      <c r="HP12" s="108"/>
      <c r="HQ12" s="108"/>
      <c r="HR12" s="108"/>
      <c r="HS12" s="108"/>
      <c r="HT12" s="108"/>
      <c r="HU12" s="108"/>
      <c r="HV12" s="108"/>
      <c r="HW12" s="108"/>
      <c r="HX12" s="108"/>
      <c r="HY12" s="108"/>
      <c r="HZ12" s="108"/>
      <c r="IA12" s="108"/>
      <c r="IB12" s="108"/>
      <c r="IC12" s="108"/>
      <c r="ID12" s="108"/>
      <c r="IE12" s="108"/>
      <c r="IF12" s="108"/>
      <c r="IG12" s="108"/>
      <c r="IH12" s="108"/>
      <c r="II12" s="108"/>
      <c r="IJ12" s="108"/>
      <c r="IK12" s="108"/>
      <c r="IL12" s="108"/>
      <c r="IM12" s="108"/>
      <c r="IN12" s="108"/>
      <c r="IO12" s="108"/>
      <c r="IP12" s="108"/>
      <c r="IQ12" s="108"/>
      <c r="IR12" s="108"/>
      <c r="IS12" s="108"/>
      <c r="IT12" s="108"/>
      <c r="IU12" s="108"/>
      <c r="IV12" s="108"/>
    </row>
    <row r="13" spans="1:256" x14ac:dyDescent="0.25">
      <c r="A13" s="258" t="str">
        <f>'1. паспорт местоположение'!A12:C12</f>
        <v>L_Che442_21</v>
      </c>
      <c r="B13" s="258"/>
      <c r="C13" s="258"/>
      <c r="D13" s="258"/>
      <c r="E13" s="258"/>
      <c r="F13" s="258"/>
      <c r="G13" s="258"/>
      <c r="H13" s="258"/>
      <c r="I13" s="258"/>
      <c r="J13" s="258"/>
      <c r="K13" s="258"/>
      <c r="L13" s="258"/>
      <c r="M13" s="258"/>
      <c r="N13" s="258"/>
      <c r="O13" s="258"/>
      <c r="P13" s="258"/>
      <c r="Q13" s="258"/>
      <c r="R13" s="258"/>
      <c r="S13" s="258"/>
      <c r="T13" s="258"/>
      <c r="U13" s="108"/>
      <c r="V13" s="108"/>
      <c r="W13" s="108"/>
      <c r="X13" s="108"/>
      <c r="Y13" s="108"/>
      <c r="Z13" s="108"/>
      <c r="AA13" s="108"/>
      <c r="AB13" s="108"/>
      <c r="AC13" s="108"/>
      <c r="AD13" s="108"/>
      <c r="AE13" s="108"/>
      <c r="AF13" s="108"/>
      <c r="AG13" s="108"/>
      <c r="AH13" s="108"/>
      <c r="AI13" s="108"/>
      <c r="AJ13" s="108"/>
      <c r="AK13" s="108"/>
      <c r="AL13" s="108"/>
      <c r="AM13" s="108"/>
      <c r="AN13" s="108"/>
      <c r="AO13" s="108"/>
      <c r="AP13" s="108"/>
      <c r="AQ13" s="108"/>
      <c r="AR13" s="108"/>
      <c r="AS13" s="108"/>
      <c r="AT13" s="108"/>
      <c r="AU13" s="108"/>
      <c r="AV13" s="108"/>
      <c r="AW13" s="108"/>
      <c r="AX13" s="108"/>
      <c r="AY13" s="108"/>
      <c r="AZ13" s="108"/>
      <c r="BA13" s="108"/>
      <c r="BB13" s="108"/>
      <c r="BC13" s="108"/>
      <c r="BD13" s="108"/>
      <c r="BE13" s="108"/>
      <c r="BF13" s="108"/>
      <c r="BG13" s="108"/>
      <c r="BH13" s="108"/>
      <c r="BI13" s="108"/>
      <c r="BJ13" s="108"/>
      <c r="BK13" s="108"/>
      <c r="BL13" s="108"/>
      <c r="BM13" s="108"/>
      <c r="BN13" s="108"/>
      <c r="BO13" s="108"/>
      <c r="BP13" s="108"/>
      <c r="BQ13" s="108"/>
      <c r="BR13" s="108"/>
      <c r="BS13" s="108"/>
      <c r="BT13" s="108"/>
      <c r="BU13" s="108"/>
      <c r="BV13" s="108"/>
      <c r="BW13" s="108"/>
      <c r="BX13" s="108"/>
      <c r="BY13" s="108"/>
      <c r="BZ13" s="108"/>
      <c r="CA13" s="108"/>
      <c r="CB13" s="108"/>
      <c r="CC13" s="108"/>
      <c r="CD13" s="108"/>
      <c r="CE13" s="108"/>
      <c r="CF13" s="108"/>
      <c r="CG13" s="108"/>
      <c r="CH13" s="108"/>
      <c r="CI13" s="108"/>
      <c r="CJ13" s="108"/>
      <c r="CK13" s="108"/>
      <c r="CL13" s="108"/>
      <c r="CM13" s="108"/>
      <c r="CN13" s="108"/>
      <c r="CO13" s="108"/>
      <c r="CP13" s="108"/>
      <c r="CQ13" s="108"/>
      <c r="CR13" s="108"/>
      <c r="CS13" s="108"/>
      <c r="CT13" s="108"/>
      <c r="CU13" s="108"/>
      <c r="CV13" s="108"/>
      <c r="CW13" s="108"/>
      <c r="CX13" s="108"/>
      <c r="CY13" s="108"/>
      <c r="CZ13" s="108"/>
      <c r="DA13" s="108"/>
      <c r="DB13" s="108"/>
      <c r="DC13" s="108"/>
      <c r="DD13" s="108"/>
      <c r="DE13" s="108"/>
      <c r="DF13" s="108"/>
      <c r="DG13" s="108"/>
      <c r="DH13" s="108"/>
      <c r="DI13" s="108"/>
      <c r="DJ13" s="108"/>
      <c r="DK13" s="108"/>
      <c r="DL13" s="108"/>
      <c r="DM13" s="108"/>
      <c r="DN13" s="108"/>
      <c r="DO13" s="108"/>
      <c r="DP13" s="108"/>
      <c r="DQ13" s="108"/>
      <c r="DR13" s="108"/>
      <c r="DS13" s="108"/>
      <c r="DT13" s="108"/>
      <c r="DU13" s="108"/>
      <c r="DV13" s="108"/>
      <c r="DW13" s="108"/>
      <c r="DX13" s="108"/>
      <c r="DY13" s="108"/>
      <c r="DZ13" s="108"/>
      <c r="EA13" s="108"/>
      <c r="EB13" s="108"/>
      <c r="EC13" s="108"/>
      <c r="ED13" s="108"/>
      <c r="EE13" s="108"/>
      <c r="EF13" s="108"/>
      <c r="EG13" s="108"/>
      <c r="EH13" s="108"/>
      <c r="EI13" s="108"/>
      <c r="EJ13" s="108"/>
      <c r="EK13" s="108"/>
      <c r="EL13" s="108"/>
      <c r="EM13" s="108"/>
      <c r="EN13" s="108"/>
      <c r="EO13" s="108"/>
      <c r="EP13" s="108"/>
      <c r="EQ13" s="108"/>
      <c r="ER13" s="108"/>
      <c r="ES13" s="108"/>
      <c r="ET13" s="108"/>
      <c r="EU13" s="108"/>
      <c r="EV13" s="108"/>
      <c r="EW13" s="108"/>
      <c r="EX13" s="108"/>
      <c r="EY13" s="108"/>
      <c r="EZ13" s="108"/>
      <c r="FA13" s="108"/>
      <c r="FB13" s="108"/>
      <c r="FC13" s="108"/>
      <c r="FD13" s="108"/>
      <c r="FE13" s="108"/>
      <c r="FF13" s="108"/>
      <c r="FG13" s="108"/>
      <c r="FH13" s="108"/>
      <c r="FI13" s="108"/>
      <c r="FJ13" s="108"/>
      <c r="FK13" s="108"/>
      <c r="FL13" s="108"/>
      <c r="FM13" s="108"/>
      <c r="FN13" s="108"/>
      <c r="FO13" s="108"/>
      <c r="FP13" s="108"/>
      <c r="FQ13" s="108"/>
      <c r="FR13" s="108"/>
      <c r="FS13" s="108"/>
      <c r="FT13" s="108"/>
      <c r="FU13" s="108"/>
      <c r="FV13" s="108"/>
      <c r="FW13" s="108"/>
      <c r="FX13" s="108"/>
      <c r="FY13" s="108"/>
      <c r="FZ13" s="108"/>
      <c r="GA13" s="108"/>
      <c r="GB13" s="108"/>
      <c r="GC13" s="108"/>
      <c r="GD13" s="108"/>
      <c r="GE13" s="108"/>
      <c r="GF13" s="108"/>
      <c r="GG13" s="108"/>
      <c r="GH13" s="108"/>
      <c r="GI13" s="108"/>
      <c r="GJ13" s="108"/>
      <c r="GK13" s="108"/>
      <c r="GL13" s="108"/>
      <c r="GM13" s="108"/>
      <c r="GN13" s="108"/>
      <c r="GO13" s="108"/>
      <c r="GP13" s="108"/>
      <c r="GQ13" s="108"/>
      <c r="GR13" s="108"/>
      <c r="GS13" s="108"/>
      <c r="GT13" s="108"/>
      <c r="GU13" s="108"/>
      <c r="GV13" s="108"/>
      <c r="GW13" s="108"/>
      <c r="GX13" s="108"/>
      <c r="GY13" s="108"/>
      <c r="GZ13" s="108"/>
      <c r="HA13" s="108"/>
      <c r="HB13" s="108"/>
      <c r="HC13" s="108"/>
      <c r="HD13" s="108"/>
      <c r="HE13" s="108"/>
      <c r="HF13" s="108"/>
      <c r="HG13" s="108"/>
      <c r="HH13" s="108"/>
      <c r="HI13" s="108"/>
      <c r="HJ13" s="108"/>
      <c r="HK13" s="108"/>
      <c r="HL13" s="108"/>
      <c r="HM13" s="108"/>
      <c r="HN13" s="108"/>
      <c r="HO13" s="108"/>
      <c r="HP13" s="108"/>
      <c r="HQ13" s="108"/>
      <c r="HR13" s="108"/>
      <c r="HS13" s="108"/>
      <c r="HT13" s="108"/>
      <c r="HU13" s="108"/>
      <c r="HV13" s="108"/>
      <c r="HW13" s="108"/>
      <c r="HX13" s="108"/>
      <c r="HY13" s="108"/>
      <c r="HZ13" s="108"/>
      <c r="IA13" s="108"/>
      <c r="IB13" s="108"/>
      <c r="IC13" s="108"/>
      <c r="ID13" s="108"/>
      <c r="IE13" s="108"/>
      <c r="IF13" s="108"/>
      <c r="IG13" s="108"/>
      <c r="IH13" s="108"/>
      <c r="II13" s="108"/>
      <c r="IJ13" s="108"/>
      <c r="IK13" s="108"/>
      <c r="IL13" s="108"/>
      <c r="IM13" s="108"/>
      <c r="IN13" s="108"/>
      <c r="IO13" s="108"/>
      <c r="IP13" s="108"/>
      <c r="IQ13" s="108"/>
      <c r="IR13" s="108"/>
      <c r="IS13" s="108"/>
      <c r="IT13" s="108"/>
      <c r="IU13" s="108"/>
      <c r="IV13" s="108"/>
    </row>
    <row r="14" spans="1:256" x14ac:dyDescent="0.25">
      <c r="A14" s="259" t="s">
        <v>3</v>
      </c>
      <c r="B14" s="259"/>
      <c r="C14" s="259"/>
      <c r="D14" s="259"/>
      <c r="E14" s="259"/>
      <c r="F14" s="259"/>
      <c r="G14" s="259"/>
      <c r="H14" s="259"/>
      <c r="I14" s="259"/>
      <c r="J14" s="259"/>
      <c r="K14" s="259"/>
      <c r="L14" s="259"/>
      <c r="M14" s="259"/>
      <c r="N14" s="259"/>
      <c r="O14" s="259"/>
      <c r="P14" s="259"/>
      <c r="Q14" s="259"/>
      <c r="R14" s="259"/>
      <c r="S14" s="259"/>
      <c r="T14" s="259"/>
      <c r="U14" s="108"/>
      <c r="V14" s="108"/>
      <c r="W14" s="108"/>
      <c r="X14" s="108"/>
      <c r="Y14" s="108"/>
      <c r="Z14" s="108"/>
      <c r="AA14" s="108"/>
      <c r="AB14" s="108"/>
      <c r="AC14" s="108"/>
      <c r="AD14" s="108"/>
      <c r="AE14" s="108"/>
      <c r="AF14" s="108"/>
      <c r="AG14" s="108"/>
      <c r="AH14" s="108"/>
      <c r="AI14" s="108"/>
      <c r="AJ14" s="108"/>
      <c r="AK14" s="108"/>
      <c r="AL14" s="108"/>
      <c r="AM14" s="108"/>
      <c r="AN14" s="108"/>
      <c r="AO14" s="108"/>
      <c r="AP14" s="108"/>
      <c r="AQ14" s="108"/>
      <c r="AR14" s="108"/>
      <c r="AS14" s="108"/>
      <c r="AT14" s="108"/>
      <c r="AU14" s="108"/>
      <c r="AV14" s="108"/>
      <c r="AW14" s="108"/>
      <c r="AX14" s="108"/>
      <c r="AY14" s="108"/>
      <c r="AZ14" s="108"/>
      <c r="BA14" s="108"/>
      <c r="BB14" s="108"/>
      <c r="BC14" s="108"/>
      <c r="BD14" s="108"/>
      <c r="BE14" s="108"/>
      <c r="BF14" s="108"/>
      <c r="BG14" s="108"/>
      <c r="BH14" s="108"/>
      <c r="BI14" s="108"/>
      <c r="BJ14" s="108"/>
      <c r="BK14" s="108"/>
      <c r="BL14" s="108"/>
      <c r="BM14" s="108"/>
      <c r="BN14" s="108"/>
      <c r="BO14" s="108"/>
      <c r="BP14" s="108"/>
      <c r="BQ14" s="108"/>
      <c r="BR14" s="108"/>
      <c r="BS14" s="108"/>
      <c r="BT14" s="108"/>
      <c r="BU14" s="108"/>
      <c r="BV14" s="108"/>
      <c r="BW14" s="108"/>
      <c r="BX14" s="108"/>
      <c r="BY14" s="108"/>
      <c r="BZ14" s="108"/>
      <c r="CA14" s="108"/>
      <c r="CB14" s="108"/>
      <c r="CC14" s="108"/>
      <c r="CD14" s="108"/>
      <c r="CE14" s="108"/>
      <c r="CF14" s="108"/>
      <c r="CG14" s="108"/>
      <c r="CH14" s="108"/>
      <c r="CI14" s="108"/>
      <c r="CJ14" s="108"/>
      <c r="CK14" s="108"/>
      <c r="CL14" s="108"/>
      <c r="CM14" s="108"/>
      <c r="CN14" s="108"/>
      <c r="CO14" s="108"/>
      <c r="CP14" s="108"/>
      <c r="CQ14" s="108"/>
      <c r="CR14" s="108"/>
      <c r="CS14" s="108"/>
      <c r="CT14" s="108"/>
      <c r="CU14" s="108"/>
      <c r="CV14" s="108"/>
      <c r="CW14" s="108"/>
      <c r="CX14" s="108"/>
      <c r="CY14" s="108"/>
      <c r="CZ14" s="108"/>
      <c r="DA14" s="108"/>
      <c r="DB14" s="108"/>
      <c r="DC14" s="108"/>
      <c r="DD14" s="108"/>
      <c r="DE14" s="108"/>
      <c r="DF14" s="108"/>
      <c r="DG14" s="108"/>
      <c r="DH14" s="108"/>
      <c r="DI14" s="108"/>
      <c r="DJ14" s="108"/>
      <c r="DK14" s="108"/>
      <c r="DL14" s="108"/>
      <c r="DM14" s="108"/>
      <c r="DN14" s="108"/>
      <c r="DO14" s="108"/>
      <c r="DP14" s="108"/>
      <c r="DQ14" s="108"/>
      <c r="DR14" s="108"/>
      <c r="DS14" s="108"/>
      <c r="DT14" s="108"/>
      <c r="DU14" s="108"/>
      <c r="DV14" s="108"/>
      <c r="DW14" s="108"/>
      <c r="DX14" s="108"/>
      <c r="DY14" s="108"/>
      <c r="DZ14" s="108"/>
      <c r="EA14" s="108"/>
      <c r="EB14" s="108"/>
      <c r="EC14" s="108"/>
      <c r="ED14" s="108"/>
      <c r="EE14" s="108"/>
      <c r="EF14" s="108"/>
      <c r="EG14" s="108"/>
      <c r="EH14" s="108"/>
      <c r="EI14" s="108"/>
      <c r="EJ14" s="108"/>
      <c r="EK14" s="108"/>
      <c r="EL14" s="108"/>
      <c r="EM14" s="108"/>
      <c r="EN14" s="108"/>
      <c r="EO14" s="108"/>
      <c r="EP14" s="108"/>
      <c r="EQ14" s="108"/>
      <c r="ER14" s="108"/>
      <c r="ES14" s="108"/>
      <c r="ET14" s="108"/>
      <c r="EU14" s="108"/>
      <c r="EV14" s="108"/>
      <c r="EW14" s="108"/>
      <c r="EX14" s="108"/>
      <c r="EY14" s="108"/>
      <c r="EZ14" s="108"/>
      <c r="FA14" s="108"/>
      <c r="FB14" s="108"/>
      <c r="FC14" s="108"/>
      <c r="FD14" s="108"/>
      <c r="FE14" s="108"/>
      <c r="FF14" s="108"/>
      <c r="FG14" s="108"/>
      <c r="FH14" s="108"/>
      <c r="FI14" s="108"/>
      <c r="FJ14" s="108"/>
      <c r="FK14" s="108"/>
      <c r="FL14" s="108"/>
      <c r="FM14" s="108"/>
      <c r="FN14" s="108"/>
      <c r="FO14" s="108"/>
      <c r="FP14" s="108"/>
      <c r="FQ14" s="108"/>
      <c r="FR14" s="108"/>
      <c r="FS14" s="108"/>
      <c r="FT14" s="108"/>
      <c r="FU14" s="108"/>
      <c r="FV14" s="108"/>
      <c r="FW14" s="108"/>
      <c r="FX14" s="108"/>
      <c r="FY14" s="108"/>
      <c r="FZ14" s="108"/>
      <c r="GA14" s="108"/>
      <c r="GB14" s="108"/>
      <c r="GC14" s="108"/>
      <c r="GD14" s="108"/>
      <c r="GE14" s="108"/>
      <c r="GF14" s="108"/>
      <c r="GG14" s="108"/>
      <c r="GH14" s="108"/>
      <c r="GI14" s="108"/>
      <c r="GJ14" s="108"/>
      <c r="GK14" s="108"/>
      <c r="GL14" s="108"/>
      <c r="GM14" s="108"/>
      <c r="GN14" s="108"/>
      <c r="GO14" s="108"/>
      <c r="GP14" s="108"/>
      <c r="GQ14" s="108"/>
      <c r="GR14" s="108"/>
      <c r="GS14" s="108"/>
      <c r="GT14" s="108"/>
      <c r="GU14" s="108"/>
      <c r="GV14" s="108"/>
      <c r="GW14" s="108"/>
      <c r="GX14" s="108"/>
      <c r="GY14" s="108"/>
      <c r="GZ14" s="108"/>
      <c r="HA14" s="108"/>
      <c r="HB14" s="108"/>
      <c r="HC14" s="108"/>
      <c r="HD14" s="108"/>
      <c r="HE14" s="108"/>
      <c r="HF14" s="108"/>
      <c r="HG14" s="108"/>
      <c r="HH14" s="108"/>
      <c r="HI14" s="108"/>
      <c r="HJ14" s="108"/>
      <c r="HK14" s="108"/>
      <c r="HL14" s="108"/>
      <c r="HM14" s="108"/>
      <c r="HN14" s="108"/>
      <c r="HO14" s="108"/>
      <c r="HP14" s="108"/>
      <c r="HQ14" s="108"/>
      <c r="HR14" s="108"/>
      <c r="HS14" s="108"/>
      <c r="HT14" s="108"/>
      <c r="HU14" s="108"/>
      <c r="HV14" s="108"/>
      <c r="HW14" s="108"/>
      <c r="HX14" s="108"/>
      <c r="HY14" s="108"/>
      <c r="HZ14" s="108"/>
      <c r="IA14" s="108"/>
      <c r="IB14" s="108"/>
      <c r="IC14" s="108"/>
      <c r="ID14" s="108"/>
      <c r="IE14" s="108"/>
      <c r="IF14" s="108"/>
      <c r="IG14" s="108"/>
      <c r="IH14" s="108"/>
      <c r="II14" s="108"/>
      <c r="IJ14" s="108"/>
      <c r="IK14" s="108"/>
      <c r="IL14" s="108"/>
      <c r="IM14" s="108"/>
      <c r="IN14" s="108"/>
      <c r="IO14" s="108"/>
      <c r="IP14" s="108"/>
      <c r="IQ14" s="108"/>
      <c r="IR14" s="108"/>
      <c r="IS14" s="108"/>
      <c r="IT14" s="108"/>
      <c r="IU14" s="108"/>
      <c r="IV14" s="108"/>
    </row>
    <row r="15" spans="1:256" ht="18.75" x14ac:dyDescent="0.25">
      <c r="A15" s="262"/>
      <c r="B15" s="262"/>
      <c r="C15" s="262"/>
      <c r="D15" s="262"/>
      <c r="E15" s="262"/>
      <c r="F15" s="262"/>
      <c r="G15" s="262"/>
      <c r="H15" s="262"/>
      <c r="I15" s="262"/>
      <c r="J15" s="262"/>
      <c r="K15" s="262"/>
      <c r="L15" s="262"/>
      <c r="M15" s="262"/>
      <c r="N15" s="262"/>
      <c r="O15" s="262"/>
      <c r="P15" s="262"/>
      <c r="Q15" s="262"/>
      <c r="R15" s="262"/>
      <c r="S15" s="262"/>
      <c r="T15" s="262"/>
      <c r="U15" s="110"/>
      <c r="V15" s="110"/>
      <c r="W15" s="110"/>
      <c r="X15" s="110"/>
      <c r="Y15" s="110"/>
      <c r="Z15" s="110"/>
      <c r="AA15" s="110"/>
      <c r="AB15" s="110"/>
      <c r="AC15" s="110"/>
      <c r="AD15" s="110"/>
      <c r="AE15" s="110"/>
      <c r="AF15" s="110"/>
      <c r="AG15" s="110"/>
      <c r="AH15" s="110"/>
      <c r="AI15" s="110"/>
      <c r="AJ15" s="110"/>
      <c r="AK15" s="110"/>
      <c r="AL15" s="110"/>
      <c r="AM15" s="110"/>
      <c r="AN15" s="110"/>
      <c r="AO15" s="110"/>
      <c r="AP15" s="110"/>
      <c r="AQ15" s="110"/>
      <c r="AR15" s="110"/>
      <c r="AS15" s="110"/>
      <c r="AT15" s="110"/>
      <c r="AU15" s="110"/>
      <c r="AV15" s="110"/>
      <c r="AW15" s="110"/>
      <c r="AX15" s="110"/>
      <c r="AY15" s="110"/>
      <c r="AZ15" s="110"/>
      <c r="BA15" s="110"/>
      <c r="BB15" s="110"/>
      <c r="BC15" s="110"/>
      <c r="BD15" s="110"/>
      <c r="BE15" s="110"/>
      <c r="BF15" s="110"/>
      <c r="BG15" s="110"/>
      <c r="BH15" s="110"/>
      <c r="BI15" s="110"/>
      <c r="BJ15" s="110"/>
      <c r="BK15" s="110"/>
      <c r="BL15" s="110"/>
      <c r="BM15" s="110"/>
      <c r="BN15" s="110"/>
      <c r="BO15" s="110"/>
      <c r="BP15" s="110"/>
      <c r="BQ15" s="110"/>
      <c r="BR15" s="110"/>
      <c r="BS15" s="110"/>
      <c r="BT15" s="110"/>
      <c r="BU15" s="110"/>
      <c r="BV15" s="110"/>
      <c r="BW15" s="110"/>
      <c r="BX15" s="110"/>
      <c r="BY15" s="110"/>
      <c r="BZ15" s="110"/>
      <c r="CA15" s="110"/>
      <c r="CB15" s="110"/>
      <c r="CC15" s="110"/>
      <c r="CD15" s="110"/>
      <c r="CE15" s="110"/>
      <c r="CF15" s="110"/>
      <c r="CG15" s="110"/>
      <c r="CH15" s="110"/>
      <c r="CI15" s="110"/>
      <c r="CJ15" s="110"/>
      <c r="CK15" s="110"/>
      <c r="CL15" s="110"/>
      <c r="CM15" s="110"/>
      <c r="CN15" s="110"/>
      <c r="CO15" s="110"/>
      <c r="CP15" s="110"/>
      <c r="CQ15" s="110"/>
      <c r="CR15" s="110"/>
      <c r="CS15" s="110"/>
      <c r="CT15" s="110"/>
      <c r="CU15" s="110"/>
      <c r="CV15" s="110"/>
      <c r="CW15" s="110"/>
      <c r="CX15" s="110"/>
      <c r="CY15" s="110"/>
      <c r="CZ15" s="110"/>
      <c r="DA15" s="110"/>
      <c r="DB15" s="110"/>
      <c r="DC15" s="110"/>
      <c r="DD15" s="110"/>
      <c r="DE15" s="110"/>
      <c r="DF15" s="110"/>
      <c r="DG15" s="110"/>
      <c r="DH15" s="110"/>
      <c r="DI15" s="110"/>
      <c r="DJ15" s="110"/>
      <c r="DK15" s="110"/>
      <c r="DL15" s="110"/>
      <c r="DM15" s="110"/>
      <c r="DN15" s="110"/>
      <c r="DO15" s="110"/>
      <c r="DP15" s="110"/>
      <c r="DQ15" s="110"/>
      <c r="DR15" s="110"/>
      <c r="DS15" s="110"/>
      <c r="DT15" s="110"/>
      <c r="DU15" s="110"/>
      <c r="DV15" s="110"/>
      <c r="DW15" s="110"/>
      <c r="DX15" s="110"/>
      <c r="DY15" s="110"/>
      <c r="DZ15" s="110"/>
      <c r="EA15" s="110"/>
      <c r="EB15" s="110"/>
      <c r="EC15" s="110"/>
      <c r="ED15" s="110"/>
      <c r="EE15" s="110"/>
      <c r="EF15" s="110"/>
      <c r="EG15" s="110"/>
      <c r="EH15" s="110"/>
      <c r="EI15" s="110"/>
      <c r="EJ15" s="110"/>
      <c r="EK15" s="110"/>
      <c r="EL15" s="110"/>
      <c r="EM15" s="110"/>
      <c r="EN15" s="110"/>
      <c r="EO15" s="110"/>
      <c r="EP15" s="110"/>
      <c r="EQ15" s="110"/>
      <c r="ER15" s="110"/>
      <c r="ES15" s="110"/>
      <c r="ET15" s="110"/>
      <c r="EU15" s="110"/>
      <c r="EV15" s="110"/>
      <c r="EW15" s="110"/>
      <c r="EX15" s="110"/>
      <c r="EY15" s="110"/>
      <c r="EZ15" s="110"/>
      <c r="FA15" s="110"/>
      <c r="FB15" s="110"/>
      <c r="FC15" s="110"/>
      <c r="FD15" s="110"/>
      <c r="FE15" s="110"/>
      <c r="FF15" s="110"/>
      <c r="FG15" s="110"/>
      <c r="FH15" s="110"/>
      <c r="FI15" s="110"/>
      <c r="FJ15" s="110"/>
      <c r="FK15" s="110"/>
      <c r="FL15" s="110"/>
      <c r="FM15" s="110"/>
      <c r="FN15" s="110"/>
      <c r="FO15" s="110"/>
      <c r="FP15" s="110"/>
      <c r="FQ15" s="110"/>
      <c r="FR15" s="110"/>
      <c r="FS15" s="110"/>
      <c r="FT15" s="110"/>
      <c r="FU15" s="110"/>
      <c r="FV15" s="110"/>
      <c r="FW15" s="110"/>
      <c r="FX15" s="110"/>
      <c r="FY15" s="110"/>
      <c r="FZ15" s="110"/>
      <c r="GA15" s="110"/>
      <c r="GB15" s="110"/>
      <c r="GC15" s="110"/>
      <c r="GD15" s="110"/>
      <c r="GE15" s="110"/>
      <c r="GF15" s="110"/>
      <c r="GG15" s="110"/>
      <c r="GH15" s="110"/>
      <c r="GI15" s="110"/>
      <c r="GJ15" s="110"/>
      <c r="GK15" s="110"/>
      <c r="GL15" s="110"/>
      <c r="GM15" s="110"/>
      <c r="GN15" s="110"/>
      <c r="GO15" s="110"/>
      <c r="GP15" s="110"/>
      <c r="GQ15" s="110"/>
      <c r="GR15" s="110"/>
      <c r="GS15" s="110"/>
      <c r="GT15" s="110"/>
      <c r="GU15" s="110"/>
      <c r="GV15" s="110"/>
      <c r="GW15" s="110"/>
      <c r="GX15" s="110"/>
      <c r="GY15" s="110"/>
      <c r="GZ15" s="110"/>
      <c r="HA15" s="110"/>
      <c r="HB15" s="110"/>
      <c r="HC15" s="110"/>
      <c r="HD15" s="110"/>
      <c r="HE15" s="110"/>
      <c r="HF15" s="110"/>
      <c r="HG15" s="110"/>
      <c r="HH15" s="110"/>
      <c r="HI15" s="110"/>
      <c r="HJ15" s="110"/>
      <c r="HK15" s="110"/>
      <c r="HL15" s="110"/>
      <c r="HM15" s="110"/>
      <c r="HN15" s="110"/>
      <c r="HO15" s="110"/>
      <c r="HP15" s="110"/>
      <c r="HQ15" s="110"/>
      <c r="HR15" s="110"/>
      <c r="HS15" s="110"/>
      <c r="HT15" s="110"/>
      <c r="HU15" s="110"/>
      <c r="HV15" s="110"/>
      <c r="HW15" s="110"/>
      <c r="HX15" s="110"/>
      <c r="HY15" s="110"/>
      <c r="HZ15" s="110"/>
      <c r="IA15" s="110"/>
      <c r="IB15" s="110"/>
      <c r="IC15" s="110"/>
      <c r="ID15" s="110"/>
      <c r="IE15" s="110"/>
      <c r="IF15" s="110"/>
      <c r="IG15" s="110"/>
      <c r="IH15" s="110"/>
      <c r="II15" s="110"/>
      <c r="IJ15" s="110"/>
      <c r="IK15" s="110"/>
      <c r="IL15" s="110"/>
      <c r="IM15" s="110"/>
      <c r="IN15" s="110"/>
      <c r="IO15" s="110"/>
      <c r="IP15" s="110"/>
      <c r="IQ15" s="110"/>
      <c r="IR15" s="110"/>
      <c r="IS15" s="110"/>
      <c r="IT15" s="110"/>
      <c r="IU15" s="110"/>
      <c r="IV15" s="110"/>
    </row>
    <row r="16" spans="1:256" x14ac:dyDescent="0.25">
      <c r="A16" s="258" t="str">
        <f>'1. паспорт местоположение'!A15:C15</f>
        <v>Приобретение оборудования в рамках Программы подготовки к ОЗП 2020/2021 гг. (первоочередная)</v>
      </c>
      <c r="B16" s="258"/>
      <c r="C16" s="258"/>
      <c r="D16" s="258"/>
      <c r="E16" s="258"/>
      <c r="F16" s="258"/>
      <c r="G16" s="258"/>
      <c r="H16" s="258"/>
      <c r="I16" s="258"/>
      <c r="J16" s="258"/>
      <c r="K16" s="258"/>
      <c r="L16" s="258"/>
      <c r="M16" s="258"/>
      <c r="N16" s="258"/>
      <c r="O16" s="258"/>
      <c r="P16" s="258"/>
      <c r="Q16" s="258"/>
      <c r="R16" s="258"/>
      <c r="S16" s="258"/>
      <c r="T16" s="258"/>
      <c r="U16" s="111"/>
      <c r="V16" s="111"/>
      <c r="W16" s="111"/>
      <c r="X16" s="111"/>
      <c r="Y16" s="111"/>
      <c r="Z16" s="111"/>
      <c r="AA16" s="111"/>
      <c r="AB16" s="111"/>
      <c r="AC16" s="111"/>
      <c r="AD16" s="111"/>
      <c r="AE16" s="111"/>
      <c r="AF16" s="111"/>
      <c r="AG16" s="111"/>
      <c r="AH16" s="111"/>
      <c r="AI16" s="111"/>
      <c r="AJ16" s="111"/>
      <c r="AK16" s="111"/>
      <c r="AL16" s="111"/>
      <c r="AM16" s="111"/>
      <c r="AN16" s="111"/>
      <c r="AO16" s="111"/>
      <c r="AP16" s="111"/>
      <c r="AQ16" s="111"/>
      <c r="AR16" s="111"/>
      <c r="AS16" s="111"/>
      <c r="AT16" s="111"/>
      <c r="AU16" s="111"/>
      <c r="AV16" s="111"/>
      <c r="AW16" s="111"/>
      <c r="AX16" s="111"/>
      <c r="AY16" s="111"/>
      <c r="AZ16" s="111"/>
      <c r="BA16" s="111"/>
      <c r="BB16" s="111"/>
      <c r="BC16" s="111"/>
      <c r="BD16" s="111"/>
      <c r="BE16" s="111"/>
      <c r="BF16" s="111"/>
      <c r="BG16" s="111"/>
      <c r="BH16" s="111"/>
      <c r="BI16" s="111"/>
      <c r="BJ16" s="111"/>
      <c r="BK16" s="111"/>
      <c r="BL16" s="111"/>
      <c r="BM16" s="111"/>
      <c r="BN16" s="111"/>
      <c r="BO16" s="111"/>
      <c r="BP16" s="111"/>
      <c r="BQ16" s="111"/>
      <c r="BR16" s="111"/>
      <c r="BS16" s="111"/>
      <c r="BT16" s="111"/>
      <c r="BU16" s="111"/>
      <c r="BV16" s="111"/>
      <c r="BW16" s="111"/>
      <c r="BX16" s="111"/>
      <c r="BY16" s="111"/>
      <c r="BZ16" s="111"/>
      <c r="CA16" s="111"/>
      <c r="CB16" s="111"/>
      <c r="CC16" s="111"/>
      <c r="CD16" s="111"/>
      <c r="CE16" s="111"/>
      <c r="CF16" s="111"/>
      <c r="CG16" s="111"/>
      <c r="CH16" s="111"/>
      <c r="CI16" s="111"/>
      <c r="CJ16" s="111"/>
      <c r="CK16" s="111"/>
      <c r="CL16" s="111"/>
      <c r="CM16" s="111"/>
      <c r="CN16" s="111"/>
      <c r="CO16" s="111"/>
      <c r="CP16" s="111"/>
      <c r="CQ16" s="111"/>
      <c r="CR16" s="111"/>
      <c r="CS16" s="111"/>
      <c r="CT16" s="111"/>
      <c r="CU16" s="111"/>
      <c r="CV16" s="111"/>
      <c r="CW16" s="111"/>
      <c r="CX16" s="111"/>
      <c r="CY16" s="111"/>
      <c r="CZ16" s="111"/>
      <c r="DA16" s="111"/>
      <c r="DB16" s="111"/>
      <c r="DC16" s="111"/>
      <c r="DD16" s="111"/>
      <c r="DE16" s="111"/>
      <c r="DF16" s="111"/>
      <c r="DG16" s="111"/>
      <c r="DH16" s="111"/>
      <c r="DI16" s="111"/>
      <c r="DJ16" s="111"/>
      <c r="DK16" s="111"/>
      <c r="DL16" s="111"/>
      <c r="DM16" s="111"/>
      <c r="DN16" s="111"/>
      <c r="DO16" s="111"/>
      <c r="DP16" s="111"/>
      <c r="DQ16" s="111"/>
      <c r="DR16" s="111"/>
      <c r="DS16" s="111"/>
      <c r="DT16" s="111"/>
      <c r="DU16" s="111"/>
      <c r="DV16" s="111"/>
      <c r="DW16" s="111"/>
      <c r="DX16" s="111"/>
      <c r="DY16" s="111"/>
      <c r="DZ16" s="111"/>
      <c r="EA16" s="111"/>
      <c r="EB16" s="111"/>
      <c r="EC16" s="111"/>
      <c r="ED16" s="111"/>
      <c r="EE16" s="111"/>
      <c r="EF16" s="111"/>
      <c r="EG16" s="111"/>
      <c r="EH16" s="111"/>
      <c r="EI16" s="111"/>
      <c r="EJ16" s="111"/>
      <c r="EK16" s="111"/>
      <c r="EL16" s="111"/>
      <c r="EM16" s="111"/>
      <c r="EN16" s="111"/>
      <c r="EO16" s="111"/>
      <c r="EP16" s="111"/>
      <c r="EQ16" s="111"/>
      <c r="ER16" s="111"/>
      <c r="ES16" s="111"/>
      <c r="ET16" s="111"/>
      <c r="EU16" s="111"/>
      <c r="EV16" s="111"/>
      <c r="EW16" s="111"/>
      <c r="EX16" s="111"/>
      <c r="EY16" s="111"/>
      <c r="EZ16" s="111"/>
      <c r="FA16" s="111"/>
      <c r="FB16" s="111"/>
      <c r="FC16" s="111"/>
      <c r="FD16" s="111"/>
      <c r="FE16" s="111"/>
      <c r="FF16" s="111"/>
      <c r="FG16" s="111"/>
      <c r="FH16" s="111"/>
      <c r="FI16" s="111"/>
      <c r="FJ16" s="111"/>
      <c r="FK16" s="111"/>
      <c r="FL16" s="111"/>
      <c r="FM16" s="111"/>
      <c r="FN16" s="111"/>
      <c r="FO16" s="111"/>
      <c r="FP16" s="111"/>
      <c r="FQ16" s="111"/>
      <c r="FR16" s="111"/>
      <c r="FS16" s="111"/>
      <c r="FT16" s="111"/>
      <c r="FU16" s="111"/>
      <c r="FV16" s="111"/>
      <c r="FW16" s="111"/>
      <c r="FX16" s="111"/>
      <c r="FY16" s="111"/>
      <c r="FZ16" s="111"/>
      <c r="GA16" s="111"/>
      <c r="GB16" s="111"/>
      <c r="GC16" s="111"/>
      <c r="GD16" s="111"/>
      <c r="GE16" s="111"/>
      <c r="GF16" s="111"/>
      <c r="GG16" s="111"/>
      <c r="GH16" s="111"/>
      <c r="GI16" s="111"/>
      <c r="GJ16" s="111"/>
      <c r="GK16" s="111"/>
      <c r="GL16" s="111"/>
      <c r="GM16" s="111"/>
      <c r="GN16" s="111"/>
      <c r="GO16" s="111"/>
      <c r="GP16" s="111"/>
      <c r="GQ16" s="111"/>
      <c r="GR16" s="111"/>
      <c r="GS16" s="111"/>
      <c r="GT16" s="111"/>
      <c r="GU16" s="111"/>
      <c r="GV16" s="111"/>
      <c r="GW16" s="111"/>
      <c r="GX16" s="111"/>
      <c r="GY16" s="111"/>
      <c r="GZ16" s="111"/>
      <c r="HA16" s="111"/>
      <c r="HB16" s="111"/>
      <c r="HC16" s="111"/>
      <c r="HD16" s="111"/>
      <c r="HE16" s="111"/>
      <c r="HF16" s="111"/>
      <c r="HG16" s="111"/>
      <c r="HH16" s="111"/>
      <c r="HI16" s="111"/>
      <c r="HJ16" s="111"/>
      <c r="HK16" s="111"/>
      <c r="HL16" s="111"/>
      <c r="HM16" s="111"/>
      <c r="HN16" s="111"/>
      <c r="HO16" s="111"/>
      <c r="HP16" s="111"/>
      <c r="HQ16" s="111"/>
      <c r="HR16" s="111"/>
      <c r="HS16" s="111"/>
      <c r="HT16" s="111"/>
      <c r="HU16" s="111"/>
      <c r="HV16" s="111"/>
      <c r="HW16" s="111"/>
      <c r="HX16" s="111"/>
      <c r="HY16" s="111"/>
      <c r="HZ16" s="111"/>
      <c r="IA16" s="111"/>
      <c r="IB16" s="111"/>
      <c r="IC16" s="111"/>
      <c r="ID16" s="111"/>
      <c r="IE16" s="111"/>
      <c r="IF16" s="111"/>
      <c r="IG16" s="111"/>
      <c r="IH16" s="111"/>
      <c r="II16" s="111"/>
      <c r="IJ16" s="111"/>
      <c r="IK16" s="111"/>
      <c r="IL16" s="111"/>
      <c r="IM16" s="111"/>
      <c r="IN16" s="111"/>
      <c r="IO16" s="111"/>
      <c r="IP16" s="111"/>
      <c r="IQ16" s="111"/>
      <c r="IR16" s="111"/>
      <c r="IS16" s="111"/>
      <c r="IT16" s="111"/>
      <c r="IU16" s="111"/>
      <c r="IV16" s="111"/>
    </row>
    <row r="17" spans="1:256" x14ac:dyDescent="0.25">
      <c r="A17" s="259" t="s">
        <v>2</v>
      </c>
      <c r="B17" s="259"/>
      <c r="C17" s="259"/>
      <c r="D17" s="259"/>
      <c r="E17" s="259"/>
      <c r="F17" s="259"/>
      <c r="G17" s="259"/>
      <c r="H17" s="259"/>
      <c r="I17" s="259"/>
      <c r="J17" s="259"/>
      <c r="K17" s="259"/>
      <c r="L17" s="259"/>
      <c r="M17" s="259"/>
      <c r="N17" s="259"/>
      <c r="O17" s="259"/>
      <c r="P17" s="259"/>
      <c r="Q17" s="259"/>
      <c r="R17" s="259"/>
      <c r="S17" s="259"/>
      <c r="T17" s="259"/>
      <c r="U17" s="111"/>
      <c r="V17" s="111"/>
      <c r="W17" s="111"/>
      <c r="X17" s="111"/>
      <c r="Y17" s="111"/>
      <c r="Z17" s="111"/>
      <c r="AA17" s="111"/>
      <c r="AB17" s="111"/>
      <c r="AC17" s="111"/>
      <c r="AD17" s="111"/>
      <c r="AE17" s="111"/>
      <c r="AF17" s="111"/>
      <c r="AG17" s="111"/>
      <c r="AH17" s="111"/>
      <c r="AI17" s="111"/>
      <c r="AJ17" s="111"/>
      <c r="AK17" s="111"/>
      <c r="AL17" s="111"/>
      <c r="AM17" s="111"/>
      <c r="AN17" s="111"/>
      <c r="AO17" s="111"/>
      <c r="AP17" s="111"/>
      <c r="AQ17" s="111"/>
      <c r="AR17" s="111"/>
      <c r="AS17" s="111"/>
      <c r="AT17" s="111"/>
      <c r="AU17" s="111"/>
      <c r="AV17" s="111"/>
      <c r="AW17" s="111"/>
      <c r="AX17" s="111"/>
      <c r="AY17" s="111"/>
      <c r="AZ17" s="111"/>
      <c r="BA17" s="111"/>
      <c r="BB17" s="111"/>
      <c r="BC17" s="111"/>
      <c r="BD17" s="111"/>
      <c r="BE17" s="111"/>
      <c r="BF17" s="111"/>
      <c r="BG17" s="111"/>
      <c r="BH17" s="111"/>
      <c r="BI17" s="111"/>
      <c r="BJ17" s="111"/>
      <c r="BK17" s="111"/>
      <c r="BL17" s="111"/>
      <c r="BM17" s="111"/>
      <c r="BN17" s="111"/>
      <c r="BO17" s="111"/>
      <c r="BP17" s="111"/>
      <c r="BQ17" s="111"/>
      <c r="BR17" s="111"/>
      <c r="BS17" s="111"/>
      <c r="BT17" s="111"/>
      <c r="BU17" s="111"/>
      <c r="BV17" s="111"/>
      <c r="BW17" s="111"/>
      <c r="BX17" s="111"/>
      <c r="BY17" s="111"/>
      <c r="BZ17" s="111"/>
      <c r="CA17" s="111"/>
      <c r="CB17" s="111"/>
      <c r="CC17" s="111"/>
      <c r="CD17" s="111"/>
      <c r="CE17" s="111"/>
      <c r="CF17" s="111"/>
      <c r="CG17" s="111"/>
      <c r="CH17" s="111"/>
      <c r="CI17" s="111"/>
      <c r="CJ17" s="111"/>
      <c r="CK17" s="111"/>
      <c r="CL17" s="111"/>
      <c r="CM17" s="111"/>
      <c r="CN17" s="111"/>
      <c r="CO17" s="111"/>
      <c r="CP17" s="111"/>
      <c r="CQ17" s="111"/>
      <c r="CR17" s="111"/>
      <c r="CS17" s="111"/>
      <c r="CT17" s="111"/>
      <c r="CU17" s="111"/>
      <c r="CV17" s="111"/>
      <c r="CW17" s="111"/>
      <c r="CX17" s="111"/>
      <c r="CY17" s="111"/>
      <c r="CZ17" s="111"/>
      <c r="DA17" s="111"/>
      <c r="DB17" s="111"/>
      <c r="DC17" s="111"/>
      <c r="DD17" s="111"/>
      <c r="DE17" s="111"/>
      <c r="DF17" s="111"/>
      <c r="DG17" s="111"/>
      <c r="DH17" s="111"/>
      <c r="DI17" s="111"/>
      <c r="DJ17" s="111"/>
      <c r="DK17" s="111"/>
      <c r="DL17" s="111"/>
      <c r="DM17" s="111"/>
      <c r="DN17" s="111"/>
      <c r="DO17" s="111"/>
      <c r="DP17" s="111"/>
      <c r="DQ17" s="111"/>
      <c r="DR17" s="111"/>
      <c r="DS17" s="111"/>
      <c r="DT17" s="111"/>
      <c r="DU17" s="111"/>
      <c r="DV17" s="111"/>
      <c r="DW17" s="111"/>
      <c r="DX17" s="111"/>
      <c r="DY17" s="111"/>
      <c r="DZ17" s="111"/>
      <c r="EA17" s="111"/>
      <c r="EB17" s="111"/>
      <c r="EC17" s="111"/>
      <c r="ED17" s="111"/>
      <c r="EE17" s="111"/>
      <c r="EF17" s="111"/>
      <c r="EG17" s="111"/>
      <c r="EH17" s="111"/>
      <c r="EI17" s="111"/>
      <c r="EJ17" s="111"/>
      <c r="EK17" s="111"/>
      <c r="EL17" s="111"/>
      <c r="EM17" s="111"/>
      <c r="EN17" s="111"/>
      <c r="EO17" s="111"/>
      <c r="EP17" s="111"/>
      <c r="EQ17" s="111"/>
      <c r="ER17" s="111"/>
      <c r="ES17" s="111"/>
      <c r="ET17" s="111"/>
      <c r="EU17" s="111"/>
      <c r="EV17" s="111"/>
      <c r="EW17" s="111"/>
      <c r="EX17" s="111"/>
      <c r="EY17" s="111"/>
      <c r="EZ17" s="111"/>
      <c r="FA17" s="111"/>
      <c r="FB17" s="111"/>
      <c r="FC17" s="111"/>
      <c r="FD17" s="111"/>
      <c r="FE17" s="111"/>
      <c r="FF17" s="111"/>
      <c r="FG17" s="111"/>
      <c r="FH17" s="111"/>
      <c r="FI17" s="111"/>
      <c r="FJ17" s="111"/>
      <c r="FK17" s="111"/>
      <c r="FL17" s="111"/>
      <c r="FM17" s="111"/>
      <c r="FN17" s="111"/>
      <c r="FO17" s="111"/>
      <c r="FP17" s="111"/>
      <c r="FQ17" s="111"/>
      <c r="FR17" s="111"/>
      <c r="FS17" s="111"/>
      <c r="FT17" s="111"/>
      <c r="FU17" s="111"/>
      <c r="FV17" s="111"/>
      <c r="FW17" s="111"/>
      <c r="FX17" s="111"/>
      <c r="FY17" s="111"/>
      <c r="FZ17" s="111"/>
      <c r="GA17" s="111"/>
      <c r="GB17" s="111"/>
      <c r="GC17" s="111"/>
      <c r="GD17" s="111"/>
      <c r="GE17" s="111"/>
      <c r="GF17" s="111"/>
      <c r="GG17" s="111"/>
      <c r="GH17" s="111"/>
      <c r="GI17" s="111"/>
      <c r="GJ17" s="111"/>
      <c r="GK17" s="111"/>
      <c r="GL17" s="111"/>
      <c r="GM17" s="111"/>
      <c r="GN17" s="111"/>
      <c r="GO17" s="111"/>
      <c r="GP17" s="111"/>
      <c r="GQ17" s="111"/>
      <c r="GR17" s="111"/>
      <c r="GS17" s="111"/>
      <c r="GT17" s="111"/>
      <c r="GU17" s="111"/>
      <c r="GV17" s="111"/>
      <c r="GW17" s="111"/>
      <c r="GX17" s="111"/>
      <c r="GY17" s="111"/>
      <c r="GZ17" s="111"/>
      <c r="HA17" s="111"/>
      <c r="HB17" s="111"/>
      <c r="HC17" s="111"/>
      <c r="HD17" s="111"/>
      <c r="HE17" s="111"/>
      <c r="HF17" s="111"/>
      <c r="HG17" s="111"/>
      <c r="HH17" s="111"/>
      <c r="HI17" s="111"/>
      <c r="HJ17" s="111"/>
      <c r="HK17" s="111"/>
      <c r="HL17" s="111"/>
      <c r="HM17" s="111"/>
      <c r="HN17" s="111"/>
      <c r="HO17" s="111"/>
      <c r="HP17" s="111"/>
      <c r="HQ17" s="111"/>
      <c r="HR17" s="111"/>
      <c r="HS17" s="111"/>
      <c r="HT17" s="111"/>
      <c r="HU17" s="111"/>
      <c r="HV17" s="111"/>
      <c r="HW17" s="111"/>
      <c r="HX17" s="111"/>
      <c r="HY17" s="111"/>
      <c r="HZ17" s="111"/>
      <c r="IA17" s="111"/>
      <c r="IB17" s="111"/>
      <c r="IC17" s="111"/>
      <c r="ID17" s="111"/>
      <c r="IE17" s="111"/>
      <c r="IF17" s="111"/>
      <c r="IG17" s="111"/>
      <c r="IH17" s="111"/>
      <c r="II17" s="111"/>
      <c r="IJ17" s="111"/>
      <c r="IK17" s="111"/>
      <c r="IL17" s="111"/>
      <c r="IM17" s="111"/>
      <c r="IN17" s="111"/>
      <c r="IO17" s="111"/>
      <c r="IP17" s="111"/>
      <c r="IQ17" s="111"/>
      <c r="IR17" s="111"/>
      <c r="IS17" s="111"/>
      <c r="IT17" s="111"/>
      <c r="IU17" s="111"/>
      <c r="IV17" s="111"/>
    </row>
    <row r="18" spans="1:256" ht="18.75" x14ac:dyDescent="0.25">
      <c r="A18" s="261"/>
      <c r="B18" s="261"/>
      <c r="C18" s="261"/>
      <c r="D18" s="261"/>
      <c r="E18" s="261"/>
      <c r="F18" s="261"/>
      <c r="G18" s="261"/>
      <c r="H18" s="261"/>
      <c r="I18" s="261"/>
      <c r="J18" s="261"/>
      <c r="K18" s="261"/>
      <c r="L18" s="261"/>
      <c r="M18" s="261"/>
      <c r="N18" s="261"/>
      <c r="O18" s="261"/>
      <c r="P18" s="261"/>
      <c r="Q18" s="261"/>
      <c r="R18" s="261"/>
      <c r="S18" s="261"/>
      <c r="T18" s="261"/>
      <c r="U18" s="111"/>
      <c r="V18" s="111"/>
      <c r="W18" s="111"/>
      <c r="X18" s="111"/>
      <c r="Y18" s="111"/>
      <c r="Z18" s="111"/>
      <c r="AA18" s="111"/>
      <c r="AB18" s="111"/>
      <c r="AC18" s="111"/>
      <c r="AD18" s="111"/>
      <c r="AE18" s="111"/>
      <c r="AF18" s="111"/>
      <c r="AG18" s="111"/>
      <c r="AH18" s="111"/>
      <c r="AI18" s="111"/>
      <c r="AJ18" s="111"/>
      <c r="AK18" s="111"/>
      <c r="AL18" s="111"/>
      <c r="AM18" s="111"/>
      <c r="AN18" s="111"/>
      <c r="AO18" s="111"/>
      <c r="AP18" s="111"/>
      <c r="AQ18" s="111"/>
      <c r="AR18" s="111"/>
      <c r="AS18" s="111"/>
      <c r="AT18" s="111"/>
      <c r="AU18" s="111"/>
      <c r="AV18" s="111"/>
      <c r="AW18" s="111"/>
      <c r="AX18" s="111"/>
      <c r="AY18" s="111"/>
      <c r="AZ18" s="111"/>
      <c r="BA18" s="111"/>
      <c r="BB18" s="111"/>
      <c r="BC18" s="111"/>
      <c r="BD18" s="111"/>
      <c r="BE18" s="111"/>
      <c r="BF18" s="111"/>
      <c r="BG18" s="111"/>
      <c r="BH18" s="111"/>
      <c r="BI18" s="111"/>
      <c r="BJ18" s="111"/>
      <c r="BK18" s="111"/>
      <c r="BL18" s="111"/>
      <c r="BM18" s="111"/>
      <c r="BN18" s="111"/>
      <c r="BO18" s="111"/>
      <c r="BP18" s="111"/>
      <c r="BQ18" s="111"/>
      <c r="BR18" s="111"/>
      <c r="BS18" s="111"/>
      <c r="BT18" s="111"/>
      <c r="BU18" s="111"/>
      <c r="BV18" s="111"/>
      <c r="BW18" s="111"/>
      <c r="BX18" s="111"/>
      <c r="BY18" s="111"/>
      <c r="BZ18" s="111"/>
      <c r="CA18" s="111"/>
      <c r="CB18" s="111"/>
      <c r="CC18" s="111"/>
      <c r="CD18" s="111"/>
      <c r="CE18" s="111"/>
      <c r="CF18" s="111"/>
      <c r="CG18" s="111"/>
      <c r="CH18" s="111"/>
      <c r="CI18" s="111"/>
      <c r="CJ18" s="111"/>
      <c r="CK18" s="111"/>
      <c r="CL18" s="111"/>
      <c r="CM18" s="111"/>
      <c r="CN18" s="111"/>
      <c r="CO18" s="111"/>
      <c r="CP18" s="111"/>
      <c r="CQ18" s="111"/>
      <c r="CR18" s="111"/>
      <c r="CS18" s="111"/>
      <c r="CT18" s="111"/>
      <c r="CU18" s="111"/>
      <c r="CV18" s="111"/>
      <c r="CW18" s="111"/>
      <c r="CX18" s="111"/>
      <c r="CY18" s="111"/>
      <c r="CZ18" s="111"/>
      <c r="DA18" s="111"/>
      <c r="DB18" s="111"/>
      <c r="DC18" s="111"/>
      <c r="DD18" s="111"/>
      <c r="DE18" s="111"/>
      <c r="DF18" s="111"/>
      <c r="DG18" s="111"/>
      <c r="DH18" s="111"/>
      <c r="DI18" s="111"/>
      <c r="DJ18" s="111"/>
      <c r="DK18" s="111"/>
      <c r="DL18" s="111"/>
      <c r="DM18" s="111"/>
      <c r="DN18" s="111"/>
      <c r="DO18" s="111"/>
      <c r="DP18" s="111"/>
      <c r="DQ18" s="111"/>
      <c r="DR18" s="111"/>
      <c r="DS18" s="111"/>
      <c r="DT18" s="111"/>
      <c r="DU18" s="111"/>
      <c r="DV18" s="111"/>
      <c r="DW18" s="111"/>
      <c r="DX18" s="111"/>
      <c r="DY18" s="111"/>
      <c r="DZ18" s="111"/>
      <c r="EA18" s="111"/>
      <c r="EB18" s="111"/>
      <c r="EC18" s="111"/>
      <c r="ED18" s="111"/>
      <c r="EE18" s="111"/>
      <c r="EF18" s="111"/>
      <c r="EG18" s="111"/>
      <c r="EH18" s="111"/>
      <c r="EI18" s="111"/>
      <c r="EJ18" s="111"/>
      <c r="EK18" s="111"/>
      <c r="EL18" s="111"/>
      <c r="EM18" s="111"/>
      <c r="EN18" s="111"/>
      <c r="EO18" s="111"/>
      <c r="EP18" s="111"/>
      <c r="EQ18" s="111"/>
      <c r="ER18" s="111"/>
      <c r="ES18" s="111"/>
      <c r="ET18" s="111"/>
      <c r="EU18" s="111"/>
      <c r="EV18" s="111"/>
      <c r="EW18" s="111"/>
      <c r="EX18" s="111"/>
      <c r="EY18" s="111"/>
      <c r="EZ18" s="111"/>
      <c r="FA18" s="111"/>
      <c r="FB18" s="111"/>
      <c r="FC18" s="111"/>
      <c r="FD18" s="111"/>
      <c r="FE18" s="111"/>
      <c r="FF18" s="111"/>
      <c r="FG18" s="111"/>
      <c r="FH18" s="111"/>
      <c r="FI18" s="111"/>
      <c r="FJ18" s="111"/>
      <c r="FK18" s="111"/>
      <c r="FL18" s="111"/>
      <c r="FM18" s="111"/>
      <c r="FN18" s="111"/>
      <c r="FO18" s="111"/>
      <c r="FP18" s="111"/>
      <c r="FQ18" s="111"/>
      <c r="FR18" s="111"/>
      <c r="FS18" s="111"/>
      <c r="FT18" s="111"/>
      <c r="FU18" s="111"/>
      <c r="FV18" s="111"/>
      <c r="FW18" s="111"/>
      <c r="FX18" s="111"/>
      <c r="FY18" s="111"/>
      <c r="FZ18" s="111"/>
      <c r="GA18" s="111"/>
      <c r="GB18" s="111"/>
      <c r="GC18" s="111"/>
      <c r="GD18" s="111"/>
      <c r="GE18" s="111"/>
      <c r="GF18" s="111"/>
      <c r="GG18" s="111"/>
      <c r="GH18" s="111"/>
      <c r="GI18" s="111"/>
      <c r="GJ18" s="111"/>
      <c r="GK18" s="111"/>
      <c r="GL18" s="111"/>
      <c r="GM18" s="111"/>
      <c r="GN18" s="111"/>
      <c r="GO18" s="111"/>
      <c r="GP18" s="111"/>
      <c r="GQ18" s="111"/>
      <c r="GR18" s="111"/>
      <c r="GS18" s="111"/>
      <c r="GT18" s="111"/>
      <c r="GU18" s="111"/>
      <c r="GV18" s="111"/>
      <c r="GW18" s="111"/>
      <c r="GX18" s="111"/>
      <c r="GY18" s="111"/>
      <c r="GZ18" s="111"/>
      <c r="HA18" s="111"/>
      <c r="HB18" s="111"/>
      <c r="HC18" s="111"/>
      <c r="HD18" s="111"/>
      <c r="HE18" s="111"/>
      <c r="HF18" s="111"/>
      <c r="HG18" s="111"/>
      <c r="HH18" s="111"/>
      <c r="HI18" s="111"/>
      <c r="HJ18" s="111"/>
      <c r="HK18" s="111"/>
      <c r="HL18" s="111"/>
      <c r="HM18" s="111"/>
      <c r="HN18" s="111"/>
      <c r="HO18" s="111"/>
      <c r="HP18" s="111"/>
      <c r="HQ18" s="111"/>
      <c r="HR18" s="111"/>
      <c r="HS18" s="111"/>
      <c r="HT18" s="111"/>
      <c r="HU18" s="111"/>
      <c r="HV18" s="111"/>
      <c r="HW18" s="111"/>
      <c r="HX18" s="111"/>
      <c r="HY18" s="111"/>
      <c r="HZ18" s="111"/>
      <c r="IA18" s="111"/>
      <c r="IB18" s="111"/>
      <c r="IC18" s="111"/>
      <c r="ID18" s="111"/>
      <c r="IE18" s="111"/>
      <c r="IF18" s="111"/>
      <c r="IG18" s="111"/>
      <c r="IH18" s="111"/>
      <c r="II18" s="111"/>
      <c r="IJ18" s="111"/>
      <c r="IK18" s="111"/>
      <c r="IL18" s="111"/>
      <c r="IM18" s="111"/>
      <c r="IN18" s="111"/>
      <c r="IO18" s="111"/>
      <c r="IP18" s="111"/>
      <c r="IQ18" s="111"/>
      <c r="IR18" s="111"/>
      <c r="IS18" s="111"/>
      <c r="IT18" s="111"/>
      <c r="IU18" s="111"/>
      <c r="IV18" s="111"/>
    </row>
    <row r="19" spans="1:256" ht="18.75" x14ac:dyDescent="0.25">
      <c r="A19" s="246" t="s">
        <v>231</v>
      </c>
      <c r="B19" s="246"/>
      <c r="C19" s="246"/>
      <c r="D19" s="246"/>
      <c r="E19" s="246"/>
      <c r="F19" s="246"/>
      <c r="G19" s="246"/>
      <c r="H19" s="246"/>
      <c r="I19" s="246"/>
      <c r="J19" s="246"/>
      <c r="K19" s="246"/>
      <c r="L19" s="246"/>
      <c r="M19" s="246"/>
      <c r="N19" s="246"/>
      <c r="O19" s="246"/>
      <c r="P19" s="246"/>
      <c r="Q19" s="246"/>
      <c r="R19" s="246"/>
      <c r="S19" s="246"/>
      <c r="T19" s="246"/>
      <c r="U19" s="111"/>
      <c r="V19" s="111"/>
      <c r="W19" s="111"/>
      <c r="X19" s="111"/>
      <c r="Y19" s="111"/>
      <c r="Z19" s="111"/>
      <c r="AA19" s="111"/>
      <c r="AB19" s="111"/>
      <c r="AC19" s="111"/>
      <c r="AD19" s="111"/>
      <c r="AE19" s="111"/>
      <c r="AF19" s="111"/>
      <c r="AG19" s="111"/>
      <c r="AH19" s="111"/>
      <c r="AI19" s="111"/>
      <c r="AJ19" s="111"/>
      <c r="AK19" s="111"/>
      <c r="AL19" s="111"/>
      <c r="AM19" s="111"/>
      <c r="AN19" s="111"/>
      <c r="AO19" s="111"/>
      <c r="AP19" s="111"/>
      <c r="AQ19" s="111"/>
      <c r="AR19" s="111"/>
      <c r="AS19" s="111"/>
      <c r="AT19" s="111"/>
      <c r="AU19" s="111"/>
      <c r="AV19" s="111"/>
      <c r="AW19" s="111"/>
      <c r="AX19" s="111"/>
      <c r="AY19" s="111"/>
      <c r="AZ19" s="111"/>
      <c r="BA19" s="111"/>
      <c r="BB19" s="111"/>
      <c r="BC19" s="111"/>
      <c r="BD19" s="111"/>
      <c r="BE19" s="111"/>
      <c r="BF19" s="111"/>
      <c r="BG19" s="111"/>
      <c r="BH19" s="111"/>
      <c r="BI19" s="111"/>
      <c r="BJ19" s="111"/>
      <c r="BK19" s="111"/>
      <c r="BL19" s="111"/>
      <c r="BM19" s="111"/>
      <c r="BN19" s="111"/>
      <c r="BO19" s="111"/>
      <c r="BP19" s="111"/>
      <c r="BQ19" s="111"/>
      <c r="BR19" s="111"/>
      <c r="BS19" s="111"/>
      <c r="BT19" s="111"/>
      <c r="BU19" s="111"/>
      <c r="BV19" s="111"/>
      <c r="BW19" s="111"/>
      <c r="BX19" s="111"/>
      <c r="BY19" s="111"/>
      <c r="BZ19" s="111"/>
      <c r="CA19" s="111"/>
      <c r="CB19" s="111"/>
      <c r="CC19" s="111"/>
      <c r="CD19" s="111"/>
      <c r="CE19" s="111"/>
      <c r="CF19" s="111"/>
      <c r="CG19" s="111"/>
      <c r="CH19" s="111"/>
      <c r="CI19" s="111"/>
      <c r="CJ19" s="111"/>
      <c r="CK19" s="111"/>
      <c r="CL19" s="111"/>
      <c r="CM19" s="111"/>
      <c r="CN19" s="111"/>
      <c r="CO19" s="111"/>
      <c r="CP19" s="111"/>
      <c r="CQ19" s="111"/>
      <c r="CR19" s="111"/>
      <c r="CS19" s="111"/>
      <c r="CT19" s="111"/>
      <c r="CU19" s="111"/>
      <c r="CV19" s="111"/>
      <c r="CW19" s="111"/>
      <c r="CX19" s="111"/>
      <c r="CY19" s="111"/>
      <c r="CZ19" s="111"/>
      <c r="DA19" s="111"/>
      <c r="DB19" s="111"/>
      <c r="DC19" s="111"/>
      <c r="DD19" s="111"/>
      <c r="DE19" s="111"/>
      <c r="DF19" s="111"/>
      <c r="DG19" s="111"/>
      <c r="DH19" s="111"/>
      <c r="DI19" s="111"/>
      <c r="DJ19" s="111"/>
      <c r="DK19" s="111"/>
      <c r="DL19" s="111"/>
      <c r="DM19" s="111"/>
      <c r="DN19" s="111"/>
      <c r="DO19" s="111"/>
      <c r="DP19" s="111"/>
      <c r="DQ19" s="111"/>
      <c r="DR19" s="111"/>
      <c r="DS19" s="111"/>
      <c r="DT19" s="111"/>
      <c r="DU19" s="111"/>
      <c r="DV19" s="111"/>
      <c r="DW19" s="111"/>
      <c r="DX19" s="111"/>
      <c r="DY19" s="111"/>
      <c r="DZ19" s="111"/>
      <c r="EA19" s="111"/>
      <c r="EB19" s="111"/>
      <c r="EC19" s="111"/>
      <c r="ED19" s="111"/>
      <c r="EE19" s="111"/>
      <c r="EF19" s="111"/>
      <c r="EG19" s="111"/>
      <c r="EH19" s="111"/>
      <c r="EI19" s="111"/>
      <c r="EJ19" s="111"/>
      <c r="EK19" s="111"/>
      <c r="EL19" s="111"/>
      <c r="EM19" s="111"/>
      <c r="EN19" s="111"/>
      <c r="EO19" s="111"/>
      <c r="EP19" s="111"/>
      <c r="EQ19" s="111"/>
      <c r="ER19" s="111"/>
      <c r="ES19" s="111"/>
      <c r="ET19" s="111"/>
      <c r="EU19" s="111"/>
      <c r="EV19" s="111"/>
      <c r="EW19" s="111"/>
      <c r="EX19" s="111"/>
      <c r="EY19" s="111"/>
      <c r="EZ19" s="111"/>
      <c r="FA19" s="111"/>
      <c r="FB19" s="111"/>
      <c r="FC19" s="111"/>
      <c r="FD19" s="111"/>
      <c r="FE19" s="111"/>
      <c r="FF19" s="111"/>
      <c r="FG19" s="111"/>
      <c r="FH19" s="111"/>
      <c r="FI19" s="111"/>
      <c r="FJ19" s="111"/>
      <c r="FK19" s="111"/>
      <c r="FL19" s="111"/>
      <c r="FM19" s="111"/>
      <c r="FN19" s="111"/>
      <c r="FO19" s="111"/>
      <c r="FP19" s="111"/>
      <c r="FQ19" s="111"/>
      <c r="FR19" s="111"/>
      <c r="FS19" s="111"/>
      <c r="FT19" s="111"/>
      <c r="FU19" s="111"/>
      <c r="FV19" s="111"/>
      <c r="FW19" s="111"/>
      <c r="FX19" s="111"/>
      <c r="FY19" s="111"/>
      <c r="FZ19" s="111"/>
      <c r="GA19" s="111"/>
      <c r="GB19" s="111"/>
      <c r="GC19" s="111"/>
      <c r="GD19" s="111"/>
      <c r="GE19" s="111"/>
      <c r="GF19" s="111"/>
      <c r="GG19" s="111"/>
      <c r="GH19" s="111"/>
      <c r="GI19" s="111"/>
      <c r="GJ19" s="111"/>
      <c r="GK19" s="111"/>
      <c r="GL19" s="111"/>
      <c r="GM19" s="111"/>
      <c r="GN19" s="111"/>
      <c r="GO19" s="111"/>
      <c r="GP19" s="111"/>
      <c r="GQ19" s="111"/>
      <c r="GR19" s="111"/>
      <c r="GS19" s="111"/>
      <c r="GT19" s="111"/>
      <c r="GU19" s="111"/>
      <c r="GV19" s="111"/>
      <c r="GW19" s="111"/>
      <c r="GX19" s="111"/>
      <c r="GY19" s="111"/>
      <c r="GZ19" s="111"/>
      <c r="HA19" s="111"/>
      <c r="HB19" s="111"/>
      <c r="HC19" s="111"/>
      <c r="HD19" s="111"/>
      <c r="HE19" s="111"/>
      <c r="HF19" s="111"/>
      <c r="HG19" s="111"/>
      <c r="HH19" s="111"/>
      <c r="HI19" s="111"/>
      <c r="HJ19" s="111"/>
      <c r="HK19" s="111"/>
      <c r="HL19" s="111"/>
      <c r="HM19" s="111"/>
      <c r="HN19" s="111"/>
      <c r="HO19" s="111"/>
      <c r="HP19" s="111"/>
      <c r="HQ19" s="111"/>
      <c r="HR19" s="111"/>
      <c r="HS19" s="111"/>
      <c r="HT19" s="111"/>
      <c r="HU19" s="111"/>
      <c r="HV19" s="111"/>
      <c r="HW19" s="111"/>
      <c r="HX19" s="111"/>
      <c r="HY19" s="111"/>
      <c r="HZ19" s="111"/>
      <c r="IA19" s="111"/>
      <c r="IB19" s="111"/>
      <c r="IC19" s="111"/>
      <c r="ID19" s="111"/>
      <c r="IE19" s="111"/>
      <c r="IF19" s="111"/>
      <c r="IG19" s="111"/>
      <c r="IH19" s="111"/>
      <c r="II19" s="111"/>
      <c r="IJ19" s="111"/>
      <c r="IK19" s="111"/>
      <c r="IL19" s="111"/>
      <c r="IM19" s="111"/>
      <c r="IN19" s="111"/>
      <c r="IO19" s="111"/>
      <c r="IP19" s="111"/>
      <c r="IQ19" s="111"/>
      <c r="IR19" s="111"/>
      <c r="IS19" s="111"/>
      <c r="IT19" s="111"/>
      <c r="IU19" s="111"/>
      <c r="IV19" s="111"/>
    </row>
    <row r="20" spans="1:256" x14ac:dyDescent="0.25">
      <c r="A20" s="247"/>
      <c r="B20" s="247"/>
      <c r="C20" s="247"/>
      <c r="D20" s="247"/>
      <c r="E20" s="247"/>
      <c r="F20" s="247"/>
      <c r="G20" s="247"/>
      <c r="H20" s="247"/>
      <c r="I20" s="247"/>
      <c r="J20" s="247"/>
      <c r="K20" s="247"/>
      <c r="L20" s="247"/>
      <c r="M20" s="247"/>
      <c r="N20" s="247"/>
      <c r="O20" s="247"/>
      <c r="P20" s="247"/>
      <c r="Q20" s="247"/>
      <c r="R20" s="247"/>
      <c r="S20" s="247"/>
      <c r="T20" s="247"/>
      <c r="U20" s="112"/>
      <c r="V20" s="112"/>
      <c r="W20" s="112"/>
      <c r="X20" s="112"/>
      <c r="Y20" s="112"/>
      <c r="Z20" s="112"/>
      <c r="AA20" s="112"/>
      <c r="AB20" s="112"/>
      <c r="AC20" s="112"/>
      <c r="AD20" s="112"/>
      <c r="AE20" s="112"/>
      <c r="AF20" s="112"/>
      <c r="AG20" s="112"/>
      <c r="AH20" s="112"/>
      <c r="AI20" s="112"/>
      <c r="AJ20" s="112"/>
      <c r="AK20" s="112"/>
      <c r="AL20" s="112"/>
      <c r="AM20" s="112"/>
      <c r="AN20" s="112"/>
      <c r="AO20" s="112"/>
      <c r="AP20" s="112"/>
      <c r="AQ20" s="112"/>
      <c r="AR20" s="112"/>
      <c r="AS20" s="112"/>
      <c r="AT20" s="112"/>
      <c r="AU20" s="112"/>
      <c r="AV20" s="112"/>
      <c r="AW20" s="112"/>
      <c r="AX20" s="112"/>
      <c r="AY20" s="112"/>
      <c r="AZ20" s="112"/>
      <c r="BA20" s="112"/>
      <c r="BB20" s="112"/>
      <c r="BC20" s="112"/>
      <c r="BD20" s="112"/>
      <c r="BE20" s="112"/>
      <c r="BF20" s="112"/>
      <c r="BG20" s="112"/>
      <c r="BH20" s="112"/>
      <c r="BI20" s="112"/>
      <c r="BJ20" s="112"/>
      <c r="BK20" s="112"/>
      <c r="BL20" s="112"/>
      <c r="BM20" s="112"/>
      <c r="BN20" s="112"/>
      <c r="BO20" s="112"/>
      <c r="BP20" s="112"/>
      <c r="BQ20" s="112"/>
      <c r="BR20" s="112"/>
      <c r="BS20" s="112"/>
      <c r="BT20" s="112"/>
      <c r="BU20" s="112"/>
      <c r="BV20" s="112"/>
      <c r="BW20" s="112"/>
      <c r="BX20" s="112"/>
      <c r="BY20" s="112"/>
      <c r="BZ20" s="112"/>
      <c r="CA20" s="112"/>
      <c r="CB20" s="112"/>
      <c r="CC20" s="112"/>
      <c r="CD20" s="112"/>
      <c r="CE20" s="112"/>
      <c r="CF20" s="112"/>
      <c r="CG20" s="112"/>
      <c r="CH20" s="112"/>
      <c r="CI20" s="112"/>
      <c r="CJ20" s="112"/>
      <c r="CK20" s="112"/>
      <c r="CL20" s="112"/>
      <c r="CM20" s="112"/>
      <c r="CN20" s="112"/>
      <c r="CO20" s="112"/>
      <c r="CP20" s="112"/>
      <c r="CQ20" s="112"/>
      <c r="CR20" s="112"/>
      <c r="CS20" s="112"/>
      <c r="CT20" s="112"/>
      <c r="CU20" s="112"/>
      <c r="CV20" s="112"/>
      <c r="CW20" s="112"/>
      <c r="CX20" s="112"/>
      <c r="CY20" s="112"/>
      <c r="CZ20" s="112"/>
      <c r="DA20" s="112"/>
      <c r="DB20" s="112"/>
      <c r="DC20" s="112"/>
      <c r="DD20" s="112"/>
      <c r="DE20" s="112"/>
      <c r="DF20" s="112"/>
      <c r="DG20" s="112"/>
      <c r="DH20" s="112"/>
      <c r="DI20" s="112"/>
      <c r="DJ20" s="112"/>
      <c r="DK20" s="112"/>
      <c r="DL20" s="112"/>
      <c r="DM20" s="112"/>
      <c r="DN20" s="112"/>
      <c r="DO20" s="112"/>
      <c r="DP20" s="112"/>
      <c r="DQ20" s="112"/>
      <c r="DR20" s="112"/>
      <c r="DS20" s="112"/>
      <c r="DT20" s="112"/>
      <c r="DU20" s="112"/>
      <c r="DV20" s="112"/>
      <c r="DW20" s="112"/>
      <c r="DX20" s="112"/>
      <c r="DY20" s="112"/>
      <c r="DZ20" s="112"/>
      <c r="EA20" s="112"/>
      <c r="EB20" s="112"/>
      <c r="EC20" s="112"/>
      <c r="ED20" s="112"/>
      <c r="EE20" s="112"/>
      <c r="EF20" s="112"/>
      <c r="EG20" s="112"/>
      <c r="EH20" s="112"/>
      <c r="EI20" s="112"/>
      <c r="EJ20" s="112"/>
      <c r="EK20" s="112"/>
      <c r="EL20" s="112"/>
      <c r="EM20" s="112"/>
      <c r="EN20" s="112"/>
      <c r="EO20" s="112"/>
      <c r="EP20" s="112"/>
      <c r="EQ20" s="112"/>
      <c r="ER20" s="112"/>
      <c r="ES20" s="112"/>
      <c r="ET20" s="112"/>
      <c r="EU20" s="112"/>
      <c r="EV20" s="112"/>
      <c r="EW20" s="112"/>
      <c r="EX20" s="112"/>
      <c r="EY20" s="112"/>
      <c r="EZ20" s="112"/>
      <c r="FA20" s="112"/>
      <c r="FB20" s="112"/>
      <c r="FC20" s="112"/>
      <c r="FD20" s="112"/>
      <c r="FE20" s="112"/>
      <c r="FF20" s="112"/>
      <c r="FG20" s="112"/>
      <c r="FH20" s="112"/>
      <c r="FI20" s="112"/>
      <c r="FJ20" s="112"/>
      <c r="FK20" s="112"/>
      <c r="FL20" s="112"/>
      <c r="FM20" s="112"/>
      <c r="FN20" s="112"/>
      <c r="FO20" s="112"/>
      <c r="FP20" s="112"/>
      <c r="FQ20" s="112"/>
      <c r="FR20" s="112"/>
      <c r="FS20" s="112"/>
      <c r="FT20" s="112"/>
      <c r="FU20" s="112"/>
      <c r="FV20" s="112"/>
      <c r="FW20" s="112"/>
      <c r="FX20" s="112"/>
      <c r="FY20" s="112"/>
      <c r="FZ20" s="112"/>
      <c r="GA20" s="112"/>
      <c r="GB20" s="112"/>
      <c r="GC20" s="112"/>
      <c r="GD20" s="112"/>
      <c r="GE20" s="112"/>
      <c r="GF20" s="112"/>
      <c r="GG20" s="112"/>
      <c r="GH20" s="112"/>
      <c r="GI20" s="112"/>
      <c r="GJ20" s="112"/>
      <c r="GK20" s="112"/>
      <c r="GL20" s="112"/>
      <c r="GM20" s="112"/>
      <c r="GN20" s="112"/>
      <c r="GO20" s="112"/>
      <c r="GP20" s="112"/>
      <c r="GQ20" s="112"/>
      <c r="GR20" s="112"/>
      <c r="GS20" s="112"/>
      <c r="GT20" s="112"/>
      <c r="GU20" s="112"/>
      <c r="GV20" s="112"/>
      <c r="GW20" s="112"/>
      <c r="GX20" s="112"/>
      <c r="GY20" s="112"/>
      <c r="GZ20" s="112"/>
      <c r="HA20" s="112"/>
      <c r="HB20" s="112"/>
      <c r="HC20" s="112"/>
      <c r="HD20" s="112"/>
      <c r="HE20" s="112"/>
      <c r="HF20" s="112"/>
      <c r="HG20" s="112"/>
      <c r="HH20" s="112"/>
      <c r="HI20" s="112"/>
      <c r="HJ20" s="112"/>
      <c r="HK20" s="112"/>
      <c r="HL20" s="112"/>
      <c r="HM20" s="112"/>
      <c r="HN20" s="112"/>
      <c r="HO20" s="112"/>
      <c r="HP20" s="112"/>
      <c r="HQ20" s="112"/>
      <c r="HR20" s="112"/>
      <c r="HS20" s="112"/>
      <c r="HT20" s="112"/>
      <c r="HU20" s="112"/>
      <c r="HV20" s="112"/>
      <c r="HW20" s="112"/>
      <c r="HX20" s="112"/>
      <c r="HY20" s="112"/>
      <c r="HZ20" s="112"/>
      <c r="IA20" s="112"/>
      <c r="IB20" s="112"/>
      <c r="IC20" s="112"/>
      <c r="ID20" s="112"/>
      <c r="IE20" s="112"/>
      <c r="IF20" s="112"/>
      <c r="IG20" s="112"/>
      <c r="IH20" s="112"/>
      <c r="II20" s="112"/>
      <c r="IJ20" s="112"/>
      <c r="IK20" s="112"/>
      <c r="IL20" s="112"/>
      <c r="IM20" s="112"/>
      <c r="IN20" s="112"/>
      <c r="IO20" s="112"/>
      <c r="IP20" s="112"/>
      <c r="IQ20" s="112"/>
      <c r="IR20" s="112"/>
      <c r="IS20" s="112"/>
      <c r="IT20" s="112"/>
      <c r="IU20" s="112"/>
      <c r="IV20" s="112"/>
    </row>
    <row r="21" spans="1:256" ht="15.75" customHeight="1" x14ac:dyDescent="0.25">
      <c r="A21" s="248" t="s">
        <v>1</v>
      </c>
      <c r="B21" s="251" t="s">
        <v>232</v>
      </c>
      <c r="C21" s="252"/>
      <c r="D21" s="256" t="s">
        <v>233</v>
      </c>
      <c r="E21" s="251" t="s">
        <v>234</v>
      </c>
      <c r="F21" s="252"/>
      <c r="G21" s="251" t="s">
        <v>235</v>
      </c>
      <c r="H21" s="252"/>
      <c r="I21" s="251" t="s">
        <v>236</v>
      </c>
      <c r="J21" s="252"/>
      <c r="K21" s="256" t="s">
        <v>237</v>
      </c>
      <c r="L21" s="251" t="s">
        <v>238</v>
      </c>
      <c r="M21" s="252"/>
      <c r="N21" s="251" t="s">
        <v>239</v>
      </c>
      <c r="O21" s="252"/>
      <c r="P21" s="256" t="s">
        <v>240</v>
      </c>
      <c r="Q21" s="244" t="s">
        <v>241</v>
      </c>
      <c r="R21" s="263"/>
      <c r="S21" s="244" t="s">
        <v>242</v>
      </c>
      <c r="T21" s="245"/>
    </row>
    <row r="22" spans="1:256" ht="267.75" x14ac:dyDescent="0.25">
      <c r="A22" s="249"/>
      <c r="B22" s="253"/>
      <c r="C22" s="254"/>
      <c r="D22" s="260"/>
      <c r="E22" s="253"/>
      <c r="F22" s="254"/>
      <c r="G22" s="253"/>
      <c r="H22" s="254"/>
      <c r="I22" s="253"/>
      <c r="J22" s="254"/>
      <c r="K22" s="257"/>
      <c r="L22" s="253"/>
      <c r="M22" s="254"/>
      <c r="N22" s="253"/>
      <c r="O22" s="254"/>
      <c r="P22" s="257"/>
      <c r="Q22" s="114" t="s">
        <v>243</v>
      </c>
      <c r="R22" s="114" t="s">
        <v>244</v>
      </c>
      <c r="S22" s="114" t="s">
        <v>245</v>
      </c>
      <c r="T22" s="114" t="s">
        <v>246</v>
      </c>
    </row>
    <row r="23" spans="1:256" x14ac:dyDescent="0.25">
      <c r="A23" s="250"/>
      <c r="B23" s="114" t="s">
        <v>247</v>
      </c>
      <c r="C23" s="114" t="s">
        <v>248</v>
      </c>
      <c r="D23" s="257"/>
      <c r="E23" s="114" t="s">
        <v>247</v>
      </c>
      <c r="F23" s="114" t="s">
        <v>248</v>
      </c>
      <c r="G23" s="114" t="s">
        <v>247</v>
      </c>
      <c r="H23" s="114" t="s">
        <v>248</v>
      </c>
      <c r="I23" s="114" t="s">
        <v>247</v>
      </c>
      <c r="J23" s="114" t="s">
        <v>248</v>
      </c>
      <c r="K23" s="114" t="s">
        <v>247</v>
      </c>
      <c r="L23" s="114" t="s">
        <v>247</v>
      </c>
      <c r="M23" s="114" t="s">
        <v>248</v>
      </c>
      <c r="N23" s="114" t="s">
        <v>247</v>
      </c>
      <c r="O23" s="114" t="s">
        <v>248</v>
      </c>
      <c r="P23" s="113" t="s">
        <v>247</v>
      </c>
      <c r="Q23" s="114" t="s">
        <v>247</v>
      </c>
      <c r="R23" s="114" t="s">
        <v>247</v>
      </c>
      <c r="S23" s="114" t="s">
        <v>247</v>
      </c>
      <c r="T23" s="114" t="s">
        <v>247</v>
      </c>
    </row>
    <row r="24" spans="1:256" x14ac:dyDescent="0.25">
      <c r="A24" s="115">
        <v>1</v>
      </c>
      <c r="B24" s="115">
        <v>2</v>
      </c>
      <c r="C24" s="115">
        <v>3</v>
      </c>
      <c r="D24" s="115">
        <v>4</v>
      </c>
      <c r="E24" s="115">
        <v>5</v>
      </c>
      <c r="F24" s="115">
        <v>6</v>
      </c>
      <c r="G24" s="115">
        <v>7</v>
      </c>
      <c r="H24" s="115">
        <v>8</v>
      </c>
      <c r="I24" s="115">
        <v>9</v>
      </c>
      <c r="J24" s="115">
        <v>10</v>
      </c>
      <c r="K24" s="115">
        <v>11</v>
      </c>
      <c r="L24" s="115">
        <v>12</v>
      </c>
      <c r="M24" s="115">
        <v>13</v>
      </c>
      <c r="N24" s="115">
        <v>14</v>
      </c>
      <c r="O24" s="115">
        <v>15</v>
      </c>
      <c r="P24" s="115">
        <v>16</v>
      </c>
      <c r="Q24" s="115">
        <v>17</v>
      </c>
      <c r="R24" s="115">
        <v>18</v>
      </c>
      <c r="S24" s="115">
        <v>19</v>
      </c>
      <c r="T24" s="115">
        <v>20</v>
      </c>
    </row>
    <row r="25" spans="1:256" x14ac:dyDescent="0.25">
      <c r="A25" s="116">
        <v>1</v>
      </c>
      <c r="B25" s="117" t="s">
        <v>229</v>
      </c>
      <c r="C25" s="117" t="s">
        <v>229</v>
      </c>
      <c r="D25" s="117" t="s">
        <v>229</v>
      </c>
      <c r="E25" s="117" t="s">
        <v>229</v>
      </c>
      <c r="F25" s="117" t="s">
        <v>229</v>
      </c>
      <c r="G25" s="117" t="s">
        <v>229</v>
      </c>
      <c r="H25" s="117" t="s">
        <v>229</v>
      </c>
      <c r="I25" s="117" t="s">
        <v>229</v>
      </c>
      <c r="J25" s="117" t="s">
        <v>229</v>
      </c>
      <c r="K25" s="117" t="s">
        <v>229</v>
      </c>
      <c r="L25" s="117" t="s">
        <v>229</v>
      </c>
      <c r="M25" s="117" t="s">
        <v>229</v>
      </c>
      <c r="N25" s="117" t="s">
        <v>229</v>
      </c>
      <c r="O25" s="117" t="s">
        <v>229</v>
      </c>
      <c r="P25" s="117" t="s">
        <v>229</v>
      </c>
      <c r="Q25" s="117" t="s">
        <v>229</v>
      </c>
      <c r="R25" s="117" t="s">
        <v>229</v>
      </c>
      <c r="S25" s="117" t="s">
        <v>229</v>
      </c>
      <c r="T25" s="117" t="s">
        <v>229</v>
      </c>
      <c r="U25" s="118"/>
      <c r="V25" s="118"/>
      <c r="W25" s="118"/>
      <c r="X25" s="118"/>
      <c r="Y25" s="118"/>
      <c r="Z25" s="118"/>
      <c r="AA25" s="118"/>
      <c r="AB25" s="118"/>
      <c r="AC25" s="118"/>
      <c r="AD25" s="118"/>
      <c r="AE25" s="118"/>
      <c r="AF25" s="118"/>
      <c r="AG25" s="118"/>
      <c r="AH25" s="118"/>
      <c r="AI25" s="118"/>
      <c r="AJ25" s="118"/>
      <c r="AK25" s="118"/>
      <c r="AL25" s="118"/>
      <c r="AM25" s="118"/>
      <c r="AN25" s="118"/>
      <c r="AO25" s="118"/>
      <c r="AP25" s="118"/>
      <c r="AQ25" s="118"/>
      <c r="AR25" s="118"/>
      <c r="AS25" s="118"/>
      <c r="AT25" s="118"/>
      <c r="AU25" s="118"/>
      <c r="AV25" s="118"/>
      <c r="AW25" s="118"/>
      <c r="AX25" s="118"/>
      <c r="AY25" s="118"/>
      <c r="AZ25" s="118"/>
      <c r="BA25" s="118"/>
      <c r="BB25" s="118"/>
      <c r="BC25" s="118"/>
      <c r="BD25" s="118"/>
      <c r="BE25" s="118"/>
      <c r="BF25" s="118"/>
      <c r="BG25" s="118"/>
      <c r="BH25" s="118"/>
      <c r="BI25" s="118"/>
      <c r="BJ25" s="118"/>
      <c r="BK25" s="118"/>
      <c r="BL25" s="118"/>
      <c r="BM25" s="118"/>
      <c r="BN25" s="118"/>
      <c r="BO25" s="118"/>
      <c r="BP25" s="118"/>
      <c r="BQ25" s="118"/>
      <c r="BR25" s="118"/>
      <c r="BS25" s="118"/>
      <c r="BT25" s="118"/>
      <c r="BU25" s="118"/>
      <c r="BV25" s="118"/>
      <c r="BW25" s="118"/>
      <c r="BX25" s="118"/>
      <c r="BY25" s="118"/>
      <c r="BZ25" s="118"/>
      <c r="CA25" s="118"/>
      <c r="CB25" s="118"/>
      <c r="CC25" s="118"/>
      <c r="CD25" s="118"/>
      <c r="CE25" s="118"/>
      <c r="CF25" s="118"/>
      <c r="CG25" s="118"/>
      <c r="CH25" s="118"/>
      <c r="CI25" s="118"/>
      <c r="CJ25" s="118"/>
      <c r="CK25" s="118"/>
      <c r="CL25" s="118"/>
      <c r="CM25" s="118"/>
      <c r="CN25" s="118"/>
      <c r="CO25" s="118"/>
      <c r="CP25" s="118"/>
      <c r="CQ25" s="118"/>
      <c r="CR25" s="118"/>
      <c r="CS25" s="118"/>
      <c r="CT25" s="118"/>
      <c r="CU25" s="118"/>
      <c r="CV25" s="118"/>
      <c r="CW25" s="118"/>
      <c r="CX25" s="118"/>
      <c r="CY25" s="118"/>
      <c r="CZ25" s="118"/>
      <c r="DA25" s="118"/>
      <c r="DB25" s="118"/>
      <c r="DC25" s="118"/>
      <c r="DD25" s="118"/>
      <c r="DE25" s="118"/>
      <c r="DF25" s="118"/>
      <c r="DG25" s="118"/>
      <c r="DH25" s="118"/>
      <c r="DI25" s="118"/>
      <c r="DJ25" s="118"/>
      <c r="DK25" s="118"/>
      <c r="DL25" s="118"/>
      <c r="DM25" s="118"/>
      <c r="DN25" s="118"/>
      <c r="DO25" s="118"/>
      <c r="DP25" s="118"/>
      <c r="DQ25" s="118"/>
      <c r="DR25" s="118"/>
      <c r="DS25" s="118"/>
      <c r="DT25" s="118"/>
      <c r="DU25" s="118"/>
      <c r="DV25" s="118"/>
      <c r="DW25" s="118"/>
      <c r="DX25" s="118"/>
      <c r="DY25" s="118"/>
      <c r="DZ25" s="118"/>
      <c r="EA25" s="118"/>
      <c r="EB25" s="118"/>
      <c r="EC25" s="118"/>
      <c r="ED25" s="118"/>
      <c r="EE25" s="118"/>
      <c r="EF25" s="118"/>
      <c r="EG25" s="118"/>
      <c r="EH25" s="118"/>
      <c r="EI25" s="118"/>
      <c r="EJ25" s="118"/>
      <c r="EK25" s="118"/>
      <c r="EL25" s="118"/>
      <c r="EM25" s="118"/>
      <c r="EN25" s="118"/>
      <c r="EO25" s="118"/>
      <c r="EP25" s="118"/>
      <c r="EQ25" s="118"/>
      <c r="ER25" s="118"/>
      <c r="ES25" s="118"/>
      <c r="ET25" s="118"/>
      <c r="EU25" s="118"/>
      <c r="EV25" s="118"/>
      <c r="EW25" s="118"/>
      <c r="EX25" s="118"/>
      <c r="EY25" s="118"/>
      <c r="EZ25" s="118"/>
      <c r="FA25" s="118"/>
      <c r="FB25" s="118"/>
      <c r="FC25" s="118"/>
      <c r="FD25" s="118"/>
      <c r="FE25" s="118"/>
      <c r="FF25" s="118"/>
      <c r="FG25" s="118"/>
      <c r="FH25" s="118"/>
      <c r="FI25" s="118"/>
      <c r="FJ25" s="118"/>
      <c r="FK25" s="118"/>
      <c r="FL25" s="118"/>
      <c r="FM25" s="118"/>
      <c r="FN25" s="118"/>
      <c r="FO25" s="118"/>
      <c r="FP25" s="118"/>
      <c r="FQ25" s="118"/>
      <c r="FR25" s="118"/>
      <c r="FS25" s="118"/>
      <c r="FT25" s="118"/>
      <c r="FU25" s="118"/>
      <c r="FV25" s="118"/>
      <c r="FW25" s="118"/>
      <c r="FX25" s="118"/>
      <c r="FY25" s="118"/>
      <c r="FZ25" s="118"/>
      <c r="GA25" s="118"/>
      <c r="GB25" s="118"/>
      <c r="GC25" s="118"/>
      <c r="GD25" s="118"/>
      <c r="GE25" s="118"/>
      <c r="GF25" s="118"/>
      <c r="GG25" s="118"/>
      <c r="GH25" s="118"/>
      <c r="GI25" s="118"/>
      <c r="GJ25" s="118"/>
      <c r="GK25" s="118"/>
      <c r="GL25" s="118"/>
      <c r="GM25" s="118"/>
      <c r="GN25" s="118"/>
      <c r="GO25" s="118"/>
      <c r="GP25" s="118"/>
      <c r="GQ25" s="118"/>
      <c r="GR25" s="118"/>
      <c r="GS25" s="118"/>
      <c r="GT25" s="118"/>
      <c r="GU25" s="118"/>
      <c r="GV25" s="118"/>
      <c r="GW25" s="118"/>
      <c r="GX25" s="118"/>
      <c r="GY25" s="118"/>
      <c r="GZ25" s="118"/>
      <c r="HA25" s="118"/>
      <c r="HB25" s="118"/>
      <c r="HC25" s="118"/>
      <c r="HD25" s="118"/>
      <c r="HE25" s="118"/>
      <c r="HF25" s="118"/>
      <c r="HG25" s="118"/>
      <c r="HH25" s="118"/>
      <c r="HI25" s="118"/>
      <c r="HJ25" s="118"/>
      <c r="HK25" s="118"/>
      <c r="HL25" s="118"/>
      <c r="HM25" s="118"/>
      <c r="HN25" s="118"/>
      <c r="HO25" s="118"/>
      <c r="HP25" s="118"/>
      <c r="HQ25" s="118"/>
      <c r="HR25" s="118"/>
      <c r="HS25" s="118"/>
      <c r="HT25" s="118"/>
      <c r="HU25" s="118"/>
      <c r="HV25" s="118"/>
      <c r="HW25" s="118"/>
      <c r="HX25" s="118"/>
      <c r="HY25" s="118"/>
      <c r="HZ25" s="118"/>
      <c r="IA25" s="118"/>
      <c r="IB25" s="118"/>
      <c r="IC25" s="118"/>
      <c r="ID25" s="118"/>
      <c r="IE25" s="118"/>
      <c r="IF25" s="118"/>
      <c r="IG25" s="118"/>
      <c r="IH25" s="118"/>
      <c r="II25" s="118"/>
      <c r="IJ25" s="118"/>
      <c r="IK25" s="118"/>
      <c r="IL25" s="118"/>
      <c r="IM25" s="118"/>
      <c r="IN25" s="118"/>
      <c r="IO25" s="118"/>
      <c r="IP25" s="118"/>
      <c r="IQ25" s="118"/>
      <c r="IR25" s="118"/>
      <c r="IS25" s="118"/>
      <c r="IT25" s="118"/>
      <c r="IU25" s="118"/>
      <c r="IV25" s="118"/>
    </row>
    <row r="27" spans="1:256" x14ac:dyDescent="0.25">
      <c r="A27" s="119"/>
      <c r="B27" s="120"/>
      <c r="C27" s="120"/>
      <c r="D27" s="119"/>
      <c r="E27" s="119"/>
      <c r="F27" s="119"/>
      <c r="G27" s="119"/>
      <c r="H27" s="119"/>
      <c r="I27" s="119"/>
      <c r="J27" s="119"/>
      <c r="K27" s="120"/>
      <c r="L27" s="119"/>
      <c r="M27" s="119"/>
      <c r="N27" s="119"/>
      <c r="O27" s="119"/>
      <c r="P27" s="119"/>
      <c r="Q27" s="119"/>
      <c r="R27" s="119"/>
      <c r="S27" s="119"/>
      <c r="T27" s="119"/>
      <c r="U27" s="119"/>
      <c r="V27" s="119"/>
      <c r="W27" s="119"/>
      <c r="X27" s="119"/>
      <c r="Y27" s="119"/>
      <c r="Z27" s="119"/>
      <c r="AA27" s="119"/>
      <c r="AB27" s="119"/>
      <c r="AC27" s="119"/>
      <c r="AD27" s="119"/>
      <c r="AE27" s="119"/>
      <c r="AF27" s="119"/>
      <c r="AG27" s="119"/>
      <c r="AH27" s="119"/>
      <c r="AI27" s="119"/>
      <c r="AJ27" s="119"/>
      <c r="AK27" s="119"/>
      <c r="AL27" s="119"/>
      <c r="AM27" s="119"/>
      <c r="AN27" s="119"/>
      <c r="AO27" s="119"/>
      <c r="AP27" s="119"/>
      <c r="AQ27" s="119"/>
      <c r="AR27" s="119"/>
      <c r="AS27" s="119"/>
      <c r="AT27" s="119"/>
      <c r="AU27" s="119"/>
      <c r="AV27" s="119"/>
      <c r="AW27" s="119"/>
      <c r="AX27" s="119"/>
      <c r="AY27" s="119"/>
      <c r="AZ27" s="119"/>
      <c r="BA27" s="119"/>
      <c r="BB27" s="119"/>
      <c r="BC27" s="119"/>
      <c r="BD27" s="119"/>
      <c r="BE27" s="119"/>
      <c r="BF27" s="119"/>
      <c r="BG27" s="119"/>
      <c r="BH27" s="119"/>
      <c r="BI27" s="119"/>
      <c r="BJ27" s="119"/>
      <c r="BK27" s="119"/>
      <c r="BL27" s="119"/>
      <c r="BM27" s="119"/>
      <c r="BN27" s="119"/>
      <c r="BO27" s="119"/>
      <c r="BP27" s="119"/>
      <c r="BQ27" s="119"/>
      <c r="BR27" s="119"/>
      <c r="BS27" s="119"/>
      <c r="BT27" s="119"/>
      <c r="BU27" s="119"/>
      <c r="BV27" s="119"/>
      <c r="BW27" s="119"/>
      <c r="BX27" s="119"/>
      <c r="BY27" s="119"/>
      <c r="BZ27" s="119"/>
      <c r="CA27" s="119"/>
      <c r="CB27" s="119"/>
      <c r="CC27" s="119"/>
      <c r="CD27" s="119"/>
      <c r="CE27" s="119"/>
      <c r="CF27" s="119"/>
      <c r="CG27" s="119"/>
      <c r="CH27" s="119"/>
      <c r="CI27" s="119"/>
      <c r="CJ27" s="119"/>
      <c r="CK27" s="119"/>
      <c r="CL27" s="119"/>
      <c r="CM27" s="119"/>
      <c r="CN27" s="119"/>
      <c r="CO27" s="119"/>
      <c r="CP27" s="119"/>
      <c r="CQ27" s="119"/>
      <c r="CR27" s="119"/>
      <c r="CS27" s="119"/>
      <c r="CT27" s="119"/>
      <c r="CU27" s="119"/>
      <c r="CV27" s="119"/>
      <c r="CW27" s="119"/>
      <c r="CX27" s="119"/>
      <c r="CY27" s="119"/>
      <c r="CZ27" s="119"/>
      <c r="DA27" s="119"/>
      <c r="DB27" s="119"/>
      <c r="DC27" s="119"/>
      <c r="DD27" s="119"/>
      <c r="DE27" s="119"/>
      <c r="DF27" s="119"/>
      <c r="DG27" s="119"/>
      <c r="DH27" s="119"/>
      <c r="DI27" s="119"/>
      <c r="DJ27" s="119"/>
      <c r="DK27" s="119"/>
      <c r="DL27" s="119"/>
      <c r="DM27" s="119"/>
      <c r="DN27" s="119"/>
      <c r="DO27" s="119"/>
      <c r="DP27" s="119"/>
      <c r="DQ27" s="119"/>
      <c r="DR27" s="119"/>
      <c r="DS27" s="119"/>
      <c r="DT27" s="119"/>
      <c r="DU27" s="119"/>
      <c r="DV27" s="119"/>
      <c r="DW27" s="119"/>
      <c r="DX27" s="119"/>
      <c r="DY27" s="119"/>
      <c r="DZ27" s="119"/>
      <c r="EA27" s="119"/>
      <c r="EB27" s="119"/>
      <c r="EC27" s="119"/>
      <c r="ED27" s="119"/>
      <c r="EE27" s="119"/>
      <c r="EF27" s="119"/>
      <c r="EG27" s="119"/>
      <c r="EH27" s="119"/>
      <c r="EI27" s="119"/>
      <c r="EJ27" s="119"/>
      <c r="EK27" s="119"/>
      <c r="EL27" s="119"/>
      <c r="EM27" s="119"/>
      <c r="EN27" s="119"/>
      <c r="EO27" s="119"/>
      <c r="EP27" s="119"/>
      <c r="EQ27" s="119"/>
      <c r="ER27" s="119"/>
      <c r="ES27" s="119"/>
      <c r="ET27" s="119"/>
      <c r="EU27" s="119"/>
      <c r="EV27" s="119"/>
      <c r="EW27" s="119"/>
      <c r="EX27" s="119"/>
      <c r="EY27" s="119"/>
      <c r="EZ27" s="119"/>
      <c r="FA27" s="119"/>
      <c r="FB27" s="119"/>
      <c r="FC27" s="119"/>
      <c r="FD27" s="119"/>
      <c r="FE27" s="119"/>
      <c r="FF27" s="119"/>
      <c r="FG27" s="119"/>
      <c r="FH27" s="119"/>
      <c r="FI27" s="119"/>
      <c r="FJ27" s="119"/>
      <c r="FK27" s="119"/>
      <c r="FL27" s="119"/>
      <c r="FM27" s="119"/>
      <c r="FN27" s="119"/>
      <c r="FO27" s="119"/>
      <c r="FP27" s="119"/>
      <c r="FQ27" s="119"/>
      <c r="FR27" s="119"/>
      <c r="FS27" s="119"/>
      <c r="FT27" s="119"/>
      <c r="FU27" s="119"/>
      <c r="FV27" s="119"/>
      <c r="FW27" s="119"/>
      <c r="FX27" s="119"/>
      <c r="FY27" s="119"/>
      <c r="FZ27" s="119"/>
      <c r="GA27" s="119"/>
      <c r="GB27" s="119"/>
      <c r="GC27" s="119"/>
      <c r="GD27" s="119"/>
      <c r="GE27" s="119"/>
      <c r="GF27" s="119"/>
      <c r="GG27" s="119"/>
      <c r="GH27" s="119"/>
      <c r="GI27" s="119"/>
      <c r="GJ27" s="119"/>
      <c r="GK27" s="119"/>
      <c r="GL27" s="119"/>
      <c r="GM27" s="119"/>
      <c r="GN27" s="119"/>
      <c r="GO27" s="119"/>
      <c r="GP27" s="119"/>
      <c r="GQ27" s="119"/>
      <c r="GR27" s="119"/>
      <c r="GS27" s="119"/>
      <c r="GT27" s="119"/>
      <c r="GU27" s="119"/>
      <c r="GV27" s="119"/>
      <c r="GW27" s="119"/>
      <c r="GX27" s="119"/>
      <c r="GY27" s="119"/>
      <c r="GZ27" s="119"/>
      <c r="HA27" s="119"/>
      <c r="HB27" s="119"/>
      <c r="HC27" s="119"/>
      <c r="HD27" s="119"/>
      <c r="HE27" s="119"/>
      <c r="HF27" s="119"/>
      <c r="HG27" s="119"/>
      <c r="HH27" s="119"/>
      <c r="HI27" s="119"/>
      <c r="HJ27" s="119"/>
      <c r="HK27" s="119"/>
      <c r="HL27" s="119"/>
      <c r="HM27" s="119"/>
      <c r="HN27" s="119"/>
      <c r="HO27" s="119"/>
      <c r="HP27" s="119"/>
      <c r="HQ27" s="119"/>
      <c r="HR27" s="119"/>
      <c r="HS27" s="119"/>
      <c r="HT27" s="119"/>
      <c r="HU27" s="119"/>
      <c r="HV27" s="119"/>
      <c r="HW27" s="119"/>
      <c r="HX27" s="119"/>
      <c r="HY27" s="119"/>
      <c r="HZ27" s="119"/>
      <c r="IA27" s="119"/>
      <c r="IB27" s="119"/>
      <c r="IC27" s="119"/>
      <c r="ID27" s="119"/>
      <c r="IE27" s="119"/>
      <c r="IF27" s="119"/>
      <c r="IG27" s="119"/>
      <c r="IH27" s="119"/>
      <c r="II27" s="119"/>
      <c r="IJ27" s="119"/>
      <c r="IK27" s="119"/>
      <c r="IL27" s="119"/>
      <c r="IM27" s="119"/>
      <c r="IN27" s="119"/>
      <c r="IO27" s="119"/>
      <c r="IP27" s="119"/>
      <c r="IQ27" s="119"/>
      <c r="IR27" s="119"/>
      <c r="IS27" s="119"/>
      <c r="IT27" s="119"/>
      <c r="IU27" s="119"/>
      <c r="IV27" s="119"/>
    </row>
  </sheetData>
  <mergeCells count="26">
    <mergeCell ref="A6:T6"/>
    <mergeCell ref="A8:T8"/>
    <mergeCell ref="A9:T9"/>
    <mergeCell ref="A10:T10"/>
    <mergeCell ref="A11:T11"/>
    <mergeCell ref="A12:T12"/>
    <mergeCell ref="G21:H22"/>
    <mergeCell ref="I21:J22"/>
    <mergeCell ref="K21:K22"/>
    <mergeCell ref="L21:M22"/>
    <mergeCell ref="A13:T13"/>
    <mergeCell ref="A14:T14"/>
    <mergeCell ref="D21:D23"/>
    <mergeCell ref="E21:F22"/>
    <mergeCell ref="A17:T17"/>
    <mergeCell ref="A18:T18"/>
    <mergeCell ref="N21:O22"/>
    <mergeCell ref="P21:P22"/>
    <mergeCell ref="A15:T15"/>
    <mergeCell ref="A16:T16"/>
    <mergeCell ref="Q21:R21"/>
    <mergeCell ref="S21:T21"/>
    <mergeCell ref="A19:T19"/>
    <mergeCell ref="A20:T20"/>
    <mergeCell ref="A21:A23"/>
    <mergeCell ref="B21:C22"/>
  </mergeCells>
  <phoneticPr fontId="72"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V28"/>
  <sheetViews>
    <sheetView zoomScale="60" zoomScaleNormal="60" workbookViewId="0">
      <selection activeCell="A6" sqref="A6"/>
    </sheetView>
  </sheetViews>
  <sheetFormatPr defaultColWidth="9.140625" defaultRowHeight="15.75" x14ac:dyDescent="0.25"/>
  <cols>
    <col min="1" max="16384" width="9.140625" style="121"/>
  </cols>
  <sheetData>
    <row r="1" spans="1:256" ht="18.75" x14ac:dyDescent="0.25">
      <c r="AA1" s="33" t="s">
        <v>22</v>
      </c>
    </row>
    <row r="2" spans="1:256" ht="18.75" x14ac:dyDescent="0.3">
      <c r="A2" s="89"/>
      <c r="B2" s="89"/>
      <c r="C2" s="89"/>
      <c r="D2" s="89"/>
      <c r="E2" s="16"/>
      <c r="F2" s="89"/>
      <c r="G2" s="89"/>
      <c r="H2" s="89"/>
      <c r="I2" s="89"/>
      <c r="J2" s="89"/>
      <c r="K2" s="89"/>
      <c r="L2" s="89"/>
      <c r="M2" s="89"/>
      <c r="N2" s="89"/>
      <c r="O2" s="89"/>
      <c r="P2" s="89"/>
      <c r="Q2" s="108"/>
      <c r="R2" s="108"/>
      <c r="S2" s="89"/>
      <c r="T2" s="89"/>
      <c r="U2" s="89"/>
      <c r="V2" s="89"/>
      <c r="W2" s="89"/>
      <c r="X2" s="89"/>
      <c r="Y2" s="89"/>
      <c r="Z2" s="89"/>
      <c r="AA2" s="13" t="s">
        <v>6</v>
      </c>
      <c r="AB2" s="89"/>
      <c r="AC2" s="89"/>
      <c r="AD2" s="89"/>
      <c r="AE2" s="89"/>
      <c r="AF2" s="89"/>
      <c r="AG2" s="89"/>
      <c r="AH2" s="89"/>
      <c r="AI2" s="89"/>
      <c r="AJ2" s="89"/>
      <c r="AK2" s="89"/>
      <c r="AL2" s="89"/>
      <c r="AM2" s="89"/>
      <c r="AN2" s="89"/>
      <c r="AO2" s="89"/>
      <c r="AP2" s="89"/>
      <c r="AQ2" s="89"/>
      <c r="AR2" s="89"/>
      <c r="AS2" s="89"/>
      <c r="AT2" s="89"/>
      <c r="AU2" s="89"/>
      <c r="AV2" s="89"/>
      <c r="AW2" s="89"/>
      <c r="AX2" s="89"/>
      <c r="AY2" s="89"/>
      <c r="AZ2" s="89"/>
      <c r="BA2" s="89"/>
      <c r="BB2" s="89"/>
      <c r="BC2" s="89"/>
      <c r="BD2" s="89"/>
      <c r="BE2" s="89"/>
      <c r="BF2" s="89"/>
      <c r="BG2" s="89"/>
      <c r="BH2" s="89"/>
      <c r="BI2" s="89"/>
      <c r="BJ2" s="89"/>
      <c r="BK2" s="89"/>
      <c r="BL2" s="89"/>
      <c r="BM2" s="89"/>
      <c r="BN2" s="89"/>
      <c r="BO2" s="89"/>
      <c r="BP2" s="89"/>
      <c r="BQ2" s="89"/>
      <c r="BR2" s="89"/>
      <c r="BS2" s="89"/>
      <c r="BT2" s="89"/>
      <c r="BU2" s="89"/>
      <c r="BV2" s="89"/>
      <c r="BW2" s="89"/>
      <c r="BX2" s="89"/>
      <c r="BY2" s="89"/>
      <c r="BZ2" s="89"/>
      <c r="CA2" s="89"/>
      <c r="CB2" s="89"/>
      <c r="CC2" s="89"/>
      <c r="CD2" s="89"/>
      <c r="CE2" s="89"/>
      <c r="CF2" s="89"/>
      <c r="CG2" s="89"/>
      <c r="CH2" s="89"/>
      <c r="CI2" s="89"/>
      <c r="CJ2" s="89"/>
      <c r="CK2" s="89"/>
      <c r="CL2" s="89"/>
      <c r="CM2" s="89"/>
      <c r="CN2" s="89"/>
      <c r="CO2" s="89"/>
      <c r="CP2" s="89"/>
      <c r="CQ2" s="89"/>
      <c r="CR2" s="89"/>
      <c r="CS2" s="89"/>
      <c r="CT2" s="89"/>
      <c r="CU2" s="89"/>
      <c r="CV2" s="89"/>
      <c r="CW2" s="89"/>
      <c r="CX2" s="89"/>
      <c r="CY2" s="89"/>
      <c r="CZ2" s="89"/>
      <c r="DA2" s="89"/>
      <c r="DB2" s="89"/>
      <c r="DC2" s="89"/>
      <c r="DD2" s="89"/>
      <c r="DE2" s="89"/>
      <c r="DF2" s="89"/>
      <c r="DG2" s="89"/>
      <c r="DH2" s="89"/>
      <c r="DI2" s="89"/>
      <c r="DJ2" s="89"/>
      <c r="DK2" s="89"/>
      <c r="DL2" s="89"/>
      <c r="DM2" s="89"/>
      <c r="DN2" s="89"/>
      <c r="DO2" s="89"/>
      <c r="DP2" s="89"/>
      <c r="DQ2" s="89"/>
      <c r="DR2" s="89"/>
      <c r="DS2" s="89"/>
      <c r="DT2" s="89"/>
      <c r="DU2" s="89"/>
      <c r="DV2" s="89"/>
      <c r="DW2" s="89"/>
      <c r="DX2" s="89"/>
      <c r="DY2" s="89"/>
      <c r="DZ2" s="89"/>
      <c r="EA2" s="89"/>
      <c r="EB2" s="89"/>
      <c r="EC2" s="89"/>
      <c r="ED2" s="89"/>
      <c r="EE2" s="89"/>
      <c r="EF2" s="89"/>
      <c r="EG2" s="89"/>
      <c r="EH2" s="89"/>
      <c r="EI2" s="89"/>
      <c r="EJ2" s="89"/>
      <c r="EK2" s="89"/>
      <c r="EL2" s="89"/>
      <c r="EM2" s="89"/>
      <c r="EN2" s="89"/>
      <c r="EO2" s="89"/>
      <c r="EP2" s="89"/>
      <c r="EQ2" s="89"/>
      <c r="ER2" s="89"/>
      <c r="ES2" s="89"/>
      <c r="ET2" s="89"/>
      <c r="EU2" s="89"/>
      <c r="EV2" s="89"/>
      <c r="EW2" s="89"/>
      <c r="EX2" s="89"/>
      <c r="EY2" s="89"/>
      <c r="EZ2" s="89"/>
      <c r="FA2" s="89"/>
      <c r="FB2" s="89"/>
      <c r="FC2" s="89"/>
      <c r="FD2" s="89"/>
      <c r="FE2" s="89"/>
      <c r="FF2" s="89"/>
      <c r="FG2" s="89"/>
      <c r="FH2" s="89"/>
      <c r="FI2" s="89"/>
      <c r="FJ2" s="89"/>
      <c r="FK2" s="89"/>
      <c r="FL2" s="89"/>
      <c r="FM2" s="89"/>
      <c r="FN2" s="89"/>
      <c r="FO2" s="89"/>
      <c r="FP2" s="89"/>
      <c r="FQ2" s="89"/>
      <c r="FR2" s="89"/>
      <c r="FS2" s="89"/>
      <c r="FT2" s="89"/>
      <c r="FU2" s="89"/>
      <c r="FV2" s="89"/>
      <c r="FW2" s="89"/>
      <c r="FX2" s="89"/>
      <c r="FY2" s="89"/>
      <c r="FZ2" s="89"/>
      <c r="GA2" s="89"/>
      <c r="GB2" s="89"/>
      <c r="GC2" s="89"/>
      <c r="GD2" s="89"/>
      <c r="GE2" s="89"/>
      <c r="GF2" s="89"/>
      <c r="GG2" s="89"/>
      <c r="GH2" s="89"/>
      <c r="GI2" s="89"/>
      <c r="GJ2" s="89"/>
      <c r="GK2" s="89"/>
      <c r="GL2" s="89"/>
      <c r="GM2" s="89"/>
      <c r="GN2" s="89"/>
      <c r="GO2" s="89"/>
      <c r="GP2" s="89"/>
      <c r="GQ2" s="89"/>
      <c r="GR2" s="89"/>
      <c r="GS2" s="89"/>
      <c r="GT2" s="89"/>
      <c r="GU2" s="89"/>
      <c r="GV2" s="89"/>
      <c r="GW2" s="89"/>
      <c r="GX2" s="89"/>
      <c r="GY2" s="89"/>
      <c r="GZ2" s="89"/>
      <c r="HA2" s="89"/>
      <c r="HB2" s="89"/>
      <c r="HC2" s="89"/>
      <c r="HD2" s="89"/>
      <c r="HE2" s="89"/>
      <c r="HF2" s="89"/>
      <c r="HG2" s="89"/>
      <c r="HH2" s="89"/>
      <c r="HI2" s="89"/>
      <c r="HJ2" s="89"/>
      <c r="HK2" s="89"/>
      <c r="HL2" s="89"/>
      <c r="HM2" s="89"/>
      <c r="HN2" s="89"/>
      <c r="HO2" s="89"/>
      <c r="HP2" s="89"/>
      <c r="HQ2" s="89"/>
      <c r="HR2" s="89"/>
      <c r="HS2" s="89"/>
      <c r="HT2" s="89"/>
      <c r="HU2" s="89"/>
      <c r="HV2" s="89"/>
      <c r="HW2" s="89"/>
      <c r="HX2" s="89"/>
      <c r="HY2" s="89"/>
      <c r="HZ2" s="89"/>
      <c r="IA2" s="89"/>
      <c r="IB2" s="89"/>
      <c r="IC2" s="89"/>
      <c r="ID2" s="89"/>
      <c r="IE2" s="89"/>
      <c r="IF2" s="89"/>
      <c r="IG2" s="89"/>
      <c r="IH2" s="89"/>
      <c r="II2" s="89"/>
      <c r="IJ2" s="89"/>
      <c r="IK2" s="89"/>
      <c r="IL2" s="89"/>
      <c r="IM2" s="89"/>
      <c r="IN2" s="89"/>
      <c r="IO2" s="89"/>
      <c r="IP2" s="89"/>
      <c r="IQ2" s="89"/>
      <c r="IR2" s="89"/>
      <c r="IS2" s="89"/>
      <c r="IT2" s="89"/>
      <c r="IU2" s="89"/>
      <c r="IV2" s="89"/>
    </row>
    <row r="3" spans="1:256" ht="18.75" x14ac:dyDescent="0.3">
      <c r="A3" s="89"/>
      <c r="B3" s="89"/>
      <c r="C3" s="89"/>
      <c r="D3" s="89"/>
      <c r="E3" s="16"/>
      <c r="F3" s="89"/>
      <c r="G3" s="89"/>
      <c r="H3" s="89"/>
      <c r="I3" s="89"/>
      <c r="J3" s="89"/>
      <c r="K3" s="89"/>
      <c r="L3" s="89"/>
      <c r="M3" s="89"/>
      <c r="N3" s="89"/>
      <c r="O3" s="89"/>
      <c r="P3" s="89"/>
      <c r="Q3" s="108"/>
      <c r="R3" s="108"/>
      <c r="S3" s="89"/>
      <c r="T3" s="89"/>
      <c r="U3" s="89"/>
      <c r="V3" s="89"/>
      <c r="W3" s="89"/>
      <c r="X3" s="89"/>
      <c r="Y3" s="89"/>
      <c r="Z3" s="89"/>
      <c r="AA3" s="13" t="s">
        <v>21</v>
      </c>
      <c r="AB3" s="89"/>
      <c r="AC3" s="89"/>
      <c r="AD3" s="89"/>
      <c r="AE3" s="89"/>
      <c r="AF3" s="89"/>
      <c r="AG3" s="89"/>
      <c r="AH3" s="89"/>
      <c r="AI3" s="89"/>
      <c r="AJ3" s="89"/>
      <c r="AK3" s="89"/>
      <c r="AL3" s="89"/>
      <c r="AM3" s="89"/>
      <c r="AN3" s="89"/>
      <c r="AO3" s="89"/>
      <c r="AP3" s="89"/>
      <c r="AQ3" s="89"/>
      <c r="AR3" s="89"/>
      <c r="AS3" s="89"/>
      <c r="AT3" s="89"/>
      <c r="AU3" s="89"/>
      <c r="AV3" s="89"/>
      <c r="AW3" s="89"/>
      <c r="AX3" s="89"/>
      <c r="AY3" s="89"/>
      <c r="AZ3" s="89"/>
      <c r="BA3" s="89"/>
      <c r="BB3" s="89"/>
      <c r="BC3" s="89"/>
      <c r="BD3" s="89"/>
      <c r="BE3" s="89"/>
      <c r="BF3" s="89"/>
      <c r="BG3" s="89"/>
      <c r="BH3" s="89"/>
      <c r="BI3" s="89"/>
      <c r="BJ3" s="89"/>
      <c r="BK3" s="89"/>
      <c r="BL3" s="89"/>
      <c r="BM3" s="89"/>
      <c r="BN3" s="89"/>
      <c r="BO3" s="89"/>
      <c r="BP3" s="89"/>
      <c r="BQ3" s="89"/>
      <c r="BR3" s="89"/>
      <c r="BS3" s="89"/>
      <c r="BT3" s="89"/>
      <c r="BU3" s="89"/>
      <c r="BV3" s="89"/>
      <c r="BW3" s="89"/>
      <c r="BX3" s="89"/>
      <c r="BY3" s="89"/>
      <c r="BZ3" s="89"/>
      <c r="CA3" s="89"/>
      <c r="CB3" s="89"/>
      <c r="CC3" s="89"/>
      <c r="CD3" s="89"/>
      <c r="CE3" s="89"/>
      <c r="CF3" s="89"/>
      <c r="CG3" s="89"/>
      <c r="CH3" s="89"/>
      <c r="CI3" s="89"/>
      <c r="CJ3" s="89"/>
      <c r="CK3" s="89"/>
      <c r="CL3" s="89"/>
      <c r="CM3" s="89"/>
      <c r="CN3" s="89"/>
      <c r="CO3" s="89"/>
      <c r="CP3" s="89"/>
      <c r="CQ3" s="89"/>
      <c r="CR3" s="89"/>
      <c r="CS3" s="89"/>
      <c r="CT3" s="89"/>
      <c r="CU3" s="89"/>
      <c r="CV3" s="89"/>
      <c r="CW3" s="89"/>
      <c r="CX3" s="89"/>
      <c r="CY3" s="89"/>
      <c r="CZ3" s="89"/>
      <c r="DA3" s="89"/>
      <c r="DB3" s="89"/>
      <c r="DC3" s="89"/>
      <c r="DD3" s="89"/>
      <c r="DE3" s="89"/>
      <c r="DF3" s="89"/>
      <c r="DG3" s="89"/>
      <c r="DH3" s="89"/>
      <c r="DI3" s="89"/>
      <c r="DJ3" s="89"/>
      <c r="DK3" s="89"/>
      <c r="DL3" s="89"/>
      <c r="DM3" s="89"/>
      <c r="DN3" s="89"/>
      <c r="DO3" s="89"/>
      <c r="DP3" s="89"/>
      <c r="DQ3" s="89"/>
      <c r="DR3" s="89"/>
      <c r="DS3" s="89"/>
      <c r="DT3" s="89"/>
      <c r="DU3" s="89"/>
      <c r="DV3" s="89"/>
      <c r="DW3" s="89"/>
      <c r="DX3" s="89"/>
      <c r="DY3" s="89"/>
      <c r="DZ3" s="89"/>
      <c r="EA3" s="89"/>
      <c r="EB3" s="89"/>
      <c r="EC3" s="89"/>
      <c r="ED3" s="89"/>
      <c r="EE3" s="89"/>
      <c r="EF3" s="89"/>
      <c r="EG3" s="89"/>
      <c r="EH3" s="89"/>
      <c r="EI3" s="89"/>
      <c r="EJ3" s="89"/>
      <c r="EK3" s="89"/>
      <c r="EL3" s="89"/>
      <c r="EM3" s="89"/>
      <c r="EN3" s="89"/>
      <c r="EO3" s="89"/>
      <c r="EP3" s="89"/>
      <c r="EQ3" s="89"/>
      <c r="ER3" s="89"/>
      <c r="ES3" s="89"/>
      <c r="ET3" s="89"/>
      <c r="EU3" s="89"/>
      <c r="EV3" s="89"/>
      <c r="EW3" s="89"/>
      <c r="EX3" s="89"/>
      <c r="EY3" s="89"/>
      <c r="EZ3" s="89"/>
      <c r="FA3" s="89"/>
      <c r="FB3" s="89"/>
      <c r="FC3" s="89"/>
      <c r="FD3" s="89"/>
      <c r="FE3" s="89"/>
      <c r="FF3" s="89"/>
      <c r="FG3" s="89"/>
      <c r="FH3" s="89"/>
      <c r="FI3" s="89"/>
      <c r="FJ3" s="89"/>
      <c r="FK3" s="89"/>
      <c r="FL3" s="89"/>
      <c r="FM3" s="89"/>
      <c r="FN3" s="89"/>
      <c r="FO3" s="89"/>
      <c r="FP3" s="89"/>
      <c r="FQ3" s="89"/>
      <c r="FR3" s="89"/>
      <c r="FS3" s="89"/>
      <c r="FT3" s="89"/>
      <c r="FU3" s="89"/>
      <c r="FV3" s="89"/>
      <c r="FW3" s="89"/>
      <c r="FX3" s="89"/>
      <c r="FY3" s="89"/>
      <c r="FZ3" s="89"/>
      <c r="GA3" s="89"/>
      <c r="GB3" s="89"/>
      <c r="GC3" s="89"/>
      <c r="GD3" s="89"/>
      <c r="GE3" s="89"/>
      <c r="GF3" s="89"/>
      <c r="GG3" s="89"/>
      <c r="GH3" s="89"/>
      <c r="GI3" s="89"/>
      <c r="GJ3" s="89"/>
      <c r="GK3" s="89"/>
      <c r="GL3" s="89"/>
      <c r="GM3" s="89"/>
      <c r="GN3" s="89"/>
      <c r="GO3" s="89"/>
      <c r="GP3" s="89"/>
      <c r="GQ3" s="89"/>
      <c r="GR3" s="89"/>
      <c r="GS3" s="89"/>
      <c r="GT3" s="89"/>
      <c r="GU3" s="89"/>
      <c r="GV3" s="89"/>
      <c r="GW3" s="89"/>
      <c r="GX3" s="89"/>
      <c r="GY3" s="89"/>
      <c r="GZ3" s="89"/>
      <c r="HA3" s="89"/>
      <c r="HB3" s="89"/>
      <c r="HC3" s="89"/>
      <c r="HD3" s="89"/>
      <c r="HE3" s="89"/>
      <c r="HF3" s="89"/>
      <c r="HG3" s="89"/>
      <c r="HH3" s="89"/>
      <c r="HI3" s="89"/>
      <c r="HJ3" s="89"/>
      <c r="HK3" s="89"/>
      <c r="HL3" s="89"/>
      <c r="HM3" s="89"/>
      <c r="HN3" s="89"/>
      <c r="HO3" s="89"/>
      <c r="HP3" s="89"/>
      <c r="HQ3" s="89"/>
      <c r="HR3" s="89"/>
      <c r="HS3" s="89"/>
      <c r="HT3" s="89"/>
      <c r="HU3" s="89"/>
      <c r="HV3" s="89"/>
      <c r="HW3" s="89"/>
      <c r="HX3" s="89"/>
      <c r="HY3" s="89"/>
      <c r="HZ3" s="89"/>
      <c r="IA3" s="89"/>
      <c r="IB3" s="89"/>
      <c r="IC3" s="89"/>
      <c r="ID3" s="89"/>
      <c r="IE3" s="89"/>
      <c r="IF3" s="89"/>
      <c r="IG3" s="89"/>
      <c r="IH3" s="89"/>
      <c r="II3" s="89"/>
      <c r="IJ3" s="89"/>
      <c r="IK3" s="89"/>
      <c r="IL3" s="89"/>
      <c r="IM3" s="89"/>
      <c r="IN3" s="89"/>
      <c r="IO3" s="89"/>
      <c r="IP3" s="89"/>
      <c r="IQ3" s="89"/>
      <c r="IR3" s="89"/>
      <c r="IS3" s="89"/>
      <c r="IT3" s="89"/>
      <c r="IU3" s="89"/>
      <c r="IV3" s="89"/>
    </row>
    <row r="4" spans="1:256" x14ac:dyDescent="0.25">
      <c r="A4" s="89"/>
      <c r="B4" s="89"/>
      <c r="C4" s="89"/>
      <c r="D4" s="89"/>
      <c r="E4" s="122"/>
      <c r="F4" s="89"/>
      <c r="G4" s="89"/>
      <c r="H4" s="89"/>
      <c r="I4" s="89"/>
      <c r="J4" s="89"/>
      <c r="K4" s="89"/>
      <c r="L4" s="89"/>
      <c r="M4" s="89"/>
      <c r="N4" s="89"/>
      <c r="O4" s="89"/>
      <c r="P4" s="89"/>
      <c r="Q4" s="108"/>
      <c r="R4" s="108"/>
      <c r="S4" s="89"/>
      <c r="T4" s="89"/>
      <c r="U4" s="89"/>
      <c r="V4" s="89"/>
      <c r="W4" s="89"/>
      <c r="X4" s="89"/>
      <c r="Y4" s="89"/>
      <c r="Z4" s="89"/>
      <c r="AA4" s="89"/>
      <c r="AB4" s="89"/>
      <c r="AC4" s="89"/>
      <c r="AD4" s="89"/>
      <c r="AE4" s="89"/>
      <c r="AF4" s="89"/>
      <c r="AG4" s="89"/>
      <c r="AH4" s="89"/>
      <c r="AI4" s="89"/>
      <c r="AJ4" s="89"/>
      <c r="AK4" s="89"/>
      <c r="AL4" s="89"/>
      <c r="AM4" s="89"/>
      <c r="AN4" s="89"/>
      <c r="AO4" s="89"/>
      <c r="AP4" s="89"/>
      <c r="AQ4" s="89"/>
      <c r="AR4" s="89"/>
      <c r="AS4" s="89"/>
      <c r="AT4" s="89"/>
      <c r="AU4" s="89"/>
      <c r="AV4" s="89"/>
      <c r="AW4" s="89"/>
      <c r="AX4" s="89"/>
      <c r="AY4" s="89"/>
      <c r="AZ4" s="89"/>
      <c r="BA4" s="89"/>
      <c r="BB4" s="89"/>
      <c r="BC4" s="89"/>
      <c r="BD4" s="89"/>
      <c r="BE4" s="89"/>
      <c r="BF4" s="89"/>
      <c r="BG4" s="89"/>
      <c r="BH4" s="89"/>
      <c r="BI4" s="89"/>
      <c r="BJ4" s="89"/>
      <c r="BK4" s="89"/>
      <c r="BL4" s="89"/>
      <c r="BM4" s="89"/>
      <c r="BN4" s="89"/>
      <c r="BO4" s="89"/>
      <c r="BP4" s="89"/>
      <c r="BQ4" s="89"/>
      <c r="BR4" s="89"/>
      <c r="BS4" s="89"/>
      <c r="BT4" s="89"/>
      <c r="BU4" s="89"/>
      <c r="BV4" s="89"/>
      <c r="BW4" s="89"/>
      <c r="BX4" s="89"/>
      <c r="BY4" s="89"/>
      <c r="BZ4" s="89"/>
      <c r="CA4" s="89"/>
      <c r="CB4" s="89"/>
      <c r="CC4" s="89"/>
      <c r="CD4" s="89"/>
      <c r="CE4" s="89"/>
      <c r="CF4" s="89"/>
      <c r="CG4" s="89"/>
      <c r="CH4" s="89"/>
      <c r="CI4" s="89"/>
      <c r="CJ4" s="89"/>
      <c r="CK4" s="89"/>
      <c r="CL4" s="89"/>
      <c r="CM4" s="89"/>
      <c r="CN4" s="89"/>
      <c r="CO4" s="89"/>
      <c r="CP4" s="89"/>
      <c r="CQ4" s="89"/>
      <c r="CR4" s="89"/>
      <c r="CS4" s="89"/>
      <c r="CT4" s="89"/>
      <c r="CU4" s="89"/>
      <c r="CV4" s="89"/>
      <c r="CW4" s="89"/>
      <c r="CX4" s="89"/>
      <c r="CY4" s="89"/>
      <c r="CZ4" s="89"/>
      <c r="DA4" s="89"/>
      <c r="DB4" s="89"/>
      <c r="DC4" s="89"/>
      <c r="DD4" s="89"/>
      <c r="DE4" s="89"/>
      <c r="DF4" s="89"/>
      <c r="DG4" s="89"/>
      <c r="DH4" s="89"/>
      <c r="DI4" s="89"/>
      <c r="DJ4" s="89"/>
      <c r="DK4" s="89"/>
      <c r="DL4" s="89"/>
      <c r="DM4" s="89"/>
      <c r="DN4" s="89"/>
      <c r="DO4" s="89"/>
      <c r="DP4" s="89"/>
      <c r="DQ4" s="89"/>
      <c r="DR4" s="89"/>
      <c r="DS4" s="89"/>
      <c r="DT4" s="89"/>
      <c r="DU4" s="89"/>
      <c r="DV4" s="89"/>
      <c r="DW4" s="89"/>
      <c r="DX4" s="89"/>
      <c r="DY4" s="89"/>
      <c r="DZ4" s="89"/>
      <c r="EA4" s="89"/>
      <c r="EB4" s="89"/>
      <c r="EC4" s="89"/>
      <c r="ED4" s="89"/>
      <c r="EE4" s="89"/>
      <c r="EF4" s="89"/>
      <c r="EG4" s="89"/>
      <c r="EH4" s="89"/>
      <c r="EI4" s="89"/>
      <c r="EJ4" s="89"/>
      <c r="EK4" s="89"/>
      <c r="EL4" s="89"/>
      <c r="EM4" s="89"/>
      <c r="EN4" s="89"/>
      <c r="EO4" s="89"/>
      <c r="EP4" s="89"/>
      <c r="EQ4" s="89"/>
      <c r="ER4" s="89"/>
      <c r="ES4" s="89"/>
      <c r="ET4" s="89"/>
      <c r="EU4" s="89"/>
      <c r="EV4" s="89"/>
      <c r="EW4" s="89"/>
      <c r="EX4" s="89"/>
      <c r="EY4" s="89"/>
      <c r="EZ4" s="89"/>
      <c r="FA4" s="89"/>
      <c r="FB4" s="89"/>
      <c r="FC4" s="89"/>
      <c r="FD4" s="89"/>
      <c r="FE4" s="89"/>
      <c r="FF4" s="89"/>
      <c r="FG4" s="89"/>
      <c r="FH4" s="89"/>
      <c r="FI4" s="89"/>
      <c r="FJ4" s="89"/>
      <c r="FK4" s="89"/>
      <c r="FL4" s="89"/>
      <c r="FM4" s="89"/>
      <c r="FN4" s="89"/>
      <c r="FO4" s="89"/>
      <c r="FP4" s="89"/>
      <c r="FQ4" s="89"/>
      <c r="FR4" s="89"/>
      <c r="FS4" s="89"/>
      <c r="FT4" s="89"/>
      <c r="FU4" s="89"/>
      <c r="FV4" s="89"/>
      <c r="FW4" s="89"/>
      <c r="FX4" s="89"/>
      <c r="FY4" s="89"/>
      <c r="FZ4" s="89"/>
      <c r="GA4" s="89"/>
      <c r="GB4" s="89"/>
      <c r="GC4" s="89"/>
      <c r="GD4" s="89"/>
      <c r="GE4" s="89"/>
      <c r="GF4" s="89"/>
      <c r="GG4" s="89"/>
      <c r="GH4" s="89"/>
      <c r="GI4" s="89"/>
      <c r="GJ4" s="89"/>
      <c r="GK4" s="89"/>
      <c r="GL4" s="89"/>
      <c r="GM4" s="89"/>
      <c r="GN4" s="89"/>
      <c r="GO4" s="89"/>
      <c r="GP4" s="89"/>
      <c r="GQ4" s="89"/>
      <c r="GR4" s="89"/>
      <c r="GS4" s="89"/>
      <c r="GT4" s="89"/>
      <c r="GU4" s="89"/>
      <c r="GV4" s="89"/>
      <c r="GW4" s="89"/>
      <c r="GX4" s="89"/>
      <c r="GY4" s="89"/>
      <c r="GZ4" s="89"/>
      <c r="HA4" s="89"/>
      <c r="HB4" s="89"/>
      <c r="HC4" s="89"/>
      <c r="HD4" s="89"/>
      <c r="HE4" s="89"/>
      <c r="HF4" s="89"/>
      <c r="HG4" s="89"/>
      <c r="HH4" s="89"/>
      <c r="HI4" s="89"/>
      <c r="HJ4" s="89"/>
      <c r="HK4" s="89"/>
      <c r="HL4" s="89"/>
      <c r="HM4" s="89"/>
      <c r="HN4" s="89"/>
      <c r="HO4" s="89"/>
      <c r="HP4" s="89"/>
      <c r="HQ4" s="89"/>
      <c r="HR4" s="89"/>
      <c r="HS4" s="89"/>
      <c r="HT4" s="89"/>
      <c r="HU4" s="89"/>
      <c r="HV4" s="89"/>
      <c r="HW4" s="89"/>
      <c r="HX4" s="89"/>
      <c r="HY4" s="89"/>
      <c r="HZ4" s="89"/>
      <c r="IA4" s="89"/>
      <c r="IB4" s="89"/>
      <c r="IC4" s="89"/>
      <c r="ID4" s="89"/>
      <c r="IE4" s="89"/>
      <c r="IF4" s="89"/>
      <c r="IG4" s="89"/>
      <c r="IH4" s="89"/>
      <c r="II4" s="89"/>
      <c r="IJ4" s="89"/>
      <c r="IK4" s="89"/>
      <c r="IL4" s="89"/>
      <c r="IM4" s="89"/>
      <c r="IN4" s="89"/>
      <c r="IO4" s="89"/>
      <c r="IP4" s="89"/>
      <c r="IQ4" s="89"/>
      <c r="IR4" s="89"/>
      <c r="IS4" s="89"/>
      <c r="IT4" s="89"/>
      <c r="IU4" s="89"/>
      <c r="IV4" s="89"/>
    </row>
    <row r="5" spans="1:256" x14ac:dyDescent="0.25">
      <c r="A5" s="243" t="str">
        <f>'1. паспорт местоположение'!A5:C5</f>
        <v>Год раскрытия информации: 2024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c r="AB5" s="90"/>
      <c r="AC5" s="90"/>
      <c r="AD5" s="90"/>
      <c r="AE5" s="90"/>
      <c r="AF5" s="90"/>
      <c r="AG5" s="90"/>
      <c r="AH5" s="90"/>
      <c r="AI5" s="90"/>
      <c r="AJ5" s="90"/>
      <c r="AK5" s="90"/>
      <c r="AL5" s="90"/>
      <c r="AM5" s="90"/>
      <c r="AN5" s="90"/>
      <c r="AO5" s="90"/>
      <c r="AP5" s="90"/>
      <c r="AQ5" s="90"/>
      <c r="AR5" s="90"/>
      <c r="AS5" s="90"/>
      <c r="AT5" s="90"/>
      <c r="AU5" s="90"/>
      <c r="AV5" s="90"/>
      <c r="AW5" s="90"/>
      <c r="AX5" s="90"/>
      <c r="AY5" s="90"/>
      <c r="AZ5" s="90"/>
      <c r="BA5" s="90"/>
      <c r="BB5" s="90"/>
      <c r="BC5" s="90"/>
      <c r="BD5" s="90"/>
      <c r="BE5" s="90"/>
      <c r="BF5" s="90"/>
      <c r="BG5" s="90"/>
      <c r="BH5" s="90"/>
      <c r="BI5" s="90"/>
      <c r="BJ5" s="90"/>
      <c r="BK5" s="90"/>
      <c r="BL5" s="90"/>
      <c r="BM5" s="90"/>
      <c r="BN5" s="90"/>
      <c r="BO5" s="90"/>
      <c r="BP5" s="90"/>
      <c r="BQ5" s="90"/>
      <c r="BR5" s="90"/>
      <c r="BS5" s="90"/>
      <c r="BT5" s="90"/>
      <c r="BU5" s="90"/>
      <c r="BV5" s="90"/>
      <c r="BW5" s="90"/>
      <c r="BX5" s="90"/>
      <c r="BY5" s="90"/>
      <c r="BZ5" s="90"/>
      <c r="CA5" s="90"/>
      <c r="CB5" s="90"/>
      <c r="CC5" s="90"/>
      <c r="CD5" s="90"/>
      <c r="CE5" s="90"/>
      <c r="CF5" s="90"/>
      <c r="CG5" s="90"/>
      <c r="CH5" s="90"/>
      <c r="CI5" s="90"/>
      <c r="CJ5" s="90"/>
      <c r="CK5" s="90"/>
      <c r="CL5" s="90"/>
      <c r="CM5" s="90"/>
      <c r="CN5" s="90"/>
      <c r="CO5" s="90"/>
      <c r="CP5" s="90"/>
      <c r="CQ5" s="90"/>
      <c r="CR5" s="90"/>
      <c r="CS5" s="90"/>
      <c r="CT5" s="90"/>
      <c r="CU5" s="90"/>
      <c r="CV5" s="90"/>
      <c r="CW5" s="90"/>
      <c r="CX5" s="90"/>
      <c r="CY5" s="90"/>
      <c r="CZ5" s="90"/>
      <c r="DA5" s="90"/>
      <c r="DB5" s="90"/>
      <c r="DC5" s="90"/>
      <c r="DD5" s="90"/>
      <c r="DE5" s="90"/>
      <c r="DF5" s="90"/>
      <c r="DG5" s="90"/>
      <c r="DH5" s="90"/>
      <c r="DI5" s="90"/>
      <c r="DJ5" s="90"/>
      <c r="DK5" s="90"/>
      <c r="DL5" s="90"/>
      <c r="DM5" s="90"/>
      <c r="DN5" s="90"/>
      <c r="DO5" s="90"/>
      <c r="DP5" s="90"/>
      <c r="DQ5" s="90"/>
      <c r="DR5" s="90"/>
      <c r="DS5" s="90"/>
      <c r="DT5" s="90"/>
      <c r="DU5" s="90"/>
      <c r="DV5" s="90"/>
      <c r="DW5" s="90"/>
      <c r="DX5" s="90"/>
      <c r="DY5" s="90"/>
      <c r="DZ5" s="90"/>
      <c r="EA5" s="90"/>
      <c r="EB5" s="90"/>
      <c r="EC5" s="90"/>
      <c r="ED5" s="90"/>
      <c r="EE5" s="90"/>
      <c r="EF5" s="90"/>
      <c r="EG5" s="90"/>
      <c r="EH5" s="90"/>
      <c r="EI5" s="90"/>
      <c r="EJ5" s="90"/>
      <c r="EK5" s="90"/>
      <c r="EL5" s="90"/>
      <c r="EM5" s="90"/>
      <c r="EN5" s="90"/>
      <c r="EO5" s="90"/>
      <c r="EP5" s="90"/>
      <c r="EQ5" s="90"/>
      <c r="ER5" s="90"/>
      <c r="ES5" s="90"/>
      <c r="ET5" s="90"/>
      <c r="EU5" s="90"/>
      <c r="EV5" s="90"/>
      <c r="EW5" s="90"/>
      <c r="EX5" s="90"/>
      <c r="EY5" s="90"/>
      <c r="EZ5" s="90"/>
      <c r="FA5" s="90"/>
      <c r="FB5" s="90"/>
      <c r="FC5" s="90"/>
      <c r="FD5" s="90"/>
      <c r="FE5" s="90"/>
      <c r="FF5" s="90"/>
      <c r="FG5" s="90"/>
      <c r="FH5" s="90"/>
      <c r="FI5" s="90"/>
      <c r="FJ5" s="90"/>
      <c r="FK5" s="90"/>
      <c r="FL5" s="90"/>
      <c r="FM5" s="90"/>
      <c r="FN5" s="90"/>
      <c r="FO5" s="90"/>
      <c r="FP5" s="90"/>
      <c r="FQ5" s="90"/>
      <c r="FR5" s="90"/>
      <c r="FS5" s="90"/>
      <c r="FT5" s="90"/>
      <c r="FU5" s="90"/>
      <c r="FV5" s="90"/>
      <c r="FW5" s="90"/>
      <c r="FX5" s="90"/>
      <c r="FY5" s="90"/>
      <c r="FZ5" s="90"/>
      <c r="GA5" s="90"/>
      <c r="GB5" s="90"/>
      <c r="GC5" s="90"/>
      <c r="GD5" s="90"/>
      <c r="GE5" s="90"/>
      <c r="GF5" s="90"/>
      <c r="GG5" s="90"/>
      <c r="GH5" s="90"/>
      <c r="GI5" s="90"/>
      <c r="GJ5" s="90"/>
      <c r="GK5" s="90"/>
      <c r="GL5" s="90"/>
      <c r="GM5" s="90"/>
      <c r="GN5" s="90"/>
      <c r="GO5" s="90"/>
      <c r="GP5" s="90"/>
      <c r="GQ5" s="90"/>
      <c r="GR5" s="90"/>
      <c r="GS5" s="90"/>
      <c r="GT5" s="90"/>
      <c r="GU5" s="90"/>
      <c r="GV5" s="90"/>
      <c r="GW5" s="90"/>
      <c r="GX5" s="90"/>
      <c r="GY5" s="90"/>
      <c r="GZ5" s="90"/>
      <c r="HA5" s="90"/>
      <c r="HB5" s="90"/>
      <c r="HC5" s="90"/>
      <c r="HD5" s="90"/>
      <c r="HE5" s="90"/>
      <c r="HF5" s="90"/>
      <c r="HG5" s="90"/>
      <c r="HH5" s="90"/>
      <c r="HI5" s="90"/>
      <c r="HJ5" s="90"/>
      <c r="HK5" s="90"/>
      <c r="HL5" s="90"/>
      <c r="HM5" s="90"/>
      <c r="HN5" s="90"/>
      <c r="HO5" s="90"/>
      <c r="HP5" s="90"/>
      <c r="HQ5" s="90"/>
      <c r="HR5" s="90"/>
      <c r="HS5" s="90"/>
      <c r="HT5" s="90"/>
      <c r="HU5" s="90"/>
      <c r="HV5" s="90"/>
      <c r="HW5" s="90"/>
      <c r="HX5" s="90"/>
      <c r="HY5" s="90"/>
      <c r="HZ5" s="90"/>
      <c r="IA5" s="90"/>
      <c r="IB5" s="90"/>
      <c r="IC5" s="90"/>
      <c r="ID5" s="90"/>
      <c r="IE5" s="90"/>
      <c r="IF5" s="90"/>
      <c r="IG5" s="90"/>
      <c r="IH5" s="90"/>
      <c r="II5" s="90"/>
      <c r="IJ5" s="90"/>
      <c r="IK5" s="90"/>
      <c r="IL5" s="90"/>
      <c r="IM5" s="90"/>
      <c r="IN5" s="90"/>
      <c r="IO5" s="90"/>
      <c r="IP5" s="90"/>
      <c r="IQ5" s="90"/>
      <c r="IR5" s="90"/>
      <c r="IS5" s="90"/>
      <c r="IT5" s="90"/>
      <c r="IU5" s="90"/>
      <c r="IV5" s="90"/>
    </row>
    <row r="6" spans="1:256" x14ac:dyDescent="0.25">
      <c r="A6" s="123"/>
      <c r="B6" s="123"/>
      <c r="C6" s="123"/>
      <c r="D6" s="123"/>
      <c r="E6" s="123"/>
      <c r="F6" s="123"/>
      <c r="G6" s="123"/>
      <c r="H6" s="123"/>
      <c r="I6" s="123"/>
      <c r="J6" s="123"/>
      <c r="K6" s="123"/>
      <c r="L6" s="123"/>
      <c r="M6" s="123"/>
      <c r="N6" s="123"/>
      <c r="O6" s="123"/>
      <c r="P6" s="123"/>
      <c r="Q6" s="123"/>
      <c r="R6" s="123"/>
      <c r="S6" s="123"/>
      <c r="T6" s="123"/>
      <c r="U6" s="90"/>
      <c r="V6" s="90"/>
      <c r="W6" s="90"/>
      <c r="X6" s="90"/>
      <c r="Y6" s="90"/>
      <c r="Z6" s="90"/>
      <c r="AA6" s="90"/>
      <c r="AB6" s="90"/>
      <c r="AC6" s="90"/>
      <c r="AD6" s="90"/>
      <c r="AE6" s="90"/>
      <c r="AF6" s="90"/>
      <c r="AG6" s="90"/>
      <c r="AH6" s="90"/>
      <c r="AI6" s="90"/>
      <c r="AJ6" s="90"/>
      <c r="AK6" s="90"/>
      <c r="AL6" s="90"/>
      <c r="AM6" s="90"/>
      <c r="AN6" s="90"/>
      <c r="AO6" s="90"/>
      <c r="AP6" s="90"/>
      <c r="AQ6" s="90"/>
      <c r="AR6" s="90"/>
      <c r="AS6" s="90"/>
      <c r="AT6" s="90"/>
      <c r="AU6" s="90"/>
      <c r="AV6" s="90"/>
      <c r="AW6" s="90"/>
      <c r="AX6" s="90"/>
      <c r="AY6" s="90"/>
      <c r="AZ6" s="90"/>
      <c r="BA6" s="90"/>
      <c r="BB6" s="90"/>
      <c r="BC6" s="90"/>
      <c r="BD6" s="90"/>
      <c r="BE6" s="90"/>
      <c r="BF6" s="90"/>
      <c r="BG6" s="90"/>
      <c r="BH6" s="90"/>
      <c r="BI6" s="90"/>
      <c r="BJ6" s="90"/>
      <c r="BK6" s="90"/>
      <c r="BL6" s="90"/>
      <c r="BM6" s="90"/>
      <c r="BN6" s="90"/>
      <c r="BO6" s="90"/>
      <c r="BP6" s="90"/>
      <c r="BQ6" s="90"/>
      <c r="BR6" s="90"/>
      <c r="BS6" s="90"/>
      <c r="BT6" s="90"/>
      <c r="BU6" s="90"/>
      <c r="BV6" s="90"/>
      <c r="BW6" s="90"/>
      <c r="BX6" s="90"/>
      <c r="BY6" s="90"/>
      <c r="BZ6" s="90"/>
      <c r="CA6" s="90"/>
      <c r="CB6" s="90"/>
      <c r="CC6" s="90"/>
      <c r="CD6" s="90"/>
      <c r="CE6" s="90"/>
      <c r="CF6" s="90"/>
      <c r="CG6" s="90"/>
      <c r="CH6" s="90"/>
      <c r="CI6" s="90"/>
      <c r="CJ6" s="90"/>
      <c r="CK6" s="90"/>
      <c r="CL6" s="90"/>
      <c r="CM6" s="90"/>
      <c r="CN6" s="90"/>
      <c r="CO6" s="90"/>
      <c r="CP6" s="90"/>
      <c r="CQ6" s="90"/>
      <c r="CR6" s="90"/>
      <c r="CS6" s="90"/>
      <c r="CT6" s="90"/>
      <c r="CU6" s="90"/>
      <c r="CV6" s="90"/>
      <c r="CW6" s="90"/>
      <c r="CX6" s="90"/>
      <c r="CY6" s="90"/>
      <c r="CZ6" s="90"/>
      <c r="DA6" s="90"/>
      <c r="DB6" s="90"/>
      <c r="DC6" s="90"/>
      <c r="DD6" s="90"/>
      <c r="DE6" s="90"/>
      <c r="DF6" s="90"/>
      <c r="DG6" s="90"/>
      <c r="DH6" s="90"/>
      <c r="DI6" s="90"/>
      <c r="DJ6" s="90"/>
      <c r="DK6" s="90"/>
      <c r="DL6" s="90"/>
      <c r="DM6" s="90"/>
      <c r="DN6" s="90"/>
      <c r="DO6" s="90"/>
      <c r="DP6" s="90"/>
      <c r="DQ6" s="90"/>
      <c r="DR6" s="90"/>
      <c r="DS6" s="90"/>
      <c r="DT6" s="90"/>
      <c r="DU6" s="90"/>
      <c r="DV6" s="90"/>
      <c r="DW6" s="90"/>
      <c r="DX6" s="90"/>
      <c r="DY6" s="90"/>
      <c r="DZ6" s="90"/>
      <c r="EA6" s="90"/>
      <c r="EB6" s="90"/>
      <c r="EC6" s="90"/>
      <c r="ED6" s="90"/>
      <c r="EE6" s="90"/>
      <c r="EF6" s="90"/>
      <c r="EG6" s="90"/>
      <c r="EH6" s="90"/>
      <c r="EI6" s="90"/>
      <c r="EJ6" s="90"/>
      <c r="EK6" s="90"/>
      <c r="EL6" s="90"/>
      <c r="EM6" s="90"/>
      <c r="EN6" s="90"/>
      <c r="EO6" s="90"/>
      <c r="EP6" s="90"/>
      <c r="EQ6" s="90"/>
      <c r="ER6" s="90"/>
      <c r="ES6" s="90"/>
      <c r="ET6" s="90"/>
      <c r="EU6" s="90"/>
      <c r="EV6" s="90"/>
      <c r="EW6" s="90"/>
      <c r="EX6" s="90"/>
      <c r="EY6" s="90"/>
      <c r="EZ6" s="90"/>
      <c r="FA6" s="90"/>
      <c r="FB6" s="90"/>
      <c r="FC6" s="90"/>
      <c r="FD6" s="90"/>
      <c r="FE6" s="90"/>
      <c r="FF6" s="90"/>
      <c r="FG6" s="90"/>
      <c r="FH6" s="90"/>
      <c r="FI6" s="90"/>
      <c r="FJ6" s="90"/>
      <c r="FK6" s="90"/>
      <c r="FL6" s="90"/>
      <c r="FM6" s="90"/>
      <c r="FN6" s="90"/>
      <c r="FO6" s="90"/>
      <c r="FP6" s="90"/>
      <c r="FQ6" s="90"/>
      <c r="FR6" s="90"/>
      <c r="FS6" s="90"/>
      <c r="FT6" s="90"/>
      <c r="FU6" s="90"/>
      <c r="FV6" s="90"/>
      <c r="FW6" s="90"/>
      <c r="FX6" s="90"/>
      <c r="FY6" s="90"/>
      <c r="FZ6" s="90"/>
      <c r="GA6" s="90"/>
      <c r="GB6" s="90"/>
      <c r="GC6" s="90"/>
      <c r="GD6" s="90"/>
      <c r="GE6" s="90"/>
      <c r="GF6" s="90"/>
      <c r="GG6" s="90"/>
      <c r="GH6" s="90"/>
      <c r="GI6" s="90"/>
      <c r="GJ6" s="90"/>
      <c r="GK6" s="90"/>
      <c r="GL6" s="90"/>
      <c r="GM6" s="90"/>
      <c r="GN6" s="90"/>
      <c r="GO6" s="90"/>
      <c r="GP6" s="90"/>
      <c r="GQ6" s="90"/>
      <c r="GR6" s="90"/>
      <c r="GS6" s="90"/>
      <c r="GT6" s="90"/>
      <c r="GU6" s="90"/>
      <c r="GV6" s="90"/>
      <c r="GW6" s="90"/>
      <c r="GX6" s="90"/>
      <c r="GY6" s="90"/>
      <c r="GZ6" s="90"/>
      <c r="HA6" s="90"/>
      <c r="HB6" s="90"/>
      <c r="HC6" s="90"/>
      <c r="HD6" s="90"/>
      <c r="HE6" s="90"/>
      <c r="HF6" s="90"/>
      <c r="HG6" s="90"/>
      <c r="HH6" s="90"/>
      <c r="HI6" s="90"/>
      <c r="HJ6" s="90"/>
      <c r="HK6" s="90"/>
      <c r="HL6" s="90"/>
      <c r="HM6" s="90"/>
      <c r="HN6" s="90"/>
      <c r="HO6" s="90"/>
      <c r="HP6" s="90"/>
      <c r="HQ6" s="90"/>
      <c r="HR6" s="90"/>
      <c r="HS6" s="90"/>
      <c r="HT6" s="90"/>
      <c r="HU6" s="90"/>
      <c r="HV6" s="90"/>
      <c r="HW6" s="90"/>
      <c r="HX6" s="90"/>
      <c r="HY6" s="90"/>
      <c r="HZ6" s="90"/>
      <c r="IA6" s="90"/>
      <c r="IB6" s="90"/>
      <c r="IC6" s="90"/>
      <c r="ID6" s="90"/>
      <c r="IE6" s="90"/>
      <c r="IF6" s="90"/>
      <c r="IG6" s="90"/>
      <c r="IH6" s="90"/>
      <c r="II6" s="90"/>
      <c r="IJ6" s="90"/>
      <c r="IK6" s="90"/>
      <c r="IL6" s="90"/>
      <c r="IM6" s="90"/>
      <c r="IN6" s="90"/>
      <c r="IO6" s="90"/>
      <c r="IP6" s="90"/>
      <c r="IQ6" s="90"/>
      <c r="IR6" s="90"/>
      <c r="IS6" s="90"/>
      <c r="IT6" s="90"/>
      <c r="IU6" s="90"/>
      <c r="IV6" s="90"/>
    </row>
    <row r="7" spans="1:256" ht="18.75" x14ac:dyDescent="0.25">
      <c r="A7" s="90"/>
      <c r="B7" s="90"/>
      <c r="C7" s="90"/>
      <c r="D7" s="90"/>
      <c r="E7" s="236" t="s">
        <v>5</v>
      </c>
      <c r="F7" s="236"/>
      <c r="G7" s="236"/>
      <c r="H7" s="236"/>
      <c r="I7" s="236"/>
      <c r="J7" s="236"/>
      <c r="K7" s="236"/>
      <c r="L7" s="236"/>
      <c r="M7" s="236"/>
      <c r="N7" s="236"/>
      <c r="O7" s="236"/>
      <c r="P7" s="236"/>
      <c r="Q7" s="236"/>
      <c r="R7" s="236"/>
      <c r="S7" s="236"/>
      <c r="T7" s="236"/>
      <c r="U7" s="236"/>
      <c r="V7" s="236"/>
      <c r="W7" s="236"/>
      <c r="X7" s="236"/>
      <c r="Y7" s="236"/>
      <c r="Z7" s="90"/>
      <c r="AA7" s="90"/>
      <c r="AB7" s="90"/>
      <c r="AC7" s="90"/>
      <c r="AD7" s="90"/>
      <c r="AE7" s="90"/>
      <c r="AF7" s="90"/>
      <c r="AG7" s="90"/>
      <c r="AH7" s="90"/>
      <c r="AI7" s="90"/>
      <c r="AJ7" s="90"/>
      <c r="AK7" s="90"/>
      <c r="AL7" s="90"/>
      <c r="AM7" s="90"/>
      <c r="AN7" s="90"/>
      <c r="AO7" s="90"/>
      <c r="AP7" s="90"/>
      <c r="AQ7" s="90"/>
      <c r="AR7" s="90"/>
      <c r="AS7" s="90"/>
      <c r="AT7" s="90"/>
      <c r="AU7" s="90"/>
      <c r="AV7" s="90"/>
      <c r="AW7" s="90"/>
      <c r="AX7" s="90"/>
      <c r="AY7" s="90"/>
      <c r="AZ7" s="90"/>
      <c r="BA7" s="90"/>
      <c r="BB7" s="90"/>
      <c r="BC7" s="90"/>
      <c r="BD7" s="90"/>
      <c r="BE7" s="90"/>
      <c r="BF7" s="90"/>
      <c r="BG7" s="90"/>
      <c r="BH7" s="90"/>
      <c r="BI7" s="90"/>
      <c r="BJ7" s="90"/>
      <c r="BK7" s="90"/>
      <c r="BL7" s="90"/>
      <c r="BM7" s="90"/>
      <c r="BN7" s="90"/>
      <c r="BO7" s="90"/>
      <c r="BP7" s="90"/>
      <c r="BQ7" s="90"/>
      <c r="BR7" s="90"/>
      <c r="BS7" s="90"/>
      <c r="BT7" s="90"/>
      <c r="BU7" s="90"/>
      <c r="BV7" s="90"/>
      <c r="BW7" s="90"/>
      <c r="BX7" s="90"/>
      <c r="BY7" s="90"/>
      <c r="BZ7" s="90"/>
      <c r="CA7" s="90"/>
      <c r="CB7" s="90"/>
      <c r="CC7" s="90"/>
      <c r="CD7" s="90"/>
      <c r="CE7" s="90"/>
      <c r="CF7" s="90"/>
      <c r="CG7" s="90"/>
      <c r="CH7" s="90"/>
      <c r="CI7" s="90"/>
      <c r="CJ7" s="90"/>
      <c r="CK7" s="90"/>
      <c r="CL7" s="90"/>
      <c r="CM7" s="90"/>
      <c r="CN7" s="90"/>
      <c r="CO7" s="90"/>
      <c r="CP7" s="90"/>
      <c r="CQ7" s="90"/>
      <c r="CR7" s="90"/>
      <c r="CS7" s="90"/>
      <c r="CT7" s="90"/>
      <c r="CU7" s="90"/>
      <c r="CV7" s="90"/>
      <c r="CW7" s="90"/>
      <c r="CX7" s="90"/>
      <c r="CY7" s="90"/>
      <c r="CZ7" s="90"/>
      <c r="DA7" s="90"/>
      <c r="DB7" s="90"/>
      <c r="DC7" s="90"/>
      <c r="DD7" s="90"/>
      <c r="DE7" s="90"/>
      <c r="DF7" s="90"/>
      <c r="DG7" s="90"/>
      <c r="DH7" s="90"/>
      <c r="DI7" s="90"/>
      <c r="DJ7" s="90"/>
      <c r="DK7" s="90"/>
      <c r="DL7" s="90"/>
      <c r="DM7" s="90"/>
      <c r="DN7" s="90"/>
      <c r="DO7" s="90"/>
      <c r="DP7" s="90"/>
      <c r="DQ7" s="90"/>
      <c r="DR7" s="90"/>
      <c r="DS7" s="90"/>
      <c r="DT7" s="90"/>
      <c r="DU7" s="90"/>
      <c r="DV7" s="90"/>
      <c r="DW7" s="90"/>
      <c r="DX7" s="90"/>
      <c r="DY7" s="90"/>
      <c r="DZ7" s="90"/>
      <c r="EA7" s="90"/>
      <c r="EB7" s="90"/>
      <c r="EC7" s="90"/>
      <c r="ED7" s="90"/>
      <c r="EE7" s="90"/>
      <c r="EF7" s="90"/>
      <c r="EG7" s="90"/>
      <c r="EH7" s="90"/>
      <c r="EI7" s="90"/>
      <c r="EJ7" s="90"/>
      <c r="EK7" s="90"/>
      <c r="EL7" s="90"/>
      <c r="EM7" s="90"/>
      <c r="EN7" s="90"/>
      <c r="EO7" s="90"/>
      <c r="EP7" s="90"/>
      <c r="EQ7" s="90"/>
      <c r="ER7" s="90"/>
      <c r="ES7" s="90"/>
      <c r="ET7" s="90"/>
      <c r="EU7" s="90"/>
      <c r="EV7" s="90"/>
      <c r="EW7" s="90"/>
      <c r="EX7" s="90"/>
      <c r="EY7" s="90"/>
      <c r="EZ7" s="90"/>
      <c r="FA7" s="90"/>
      <c r="FB7" s="90"/>
      <c r="FC7" s="90"/>
      <c r="FD7" s="90"/>
      <c r="FE7" s="90"/>
      <c r="FF7" s="90"/>
      <c r="FG7" s="90"/>
      <c r="FH7" s="90"/>
      <c r="FI7" s="90"/>
      <c r="FJ7" s="90"/>
      <c r="FK7" s="90"/>
      <c r="FL7" s="90"/>
      <c r="FM7" s="90"/>
      <c r="FN7" s="90"/>
      <c r="FO7" s="90"/>
      <c r="FP7" s="90"/>
      <c r="FQ7" s="90"/>
      <c r="FR7" s="90"/>
      <c r="FS7" s="90"/>
      <c r="FT7" s="90"/>
      <c r="FU7" s="90"/>
      <c r="FV7" s="90"/>
      <c r="FW7" s="90"/>
      <c r="FX7" s="90"/>
      <c r="FY7" s="90"/>
      <c r="FZ7" s="90"/>
      <c r="GA7" s="90"/>
      <c r="GB7" s="90"/>
      <c r="GC7" s="90"/>
      <c r="GD7" s="90"/>
      <c r="GE7" s="90"/>
      <c r="GF7" s="90"/>
      <c r="GG7" s="90"/>
      <c r="GH7" s="90"/>
      <c r="GI7" s="90"/>
      <c r="GJ7" s="90"/>
      <c r="GK7" s="90"/>
      <c r="GL7" s="90"/>
      <c r="GM7" s="90"/>
      <c r="GN7" s="90"/>
      <c r="GO7" s="90"/>
      <c r="GP7" s="90"/>
      <c r="GQ7" s="90"/>
      <c r="GR7" s="90"/>
      <c r="GS7" s="90"/>
      <c r="GT7" s="90"/>
      <c r="GU7" s="90"/>
      <c r="GV7" s="90"/>
      <c r="GW7" s="90"/>
      <c r="GX7" s="90"/>
      <c r="GY7" s="90"/>
      <c r="GZ7" s="90"/>
      <c r="HA7" s="90"/>
      <c r="HB7" s="90"/>
      <c r="HC7" s="90"/>
      <c r="HD7" s="90"/>
      <c r="HE7" s="90"/>
      <c r="HF7" s="90"/>
      <c r="HG7" s="90"/>
      <c r="HH7" s="90"/>
      <c r="HI7" s="90"/>
      <c r="HJ7" s="90"/>
      <c r="HK7" s="90"/>
      <c r="HL7" s="90"/>
      <c r="HM7" s="90"/>
      <c r="HN7" s="90"/>
      <c r="HO7" s="90"/>
      <c r="HP7" s="90"/>
      <c r="HQ7" s="90"/>
      <c r="HR7" s="90"/>
      <c r="HS7" s="90"/>
      <c r="HT7" s="90"/>
      <c r="HU7" s="90"/>
      <c r="HV7" s="90"/>
      <c r="HW7" s="90"/>
      <c r="HX7" s="90"/>
      <c r="HY7" s="90"/>
      <c r="HZ7" s="90"/>
      <c r="IA7" s="90"/>
      <c r="IB7" s="90"/>
      <c r="IC7" s="90"/>
      <c r="ID7" s="90"/>
      <c r="IE7" s="90"/>
      <c r="IF7" s="90"/>
      <c r="IG7" s="90"/>
      <c r="IH7" s="90"/>
      <c r="II7" s="90"/>
      <c r="IJ7" s="90"/>
      <c r="IK7" s="90"/>
      <c r="IL7" s="90"/>
      <c r="IM7" s="90"/>
      <c r="IN7" s="90"/>
      <c r="IO7" s="90"/>
      <c r="IP7" s="90"/>
      <c r="IQ7" s="90"/>
      <c r="IR7" s="90"/>
      <c r="IS7" s="90"/>
      <c r="IT7" s="90"/>
      <c r="IU7" s="90"/>
      <c r="IV7" s="90"/>
    </row>
    <row r="8" spans="1:256" ht="18.75" x14ac:dyDescent="0.25">
      <c r="A8" s="90"/>
      <c r="B8" s="90"/>
      <c r="C8" s="90"/>
      <c r="D8" s="90"/>
      <c r="E8" s="124"/>
      <c r="F8" s="124"/>
      <c r="G8" s="124"/>
      <c r="H8" s="124"/>
      <c r="I8" s="124"/>
      <c r="J8" s="124"/>
      <c r="K8" s="124"/>
      <c r="L8" s="124"/>
      <c r="M8" s="124"/>
      <c r="N8" s="124"/>
      <c r="O8" s="124"/>
      <c r="P8" s="124"/>
      <c r="Q8" s="124"/>
      <c r="R8" s="124"/>
      <c r="S8" s="92"/>
      <c r="T8" s="92"/>
      <c r="U8" s="92"/>
      <c r="V8" s="92"/>
      <c r="W8" s="92"/>
      <c r="X8" s="90"/>
      <c r="Y8" s="90"/>
      <c r="Z8" s="90"/>
      <c r="AA8" s="90"/>
      <c r="AB8" s="90"/>
      <c r="AC8" s="90"/>
      <c r="AD8" s="90"/>
      <c r="AE8" s="90"/>
      <c r="AF8" s="90"/>
      <c r="AG8" s="90"/>
      <c r="AH8" s="90"/>
      <c r="AI8" s="90"/>
      <c r="AJ8" s="90"/>
      <c r="AK8" s="90"/>
      <c r="AL8" s="90"/>
      <c r="AM8" s="90"/>
      <c r="AN8" s="90"/>
      <c r="AO8" s="90"/>
      <c r="AP8" s="90"/>
      <c r="AQ8" s="90"/>
      <c r="AR8" s="90"/>
      <c r="AS8" s="90"/>
      <c r="AT8" s="90"/>
      <c r="AU8" s="90"/>
      <c r="AV8" s="90"/>
      <c r="AW8" s="90"/>
      <c r="AX8" s="90"/>
      <c r="AY8" s="90"/>
      <c r="AZ8" s="90"/>
      <c r="BA8" s="90"/>
      <c r="BB8" s="90"/>
      <c r="BC8" s="90"/>
      <c r="BD8" s="90"/>
      <c r="BE8" s="90"/>
      <c r="BF8" s="90"/>
      <c r="BG8" s="90"/>
      <c r="BH8" s="90"/>
      <c r="BI8" s="90"/>
      <c r="BJ8" s="90"/>
      <c r="BK8" s="90"/>
      <c r="BL8" s="90"/>
      <c r="BM8" s="90"/>
      <c r="BN8" s="90"/>
      <c r="BO8" s="90"/>
      <c r="BP8" s="90"/>
      <c r="BQ8" s="90"/>
      <c r="BR8" s="90"/>
      <c r="BS8" s="90"/>
      <c r="BT8" s="90"/>
      <c r="BU8" s="90"/>
      <c r="BV8" s="90"/>
      <c r="BW8" s="90"/>
      <c r="BX8" s="90"/>
      <c r="BY8" s="90"/>
      <c r="BZ8" s="90"/>
      <c r="CA8" s="90"/>
      <c r="CB8" s="90"/>
      <c r="CC8" s="90"/>
      <c r="CD8" s="90"/>
      <c r="CE8" s="90"/>
      <c r="CF8" s="90"/>
      <c r="CG8" s="90"/>
      <c r="CH8" s="90"/>
      <c r="CI8" s="90"/>
      <c r="CJ8" s="90"/>
      <c r="CK8" s="90"/>
      <c r="CL8" s="90"/>
      <c r="CM8" s="90"/>
      <c r="CN8" s="90"/>
      <c r="CO8" s="90"/>
      <c r="CP8" s="90"/>
      <c r="CQ8" s="90"/>
      <c r="CR8" s="90"/>
      <c r="CS8" s="90"/>
      <c r="CT8" s="90"/>
      <c r="CU8" s="90"/>
      <c r="CV8" s="90"/>
      <c r="CW8" s="90"/>
      <c r="CX8" s="90"/>
      <c r="CY8" s="90"/>
      <c r="CZ8" s="90"/>
      <c r="DA8" s="90"/>
      <c r="DB8" s="90"/>
      <c r="DC8" s="90"/>
      <c r="DD8" s="90"/>
      <c r="DE8" s="90"/>
      <c r="DF8" s="90"/>
      <c r="DG8" s="90"/>
      <c r="DH8" s="90"/>
      <c r="DI8" s="90"/>
      <c r="DJ8" s="90"/>
      <c r="DK8" s="90"/>
      <c r="DL8" s="90"/>
      <c r="DM8" s="90"/>
      <c r="DN8" s="90"/>
      <c r="DO8" s="90"/>
      <c r="DP8" s="90"/>
      <c r="DQ8" s="90"/>
      <c r="DR8" s="90"/>
      <c r="DS8" s="90"/>
      <c r="DT8" s="90"/>
      <c r="DU8" s="90"/>
      <c r="DV8" s="90"/>
      <c r="DW8" s="90"/>
      <c r="DX8" s="90"/>
      <c r="DY8" s="90"/>
      <c r="DZ8" s="90"/>
      <c r="EA8" s="90"/>
      <c r="EB8" s="90"/>
      <c r="EC8" s="90"/>
      <c r="ED8" s="90"/>
      <c r="EE8" s="90"/>
      <c r="EF8" s="90"/>
      <c r="EG8" s="90"/>
      <c r="EH8" s="90"/>
      <c r="EI8" s="90"/>
      <c r="EJ8" s="90"/>
      <c r="EK8" s="90"/>
      <c r="EL8" s="90"/>
      <c r="EM8" s="90"/>
      <c r="EN8" s="90"/>
      <c r="EO8" s="90"/>
      <c r="EP8" s="90"/>
      <c r="EQ8" s="90"/>
      <c r="ER8" s="90"/>
      <c r="ES8" s="90"/>
      <c r="ET8" s="90"/>
      <c r="EU8" s="90"/>
      <c r="EV8" s="90"/>
      <c r="EW8" s="90"/>
      <c r="EX8" s="90"/>
      <c r="EY8" s="90"/>
      <c r="EZ8" s="90"/>
      <c r="FA8" s="90"/>
      <c r="FB8" s="90"/>
      <c r="FC8" s="90"/>
      <c r="FD8" s="90"/>
      <c r="FE8" s="90"/>
      <c r="FF8" s="90"/>
      <c r="FG8" s="90"/>
      <c r="FH8" s="90"/>
      <c r="FI8" s="90"/>
      <c r="FJ8" s="90"/>
      <c r="FK8" s="90"/>
      <c r="FL8" s="90"/>
      <c r="FM8" s="90"/>
      <c r="FN8" s="90"/>
      <c r="FO8" s="90"/>
      <c r="FP8" s="90"/>
      <c r="FQ8" s="90"/>
      <c r="FR8" s="90"/>
      <c r="FS8" s="90"/>
      <c r="FT8" s="90"/>
      <c r="FU8" s="90"/>
      <c r="FV8" s="90"/>
      <c r="FW8" s="90"/>
      <c r="FX8" s="90"/>
      <c r="FY8" s="90"/>
      <c r="FZ8" s="90"/>
      <c r="GA8" s="90"/>
      <c r="GB8" s="90"/>
      <c r="GC8" s="90"/>
      <c r="GD8" s="90"/>
      <c r="GE8" s="90"/>
      <c r="GF8" s="90"/>
      <c r="GG8" s="90"/>
      <c r="GH8" s="90"/>
      <c r="GI8" s="90"/>
      <c r="GJ8" s="90"/>
      <c r="GK8" s="90"/>
      <c r="GL8" s="90"/>
      <c r="GM8" s="90"/>
      <c r="GN8" s="90"/>
      <c r="GO8" s="90"/>
      <c r="GP8" s="90"/>
      <c r="GQ8" s="90"/>
      <c r="GR8" s="90"/>
      <c r="GS8" s="90"/>
      <c r="GT8" s="90"/>
      <c r="GU8" s="90"/>
      <c r="GV8" s="90"/>
      <c r="GW8" s="90"/>
      <c r="GX8" s="90"/>
      <c r="GY8" s="90"/>
      <c r="GZ8" s="90"/>
      <c r="HA8" s="90"/>
      <c r="HB8" s="90"/>
      <c r="HC8" s="90"/>
      <c r="HD8" s="90"/>
      <c r="HE8" s="90"/>
      <c r="HF8" s="90"/>
      <c r="HG8" s="90"/>
      <c r="HH8" s="90"/>
      <c r="HI8" s="90"/>
      <c r="HJ8" s="90"/>
      <c r="HK8" s="90"/>
      <c r="HL8" s="90"/>
      <c r="HM8" s="90"/>
      <c r="HN8" s="90"/>
      <c r="HO8" s="90"/>
      <c r="HP8" s="90"/>
      <c r="HQ8" s="90"/>
      <c r="HR8" s="90"/>
      <c r="HS8" s="90"/>
      <c r="HT8" s="90"/>
      <c r="HU8" s="90"/>
      <c r="HV8" s="90"/>
      <c r="HW8" s="90"/>
      <c r="HX8" s="90"/>
      <c r="HY8" s="90"/>
      <c r="HZ8" s="90"/>
      <c r="IA8" s="90"/>
      <c r="IB8" s="90"/>
      <c r="IC8" s="90"/>
      <c r="ID8" s="90"/>
      <c r="IE8" s="90"/>
      <c r="IF8" s="90"/>
      <c r="IG8" s="90"/>
      <c r="IH8" s="90"/>
      <c r="II8" s="90"/>
      <c r="IJ8" s="90"/>
      <c r="IK8" s="90"/>
      <c r="IL8" s="90"/>
      <c r="IM8" s="90"/>
      <c r="IN8" s="90"/>
      <c r="IO8" s="90"/>
      <c r="IP8" s="90"/>
      <c r="IQ8" s="90"/>
      <c r="IR8" s="90"/>
      <c r="IS8" s="90"/>
      <c r="IT8" s="90"/>
      <c r="IU8" s="90"/>
      <c r="IV8" s="90"/>
    </row>
    <row r="9" spans="1:256" x14ac:dyDescent="0.25">
      <c r="A9" s="90"/>
      <c r="B9" s="90"/>
      <c r="C9" s="90"/>
      <c r="D9" s="90"/>
      <c r="E9" s="237" t="s">
        <v>230</v>
      </c>
      <c r="F9" s="237"/>
      <c r="G9" s="237"/>
      <c r="H9" s="237"/>
      <c r="I9" s="237"/>
      <c r="J9" s="237"/>
      <c r="K9" s="237"/>
      <c r="L9" s="237"/>
      <c r="M9" s="237"/>
      <c r="N9" s="237"/>
      <c r="O9" s="237"/>
      <c r="P9" s="237"/>
      <c r="Q9" s="237"/>
      <c r="R9" s="237"/>
      <c r="S9" s="237"/>
      <c r="T9" s="237"/>
      <c r="U9" s="237"/>
      <c r="V9" s="237"/>
      <c r="W9" s="237"/>
      <c r="X9" s="237"/>
      <c r="Y9" s="237"/>
      <c r="Z9" s="90"/>
      <c r="AA9" s="90"/>
      <c r="AB9" s="90"/>
      <c r="AC9" s="90"/>
      <c r="AD9" s="90"/>
      <c r="AE9" s="90"/>
      <c r="AF9" s="90"/>
      <c r="AG9" s="90"/>
      <c r="AH9" s="90"/>
      <c r="AI9" s="90"/>
      <c r="AJ9" s="90"/>
      <c r="AK9" s="90"/>
      <c r="AL9" s="90"/>
      <c r="AM9" s="90"/>
      <c r="AN9" s="90"/>
      <c r="AO9" s="90"/>
      <c r="AP9" s="90"/>
      <c r="AQ9" s="90"/>
      <c r="AR9" s="90"/>
      <c r="AS9" s="90"/>
      <c r="AT9" s="90"/>
      <c r="AU9" s="90"/>
      <c r="AV9" s="90"/>
      <c r="AW9" s="90"/>
      <c r="AX9" s="90"/>
      <c r="AY9" s="90"/>
      <c r="AZ9" s="90"/>
      <c r="BA9" s="90"/>
      <c r="BB9" s="90"/>
      <c r="BC9" s="90"/>
      <c r="BD9" s="90"/>
      <c r="BE9" s="90"/>
      <c r="BF9" s="90"/>
      <c r="BG9" s="90"/>
      <c r="BH9" s="90"/>
      <c r="BI9" s="90"/>
      <c r="BJ9" s="90"/>
      <c r="BK9" s="90"/>
      <c r="BL9" s="90"/>
      <c r="BM9" s="90"/>
      <c r="BN9" s="90"/>
      <c r="BO9" s="90"/>
      <c r="BP9" s="90"/>
      <c r="BQ9" s="90"/>
      <c r="BR9" s="90"/>
      <c r="BS9" s="90"/>
      <c r="BT9" s="90"/>
      <c r="BU9" s="90"/>
      <c r="BV9" s="90"/>
      <c r="BW9" s="90"/>
      <c r="BX9" s="90"/>
      <c r="BY9" s="90"/>
      <c r="BZ9" s="90"/>
      <c r="CA9" s="90"/>
      <c r="CB9" s="90"/>
      <c r="CC9" s="90"/>
      <c r="CD9" s="90"/>
      <c r="CE9" s="90"/>
      <c r="CF9" s="90"/>
      <c r="CG9" s="90"/>
      <c r="CH9" s="90"/>
      <c r="CI9" s="90"/>
      <c r="CJ9" s="90"/>
      <c r="CK9" s="90"/>
      <c r="CL9" s="90"/>
      <c r="CM9" s="90"/>
      <c r="CN9" s="90"/>
      <c r="CO9" s="90"/>
      <c r="CP9" s="90"/>
      <c r="CQ9" s="90"/>
      <c r="CR9" s="90"/>
      <c r="CS9" s="90"/>
      <c r="CT9" s="90"/>
      <c r="CU9" s="90"/>
      <c r="CV9" s="90"/>
      <c r="CW9" s="90"/>
      <c r="CX9" s="90"/>
      <c r="CY9" s="90"/>
      <c r="CZ9" s="90"/>
      <c r="DA9" s="90"/>
      <c r="DB9" s="90"/>
      <c r="DC9" s="90"/>
      <c r="DD9" s="90"/>
      <c r="DE9" s="90"/>
      <c r="DF9" s="90"/>
      <c r="DG9" s="90"/>
      <c r="DH9" s="90"/>
      <c r="DI9" s="90"/>
      <c r="DJ9" s="90"/>
      <c r="DK9" s="90"/>
      <c r="DL9" s="90"/>
      <c r="DM9" s="90"/>
      <c r="DN9" s="90"/>
      <c r="DO9" s="90"/>
      <c r="DP9" s="90"/>
      <c r="DQ9" s="90"/>
      <c r="DR9" s="90"/>
      <c r="DS9" s="90"/>
      <c r="DT9" s="90"/>
      <c r="DU9" s="90"/>
      <c r="DV9" s="90"/>
      <c r="DW9" s="90"/>
      <c r="DX9" s="90"/>
      <c r="DY9" s="90"/>
      <c r="DZ9" s="90"/>
      <c r="EA9" s="90"/>
      <c r="EB9" s="90"/>
      <c r="EC9" s="90"/>
      <c r="ED9" s="90"/>
      <c r="EE9" s="90"/>
      <c r="EF9" s="90"/>
      <c r="EG9" s="90"/>
      <c r="EH9" s="90"/>
      <c r="EI9" s="90"/>
      <c r="EJ9" s="90"/>
      <c r="EK9" s="90"/>
      <c r="EL9" s="90"/>
      <c r="EM9" s="90"/>
      <c r="EN9" s="90"/>
      <c r="EO9" s="90"/>
      <c r="EP9" s="90"/>
      <c r="EQ9" s="90"/>
      <c r="ER9" s="90"/>
      <c r="ES9" s="90"/>
      <c r="ET9" s="90"/>
      <c r="EU9" s="90"/>
      <c r="EV9" s="90"/>
      <c r="EW9" s="90"/>
      <c r="EX9" s="90"/>
      <c r="EY9" s="90"/>
      <c r="EZ9" s="90"/>
      <c r="FA9" s="90"/>
      <c r="FB9" s="90"/>
      <c r="FC9" s="90"/>
      <c r="FD9" s="90"/>
      <c r="FE9" s="90"/>
      <c r="FF9" s="90"/>
      <c r="FG9" s="90"/>
      <c r="FH9" s="90"/>
      <c r="FI9" s="90"/>
      <c r="FJ9" s="90"/>
      <c r="FK9" s="90"/>
      <c r="FL9" s="90"/>
      <c r="FM9" s="90"/>
      <c r="FN9" s="90"/>
      <c r="FO9" s="90"/>
      <c r="FP9" s="90"/>
      <c r="FQ9" s="90"/>
      <c r="FR9" s="90"/>
      <c r="FS9" s="90"/>
      <c r="FT9" s="90"/>
      <c r="FU9" s="90"/>
      <c r="FV9" s="90"/>
      <c r="FW9" s="90"/>
      <c r="FX9" s="90"/>
      <c r="FY9" s="90"/>
      <c r="FZ9" s="90"/>
      <c r="GA9" s="90"/>
      <c r="GB9" s="90"/>
      <c r="GC9" s="90"/>
      <c r="GD9" s="90"/>
      <c r="GE9" s="90"/>
      <c r="GF9" s="90"/>
      <c r="GG9" s="90"/>
      <c r="GH9" s="90"/>
      <c r="GI9" s="90"/>
      <c r="GJ9" s="90"/>
      <c r="GK9" s="90"/>
      <c r="GL9" s="90"/>
      <c r="GM9" s="90"/>
      <c r="GN9" s="90"/>
      <c r="GO9" s="90"/>
      <c r="GP9" s="90"/>
      <c r="GQ9" s="90"/>
      <c r="GR9" s="90"/>
      <c r="GS9" s="90"/>
      <c r="GT9" s="90"/>
      <c r="GU9" s="90"/>
      <c r="GV9" s="90"/>
      <c r="GW9" s="90"/>
      <c r="GX9" s="90"/>
      <c r="GY9" s="90"/>
      <c r="GZ9" s="90"/>
      <c r="HA9" s="90"/>
      <c r="HB9" s="90"/>
      <c r="HC9" s="90"/>
      <c r="HD9" s="90"/>
      <c r="HE9" s="90"/>
      <c r="HF9" s="90"/>
      <c r="HG9" s="90"/>
      <c r="HH9" s="90"/>
      <c r="HI9" s="90"/>
      <c r="HJ9" s="90"/>
      <c r="HK9" s="90"/>
      <c r="HL9" s="90"/>
      <c r="HM9" s="90"/>
      <c r="HN9" s="90"/>
      <c r="HO9" s="90"/>
      <c r="HP9" s="90"/>
      <c r="HQ9" s="90"/>
      <c r="HR9" s="90"/>
      <c r="HS9" s="90"/>
      <c r="HT9" s="90"/>
      <c r="HU9" s="90"/>
      <c r="HV9" s="90"/>
      <c r="HW9" s="90"/>
      <c r="HX9" s="90"/>
      <c r="HY9" s="90"/>
      <c r="HZ9" s="90"/>
      <c r="IA9" s="90"/>
      <c r="IB9" s="90"/>
      <c r="IC9" s="90"/>
      <c r="ID9" s="90"/>
      <c r="IE9" s="90"/>
      <c r="IF9" s="90"/>
      <c r="IG9" s="90"/>
      <c r="IH9" s="90"/>
      <c r="II9" s="90"/>
      <c r="IJ9" s="90"/>
      <c r="IK9" s="90"/>
      <c r="IL9" s="90"/>
      <c r="IM9" s="90"/>
      <c r="IN9" s="90"/>
      <c r="IO9" s="90"/>
      <c r="IP9" s="90"/>
      <c r="IQ9" s="90"/>
      <c r="IR9" s="90"/>
      <c r="IS9" s="90"/>
      <c r="IT9" s="90"/>
      <c r="IU9" s="90"/>
      <c r="IV9" s="90"/>
    </row>
    <row r="10" spans="1:256" x14ac:dyDescent="0.25">
      <c r="A10" s="90"/>
      <c r="B10" s="90"/>
      <c r="C10" s="90"/>
      <c r="D10" s="90"/>
      <c r="E10" s="238" t="s">
        <v>4</v>
      </c>
      <c r="F10" s="238"/>
      <c r="G10" s="238"/>
      <c r="H10" s="238"/>
      <c r="I10" s="238"/>
      <c r="J10" s="238"/>
      <c r="K10" s="238"/>
      <c r="L10" s="238"/>
      <c r="M10" s="238"/>
      <c r="N10" s="238"/>
      <c r="O10" s="238"/>
      <c r="P10" s="238"/>
      <c r="Q10" s="238"/>
      <c r="R10" s="238"/>
      <c r="S10" s="238"/>
      <c r="T10" s="238"/>
      <c r="U10" s="238"/>
      <c r="V10" s="238"/>
      <c r="W10" s="238"/>
      <c r="X10" s="238"/>
      <c r="Y10" s="238"/>
      <c r="Z10" s="90"/>
      <c r="AA10" s="90"/>
      <c r="AB10" s="90"/>
      <c r="AC10" s="90"/>
      <c r="AD10" s="90"/>
      <c r="AE10" s="90"/>
      <c r="AF10" s="90"/>
      <c r="AG10" s="90"/>
      <c r="AH10" s="90"/>
      <c r="AI10" s="90"/>
      <c r="AJ10" s="90"/>
      <c r="AK10" s="90"/>
      <c r="AL10" s="90"/>
      <c r="AM10" s="90"/>
      <c r="AN10" s="90"/>
      <c r="AO10" s="90"/>
      <c r="AP10" s="90"/>
      <c r="AQ10" s="90"/>
      <c r="AR10" s="90"/>
      <c r="AS10" s="90"/>
      <c r="AT10" s="90"/>
      <c r="AU10" s="90"/>
      <c r="AV10" s="90"/>
      <c r="AW10" s="90"/>
      <c r="AX10" s="90"/>
      <c r="AY10" s="90"/>
      <c r="AZ10" s="90"/>
      <c r="BA10" s="90"/>
      <c r="BB10" s="90"/>
      <c r="BC10" s="90"/>
      <c r="BD10" s="90"/>
      <c r="BE10" s="90"/>
      <c r="BF10" s="90"/>
      <c r="BG10" s="90"/>
      <c r="BH10" s="90"/>
      <c r="BI10" s="90"/>
      <c r="BJ10" s="90"/>
      <c r="BK10" s="90"/>
      <c r="BL10" s="90"/>
      <c r="BM10" s="90"/>
      <c r="BN10" s="90"/>
      <c r="BO10" s="90"/>
      <c r="BP10" s="90"/>
      <c r="BQ10" s="90"/>
      <c r="BR10" s="90"/>
      <c r="BS10" s="90"/>
      <c r="BT10" s="90"/>
      <c r="BU10" s="90"/>
      <c r="BV10" s="90"/>
      <c r="BW10" s="90"/>
      <c r="BX10" s="90"/>
      <c r="BY10" s="90"/>
      <c r="BZ10" s="90"/>
      <c r="CA10" s="90"/>
      <c r="CB10" s="90"/>
      <c r="CC10" s="90"/>
      <c r="CD10" s="90"/>
      <c r="CE10" s="90"/>
      <c r="CF10" s="90"/>
      <c r="CG10" s="90"/>
      <c r="CH10" s="90"/>
      <c r="CI10" s="90"/>
      <c r="CJ10" s="90"/>
      <c r="CK10" s="90"/>
      <c r="CL10" s="90"/>
      <c r="CM10" s="90"/>
      <c r="CN10" s="90"/>
      <c r="CO10" s="90"/>
      <c r="CP10" s="90"/>
      <c r="CQ10" s="90"/>
      <c r="CR10" s="90"/>
      <c r="CS10" s="90"/>
      <c r="CT10" s="90"/>
      <c r="CU10" s="90"/>
      <c r="CV10" s="90"/>
      <c r="CW10" s="90"/>
      <c r="CX10" s="90"/>
      <c r="CY10" s="90"/>
      <c r="CZ10" s="90"/>
      <c r="DA10" s="90"/>
      <c r="DB10" s="90"/>
      <c r="DC10" s="90"/>
      <c r="DD10" s="90"/>
      <c r="DE10" s="90"/>
      <c r="DF10" s="90"/>
      <c r="DG10" s="90"/>
      <c r="DH10" s="90"/>
      <c r="DI10" s="90"/>
      <c r="DJ10" s="90"/>
      <c r="DK10" s="90"/>
      <c r="DL10" s="90"/>
      <c r="DM10" s="90"/>
      <c r="DN10" s="90"/>
      <c r="DO10" s="90"/>
      <c r="DP10" s="90"/>
      <c r="DQ10" s="90"/>
      <c r="DR10" s="90"/>
      <c r="DS10" s="90"/>
      <c r="DT10" s="90"/>
      <c r="DU10" s="90"/>
      <c r="DV10" s="90"/>
      <c r="DW10" s="90"/>
      <c r="DX10" s="90"/>
      <c r="DY10" s="90"/>
      <c r="DZ10" s="90"/>
      <c r="EA10" s="90"/>
      <c r="EB10" s="90"/>
      <c r="EC10" s="90"/>
      <c r="ED10" s="90"/>
      <c r="EE10" s="90"/>
      <c r="EF10" s="90"/>
      <c r="EG10" s="90"/>
      <c r="EH10" s="90"/>
      <c r="EI10" s="90"/>
      <c r="EJ10" s="90"/>
      <c r="EK10" s="90"/>
      <c r="EL10" s="90"/>
      <c r="EM10" s="90"/>
      <c r="EN10" s="90"/>
      <c r="EO10" s="90"/>
      <c r="EP10" s="90"/>
      <c r="EQ10" s="90"/>
      <c r="ER10" s="90"/>
      <c r="ES10" s="90"/>
      <c r="ET10" s="90"/>
      <c r="EU10" s="90"/>
      <c r="EV10" s="90"/>
      <c r="EW10" s="90"/>
      <c r="EX10" s="90"/>
      <c r="EY10" s="90"/>
      <c r="EZ10" s="90"/>
      <c r="FA10" s="90"/>
      <c r="FB10" s="90"/>
      <c r="FC10" s="90"/>
      <c r="FD10" s="90"/>
      <c r="FE10" s="90"/>
      <c r="FF10" s="90"/>
      <c r="FG10" s="90"/>
      <c r="FH10" s="90"/>
      <c r="FI10" s="90"/>
      <c r="FJ10" s="90"/>
      <c r="FK10" s="90"/>
      <c r="FL10" s="90"/>
      <c r="FM10" s="90"/>
      <c r="FN10" s="90"/>
      <c r="FO10" s="90"/>
      <c r="FP10" s="90"/>
      <c r="FQ10" s="90"/>
      <c r="FR10" s="90"/>
      <c r="FS10" s="90"/>
      <c r="FT10" s="90"/>
      <c r="FU10" s="90"/>
      <c r="FV10" s="90"/>
      <c r="FW10" s="90"/>
      <c r="FX10" s="90"/>
      <c r="FY10" s="90"/>
      <c r="FZ10" s="90"/>
      <c r="GA10" s="90"/>
      <c r="GB10" s="90"/>
      <c r="GC10" s="90"/>
      <c r="GD10" s="90"/>
      <c r="GE10" s="90"/>
      <c r="GF10" s="90"/>
      <c r="GG10" s="90"/>
      <c r="GH10" s="90"/>
      <c r="GI10" s="90"/>
      <c r="GJ10" s="90"/>
      <c r="GK10" s="90"/>
      <c r="GL10" s="90"/>
      <c r="GM10" s="90"/>
      <c r="GN10" s="90"/>
      <c r="GO10" s="90"/>
      <c r="GP10" s="90"/>
      <c r="GQ10" s="90"/>
      <c r="GR10" s="90"/>
      <c r="GS10" s="90"/>
      <c r="GT10" s="90"/>
      <c r="GU10" s="90"/>
      <c r="GV10" s="90"/>
      <c r="GW10" s="90"/>
      <c r="GX10" s="90"/>
      <c r="GY10" s="90"/>
      <c r="GZ10" s="90"/>
      <c r="HA10" s="90"/>
      <c r="HB10" s="90"/>
      <c r="HC10" s="90"/>
      <c r="HD10" s="90"/>
      <c r="HE10" s="90"/>
      <c r="HF10" s="90"/>
      <c r="HG10" s="90"/>
      <c r="HH10" s="90"/>
      <c r="HI10" s="90"/>
      <c r="HJ10" s="90"/>
      <c r="HK10" s="90"/>
      <c r="HL10" s="90"/>
      <c r="HM10" s="90"/>
      <c r="HN10" s="90"/>
      <c r="HO10" s="90"/>
      <c r="HP10" s="90"/>
      <c r="HQ10" s="90"/>
      <c r="HR10" s="90"/>
      <c r="HS10" s="90"/>
      <c r="HT10" s="90"/>
      <c r="HU10" s="90"/>
      <c r="HV10" s="90"/>
      <c r="HW10" s="90"/>
      <c r="HX10" s="90"/>
      <c r="HY10" s="90"/>
      <c r="HZ10" s="90"/>
      <c r="IA10" s="90"/>
      <c r="IB10" s="90"/>
      <c r="IC10" s="90"/>
      <c r="ID10" s="90"/>
      <c r="IE10" s="90"/>
      <c r="IF10" s="90"/>
      <c r="IG10" s="90"/>
      <c r="IH10" s="90"/>
      <c r="II10" s="90"/>
      <c r="IJ10" s="90"/>
      <c r="IK10" s="90"/>
      <c r="IL10" s="90"/>
      <c r="IM10" s="90"/>
      <c r="IN10" s="90"/>
      <c r="IO10" s="90"/>
      <c r="IP10" s="90"/>
      <c r="IQ10" s="90"/>
      <c r="IR10" s="90"/>
      <c r="IS10" s="90"/>
      <c r="IT10" s="90"/>
      <c r="IU10" s="90"/>
      <c r="IV10" s="90"/>
    </row>
    <row r="11" spans="1:256" ht="18.75" x14ac:dyDescent="0.25">
      <c r="A11" s="90"/>
      <c r="B11" s="90"/>
      <c r="C11" s="90"/>
      <c r="D11" s="90"/>
      <c r="E11" s="124"/>
      <c r="F11" s="124"/>
      <c r="G11" s="124"/>
      <c r="H11" s="124"/>
      <c r="I11" s="124"/>
      <c r="J11" s="124"/>
      <c r="K11" s="124"/>
      <c r="L11" s="124"/>
      <c r="M11" s="124"/>
      <c r="N11" s="124"/>
      <c r="O11" s="124"/>
      <c r="P11" s="124"/>
      <c r="Q11" s="124"/>
      <c r="R11" s="124"/>
      <c r="S11" s="92"/>
      <c r="T11" s="92"/>
      <c r="U11" s="92"/>
      <c r="V11" s="92"/>
      <c r="W11" s="92"/>
      <c r="X11" s="90"/>
      <c r="Y11" s="90"/>
      <c r="Z11" s="90"/>
      <c r="AA11" s="90"/>
      <c r="AB11" s="90"/>
      <c r="AC11" s="90"/>
      <c r="AD11" s="90"/>
      <c r="AE11" s="90"/>
      <c r="AF11" s="90"/>
      <c r="AG11" s="90"/>
      <c r="AH11" s="90"/>
      <c r="AI11" s="90"/>
      <c r="AJ11" s="90"/>
      <c r="AK11" s="90"/>
      <c r="AL11" s="90"/>
      <c r="AM11" s="90"/>
      <c r="AN11" s="90"/>
      <c r="AO11" s="90"/>
      <c r="AP11" s="90"/>
      <c r="AQ11" s="90"/>
      <c r="AR11" s="90"/>
      <c r="AS11" s="90"/>
      <c r="AT11" s="90"/>
      <c r="AU11" s="90"/>
      <c r="AV11" s="90"/>
      <c r="AW11" s="90"/>
      <c r="AX11" s="90"/>
      <c r="AY11" s="90"/>
      <c r="AZ11" s="90"/>
      <c r="BA11" s="90"/>
      <c r="BB11" s="90"/>
      <c r="BC11" s="90"/>
      <c r="BD11" s="90"/>
      <c r="BE11" s="90"/>
      <c r="BF11" s="90"/>
      <c r="BG11" s="90"/>
      <c r="BH11" s="90"/>
      <c r="BI11" s="90"/>
      <c r="BJ11" s="90"/>
      <c r="BK11" s="90"/>
      <c r="BL11" s="90"/>
      <c r="BM11" s="90"/>
      <c r="BN11" s="90"/>
      <c r="BO11" s="90"/>
      <c r="BP11" s="90"/>
      <c r="BQ11" s="90"/>
      <c r="BR11" s="90"/>
      <c r="BS11" s="90"/>
      <c r="BT11" s="90"/>
      <c r="BU11" s="90"/>
      <c r="BV11" s="90"/>
      <c r="BW11" s="90"/>
      <c r="BX11" s="90"/>
      <c r="BY11" s="90"/>
      <c r="BZ11" s="90"/>
      <c r="CA11" s="90"/>
      <c r="CB11" s="90"/>
      <c r="CC11" s="90"/>
      <c r="CD11" s="90"/>
      <c r="CE11" s="90"/>
      <c r="CF11" s="90"/>
      <c r="CG11" s="90"/>
      <c r="CH11" s="90"/>
      <c r="CI11" s="90"/>
      <c r="CJ11" s="90"/>
      <c r="CK11" s="90"/>
      <c r="CL11" s="90"/>
      <c r="CM11" s="90"/>
      <c r="CN11" s="90"/>
      <c r="CO11" s="90"/>
      <c r="CP11" s="90"/>
      <c r="CQ11" s="90"/>
      <c r="CR11" s="90"/>
      <c r="CS11" s="90"/>
      <c r="CT11" s="90"/>
      <c r="CU11" s="90"/>
      <c r="CV11" s="90"/>
      <c r="CW11" s="90"/>
      <c r="CX11" s="90"/>
      <c r="CY11" s="90"/>
      <c r="CZ11" s="90"/>
      <c r="DA11" s="90"/>
      <c r="DB11" s="90"/>
      <c r="DC11" s="90"/>
      <c r="DD11" s="90"/>
      <c r="DE11" s="90"/>
      <c r="DF11" s="90"/>
      <c r="DG11" s="90"/>
      <c r="DH11" s="90"/>
      <c r="DI11" s="90"/>
      <c r="DJ11" s="90"/>
      <c r="DK11" s="90"/>
      <c r="DL11" s="90"/>
      <c r="DM11" s="90"/>
      <c r="DN11" s="90"/>
      <c r="DO11" s="90"/>
      <c r="DP11" s="90"/>
      <c r="DQ11" s="90"/>
      <c r="DR11" s="90"/>
      <c r="DS11" s="90"/>
      <c r="DT11" s="90"/>
      <c r="DU11" s="90"/>
      <c r="DV11" s="90"/>
      <c r="DW11" s="90"/>
      <c r="DX11" s="90"/>
      <c r="DY11" s="90"/>
      <c r="DZ11" s="90"/>
      <c r="EA11" s="90"/>
      <c r="EB11" s="90"/>
      <c r="EC11" s="90"/>
      <c r="ED11" s="90"/>
      <c r="EE11" s="90"/>
      <c r="EF11" s="90"/>
      <c r="EG11" s="90"/>
      <c r="EH11" s="90"/>
      <c r="EI11" s="90"/>
      <c r="EJ11" s="90"/>
      <c r="EK11" s="90"/>
      <c r="EL11" s="90"/>
      <c r="EM11" s="90"/>
      <c r="EN11" s="90"/>
      <c r="EO11" s="90"/>
      <c r="EP11" s="90"/>
      <c r="EQ11" s="90"/>
      <c r="ER11" s="90"/>
      <c r="ES11" s="90"/>
      <c r="ET11" s="90"/>
      <c r="EU11" s="90"/>
      <c r="EV11" s="90"/>
      <c r="EW11" s="90"/>
      <c r="EX11" s="90"/>
      <c r="EY11" s="90"/>
      <c r="EZ11" s="90"/>
      <c r="FA11" s="90"/>
      <c r="FB11" s="90"/>
      <c r="FC11" s="90"/>
      <c r="FD11" s="90"/>
      <c r="FE11" s="90"/>
      <c r="FF11" s="90"/>
      <c r="FG11" s="90"/>
      <c r="FH11" s="90"/>
      <c r="FI11" s="90"/>
      <c r="FJ11" s="90"/>
      <c r="FK11" s="90"/>
      <c r="FL11" s="90"/>
      <c r="FM11" s="90"/>
      <c r="FN11" s="90"/>
      <c r="FO11" s="90"/>
      <c r="FP11" s="90"/>
      <c r="FQ11" s="90"/>
      <c r="FR11" s="90"/>
      <c r="FS11" s="90"/>
      <c r="FT11" s="90"/>
      <c r="FU11" s="90"/>
      <c r="FV11" s="90"/>
      <c r="FW11" s="90"/>
      <c r="FX11" s="90"/>
      <c r="FY11" s="90"/>
      <c r="FZ11" s="90"/>
      <c r="GA11" s="90"/>
      <c r="GB11" s="90"/>
      <c r="GC11" s="90"/>
      <c r="GD11" s="90"/>
      <c r="GE11" s="90"/>
      <c r="GF11" s="90"/>
      <c r="GG11" s="90"/>
      <c r="GH11" s="90"/>
      <c r="GI11" s="90"/>
      <c r="GJ11" s="90"/>
      <c r="GK11" s="90"/>
      <c r="GL11" s="90"/>
      <c r="GM11" s="90"/>
      <c r="GN11" s="90"/>
      <c r="GO11" s="90"/>
      <c r="GP11" s="90"/>
      <c r="GQ11" s="90"/>
      <c r="GR11" s="90"/>
      <c r="GS11" s="90"/>
      <c r="GT11" s="90"/>
      <c r="GU11" s="90"/>
      <c r="GV11" s="90"/>
      <c r="GW11" s="90"/>
      <c r="GX11" s="90"/>
      <c r="GY11" s="90"/>
      <c r="GZ11" s="90"/>
      <c r="HA11" s="90"/>
      <c r="HB11" s="90"/>
      <c r="HC11" s="90"/>
      <c r="HD11" s="90"/>
      <c r="HE11" s="90"/>
      <c r="HF11" s="90"/>
      <c r="HG11" s="90"/>
      <c r="HH11" s="90"/>
      <c r="HI11" s="90"/>
      <c r="HJ11" s="90"/>
      <c r="HK11" s="90"/>
      <c r="HL11" s="90"/>
      <c r="HM11" s="90"/>
      <c r="HN11" s="90"/>
      <c r="HO11" s="90"/>
      <c r="HP11" s="90"/>
      <c r="HQ11" s="90"/>
      <c r="HR11" s="90"/>
      <c r="HS11" s="90"/>
      <c r="HT11" s="90"/>
      <c r="HU11" s="90"/>
      <c r="HV11" s="90"/>
      <c r="HW11" s="90"/>
      <c r="HX11" s="90"/>
      <c r="HY11" s="90"/>
      <c r="HZ11" s="90"/>
      <c r="IA11" s="90"/>
      <c r="IB11" s="90"/>
      <c r="IC11" s="90"/>
      <c r="ID11" s="90"/>
      <c r="IE11" s="90"/>
      <c r="IF11" s="90"/>
      <c r="IG11" s="90"/>
      <c r="IH11" s="90"/>
      <c r="II11" s="90"/>
      <c r="IJ11" s="90"/>
      <c r="IK11" s="90"/>
      <c r="IL11" s="90"/>
      <c r="IM11" s="90"/>
      <c r="IN11" s="90"/>
      <c r="IO11" s="90"/>
      <c r="IP11" s="90"/>
      <c r="IQ11" s="90"/>
      <c r="IR11" s="90"/>
      <c r="IS11" s="90"/>
      <c r="IT11" s="90"/>
      <c r="IU11" s="90"/>
      <c r="IV11" s="90"/>
    </row>
    <row r="12" spans="1:256" x14ac:dyDescent="0.25">
      <c r="A12" s="237" t="str">
        <f>'1. паспорт местоположение'!A12:C12</f>
        <v>L_Che442_21</v>
      </c>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c r="Z12" s="237"/>
      <c r="AA12" s="90"/>
      <c r="AB12" s="90"/>
      <c r="AC12" s="90"/>
      <c r="AD12" s="90"/>
      <c r="AE12" s="90"/>
      <c r="AF12" s="90"/>
      <c r="AG12" s="90"/>
      <c r="AH12" s="90"/>
      <c r="AI12" s="90"/>
      <c r="AJ12" s="90"/>
      <c r="AK12" s="90"/>
      <c r="AL12" s="90"/>
      <c r="AM12" s="90"/>
      <c r="AN12" s="90"/>
      <c r="AO12" s="90"/>
      <c r="AP12" s="90"/>
      <c r="AQ12" s="90"/>
      <c r="AR12" s="90"/>
      <c r="AS12" s="90"/>
      <c r="AT12" s="90"/>
      <c r="AU12" s="90"/>
      <c r="AV12" s="90"/>
      <c r="AW12" s="90"/>
      <c r="AX12" s="90"/>
      <c r="AY12" s="90"/>
      <c r="AZ12" s="90"/>
      <c r="BA12" s="90"/>
      <c r="BB12" s="90"/>
      <c r="BC12" s="90"/>
      <c r="BD12" s="90"/>
      <c r="BE12" s="90"/>
      <c r="BF12" s="90"/>
      <c r="BG12" s="90"/>
      <c r="BH12" s="90"/>
      <c r="BI12" s="90"/>
      <c r="BJ12" s="90"/>
      <c r="BK12" s="90"/>
      <c r="BL12" s="90"/>
      <c r="BM12" s="90"/>
      <c r="BN12" s="90"/>
      <c r="BO12" s="90"/>
      <c r="BP12" s="90"/>
      <c r="BQ12" s="90"/>
      <c r="BR12" s="90"/>
      <c r="BS12" s="90"/>
      <c r="BT12" s="90"/>
      <c r="BU12" s="90"/>
      <c r="BV12" s="90"/>
      <c r="BW12" s="90"/>
      <c r="BX12" s="90"/>
      <c r="BY12" s="90"/>
      <c r="BZ12" s="90"/>
      <c r="CA12" s="90"/>
      <c r="CB12" s="90"/>
      <c r="CC12" s="90"/>
      <c r="CD12" s="90"/>
      <c r="CE12" s="90"/>
      <c r="CF12" s="90"/>
      <c r="CG12" s="90"/>
      <c r="CH12" s="90"/>
      <c r="CI12" s="90"/>
      <c r="CJ12" s="90"/>
      <c r="CK12" s="90"/>
      <c r="CL12" s="90"/>
      <c r="CM12" s="90"/>
      <c r="CN12" s="90"/>
      <c r="CO12" s="90"/>
      <c r="CP12" s="90"/>
      <c r="CQ12" s="90"/>
      <c r="CR12" s="90"/>
      <c r="CS12" s="90"/>
      <c r="CT12" s="90"/>
      <c r="CU12" s="90"/>
      <c r="CV12" s="90"/>
      <c r="CW12" s="90"/>
      <c r="CX12" s="90"/>
      <c r="CY12" s="90"/>
      <c r="CZ12" s="90"/>
      <c r="DA12" s="90"/>
      <c r="DB12" s="90"/>
      <c r="DC12" s="90"/>
      <c r="DD12" s="90"/>
      <c r="DE12" s="90"/>
      <c r="DF12" s="90"/>
      <c r="DG12" s="90"/>
      <c r="DH12" s="90"/>
      <c r="DI12" s="90"/>
      <c r="DJ12" s="90"/>
      <c r="DK12" s="90"/>
      <c r="DL12" s="90"/>
      <c r="DM12" s="90"/>
      <c r="DN12" s="90"/>
      <c r="DO12" s="90"/>
      <c r="DP12" s="90"/>
      <c r="DQ12" s="90"/>
      <c r="DR12" s="90"/>
      <c r="DS12" s="90"/>
      <c r="DT12" s="90"/>
      <c r="DU12" s="90"/>
      <c r="DV12" s="90"/>
      <c r="DW12" s="90"/>
      <c r="DX12" s="90"/>
      <c r="DY12" s="90"/>
      <c r="DZ12" s="90"/>
      <c r="EA12" s="90"/>
      <c r="EB12" s="90"/>
      <c r="EC12" s="90"/>
      <c r="ED12" s="90"/>
      <c r="EE12" s="90"/>
      <c r="EF12" s="90"/>
      <c r="EG12" s="90"/>
      <c r="EH12" s="90"/>
      <c r="EI12" s="90"/>
      <c r="EJ12" s="90"/>
      <c r="EK12" s="90"/>
      <c r="EL12" s="90"/>
      <c r="EM12" s="90"/>
      <c r="EN12" s="90"/>
      <c r="EO12" s="90"/>
      <c r="EP12" s="90"/>
      <c r="EQ12" s="90"/>
      <c r="ER12" s="90"/>
      <c r="ES12" s="90"/>
      <c r="ET12" s="90"/>
      <c r="EU12" s="90"/>
      <c r="EV12" s="90"/>
      <c r="EW12" s="90"/>
      <c r="EX12" s="90"/>
      <c r="EY12" s="90"/>
      <c r="EZ12" s="90"/>
      <c r="FA12" s="90"/>
      <c r="FB12" s="90"/>
      <c r="FC12" s="90"/>
      <c r="FD12" s="90"/>
      <c r="FE12" s="90"/>
      <c r="FF12" s="90"/>
      <c r="FG12" s="90"/>
      <c r="FH12" s="90"/>
      <c r="FI12" s="90"/>
      <c r="FJ12" s="90"/>
      <c r="FK12" s="90"/>
      <c r="FL12" s="90"/>
      <c r="FM12" s="90"/>
      <c r="FN12" s="90"/>
      <c r="FO12" s="90"/>
      <c r="FP12" s="90"/>
      <c r="FQ12" s="90"/>
      <c r="FR12" s="90"/>
      <c r="FS12" s="90"/>
      <c r="FT12" s="90"/>
      <c r="FU12" s="90"/>
      <c r="FV12" s="90"/>
      <c r="FW12" s="90"/>
      <c r="FX12" s="90"/>
      <c r="FY12" s="90"/>
      <c r="FZ12" s="90"/>
      <c r="GA12" s="90"/>
      <c r="GB12" s="90"/>
      <c r="GC12" s="90"/>
      <c r="GD12" s="90"/>
      <c r="GE12" s="90"/>
      <c r="GF12" s="90"/>
      <c r="GG12" s="90"/>
      <c r="GH12" s="90"/>
      <c r="GI12" s="90"/>
      <c r="GJ12" s="90"/>
      <c r="GK12" s="90"/>
      <c r="GL12" s="90"/>
      <c r="GM12" s="90"/>
      <c r="GN12" s="90"/>
      <c r="GO12" s="90"/>
      <c r="GP12" s="90"/>
      <c r="GQ12" s="90"/>
      <c r="GR12" s="90"/>
      <c r="GS12" s="90"/>
      <c r="GT12" s="90"/>
      <c r="GU12" s="90"/>
      <c r="GV12" s="90"/>
      <c r="GW12" s="90"/>
      <c r="GX12" s="90"/>
      <c r="GY12" s="90"/>
      <c r="GZ12" s="90"/>
      <c r="HA12" s="90"/>
      <c r="HB12" s="90"/>
      <c r="HC12" s="90"/>
      <c r="HD12" s="90"/>
      <c r="HE12" s="90"/>
      <c r="HF12" s="90"/>
      <c r="HG12" s="90"/>
      <c r="HH12" s="90"/>
      <c r="HI12" s="90"/>
      <c r="HJ12" s="90"/>
      <c r="HK12" s="90"/>
      <c r="HL12" s="90"/>
      <c r="HM12" s="90"/>
      <c r="HN12" s="90"/>
      <c r="HO12" s="90"/>
      <c r="HP12" s="90"/>
      <c r="HQ12" s="90"/>
      <c r="HR12" s="90"/>
      <c r="HS12" s="90"/>
      <c r="HT12" s="90"/>
      <c r="HU12" s="90"/>
      <c r="HV12" s="90"/>
      <c r="HW12" s="90"/>
      <c r="HX12" s="90"/>
      <c r="HY12" s="90"/>
      <c r="HZ12" s="90"/>
      <c r="IA12" s="90"/>
      <c r="IB12" s="90"/>
      <c r="IC12" s="90"/>
      <c r="ID12" s="90"/>
      <c r="IE12" s="90"/>
      <c r="IF12" s="90"/>
      <c r="IG12" s="90"/>
      <c r="IH12" s="90"/>
      <c r="II12" s="90"/>
      <c r="IJ12" s="90"/>
      <c r="IK12" s="90"/>
      <c r="IL12" s="90"/>
      <c r="IM12" s="90"/>
      <c r="IN12" s="90"/>
      <c r="IO12" s="90"/>
      <c r="IP12" s="90"/>
      <c r="IQ12" s="90"/>
      <c r="IR12" s="90"/>
      <c r="IS12" s="90"/>
      <c r="IT12" s="90"/>
      <c r="IU12" s="90"/>
      <c r="IV12" s="90"/>
    </row>
    <row r="13" spans="1:256" x14ac:dyDescent="0.25">
      <c r="A13" s="90"/>
      <c r="B13" s="90"/>
      <c r="C13" s="90"/>
      <c r="D13" s="90"/>
      <c r="E13" s="238" t="s">
        <v>3</v>
      </c>
      <c r="F13" s="238"/>
      <c r="G13" s="238"/>
      <c r="H13" s="238"/>
      <c r="I13" s="238"/>
      <c r="J13" s="238"/>
      <c r="K13" s="238"/>
      <c r="L13" s="238"/>
      <c r="M13" s="238"/>
      <c r="N13" s="238"/>
      <c r="O13" s="238"/>
      <c r="P13" s="238"/>
      <c r="Q13" s="238"/>
      <c r="R13" s="238"/>
      <c r="S13" s="238"/>
      <c r="T13" s="238"/>
      <c r="U13" s="238"/>
      <c r="V13" s="238"/>
      <c r="W13" s="238"/>
      <c r="X13" s="238"/>
      <c r="Y13" s="238"/>
      <c r="Z13" s="90"/>
      <c r="AA13" s="90"/>
      <c r="AB13" s="90"/>
      <c r="AC13" s="90"/>
      <c r="AD13" s="90"/>
      <c r="AE13" s="90"/>
      <c r="AF13" s="90"/>
      <c r="AG13" s="90"/>
      <c r="AH13" s="90"/>
      <c r="AI13" s="90"/>
      <c r="AJ13" s="90"/>
      <c r="AK13" s="90"/>
      <c r="AL13" s="90"/>
      <c r="AM13" s="90"/>
      <c r="AN13" s="90"/>
      <c r="AO13" s="90"/>
      <c r="AP13" s="90"/>
      <c r="AQ13" s="90"/>
      <c r="AR13" s="90"/>
      <c r="AS13" s="90"/>
      <c r="AT13" s="90"/>
      <c r="AU13" s="90"/>
      <c r="AV13" s="90"/>
      <c r="AW13" s="90"/>
      <c r="AX13" s="90"/>
      <c r="AY13" s="90"/>
      <c r="AZ13" s="90"/>
      <c r="BA13" s="90"/>
      <c r="BB13" s="90"/>
      <c r="BC13" s="90"/>
      <c r="BD13" s="90"/>
      <c r="BE13" s="90"/>
      <c r="BF13" s="90"/>
      <c r="BG13" s="90"/>
      <c r="BH13" s="90"/>
      <c r="BI13" s="90"/>
      <c r="BJ13" s="90"/>
      <c r="BK13" s="90"/>
      <c r="BL13" s="90"/>
      <c r="BM13" s="90"/>
      <c r="BN13" s="90"/>
      <c r="BO13" s="90"/>
      <c r="BP13" s="90"/>
      <c r="BQ13" s="90"/>
      <c r="BR13" s="90"/>
      <c r="BS13" s="90"/>
      <c r="BT13" s="90"/>
      <c r="BU13" s="90"/>
      <c r="BV13" s="90"/>
      <c r="BW13" s="90"/>
      <c r="BX13" s="90"/>
      <c r="BY13" s="90"/>
      <c r="BZ13" s="90"/>
      <c r="CA13" s="90"/>
      <c r="CB13" s="90"/>
      <c r="CC13" s="90"/>
      <c r="CD13" s="90"/>
      <c r="CE13" s="90"/>
      <c r="CF13" s="90"/>
      <c r="CG13" s="90"/>
      <c r="CH13" s="90"/>
      <c r="CI13" s="90"/>
      <c r="CJ13" s="90"/>
      <c r="CK13" s="90"/>
      <c r="CL13" s="90"/>
      <c r="CM13" s="90"/>
      <c r="CN13" s="90"/>
      <c r="CO13" s="90"/>
      <c r="CP13" s="90"/>
      <c r="CQ13" s="90"/>
      <c r="CR13" s="90"/>
      <c r="CS13" s="90"/>
      <c r="CT13" s="90"/>
      <c r="CU13" s="90"/>
      <c r="CV13" s="90"/>
      <c r="CW13" s="90"/>
      <c r="CX13" s="90"/>
      <c r="CY13" s="90"/>
      <c r="CZ13" s="90"/>
      <c r="DA13" s="90"/>
      <c r="DB13" s="90"/>
      <c r="DC13" s="90"/>
      <c r="DD13" s="90"/>
      <c r="DE13" s="90"/>
      <c r="DF13" s="90"/>
      <c r="DG13" s="90"/>
      <c r="DH13" s="90"/>
      <c r="DI13" s="90"/>
      <c r="DJ13" s="90"/>
      <c r="DK13" s="90"/>
      <c r="DL13" s="90"/>
      <c r="DM13" s="90"/>
      <c r="DN13" s="90"/>
      <c r="DO13" s="90"/>
      <c r="DP13" s="90"/>
      <c r="DQ13" s="90"/>
      <c r="DR13" s="90"/>
      <c r="DS13" s="90"/>
      <c r="DT13" s="90"/>
      <c r="DU13" s="90"/>
      <c r="DV13" s="90"/>
      <c r="DW13" s="90"/>
      <c r="DX13" s="90"/>
      <c r="DY13" s="90"/>
      <c r="DZ13" s="90"/>
      <c r="EA13" s="90"/>
      <c r="EB13" s="90"/>
      <c r="EC13" s="90"/>
      <c r="ED13" s="90"/>
      <c r="EE13" s="90"/>
      <c r="EF13" s="90"/>
      <c r="EG13" s="90"/>
      <c r="EH13" s="90"/>
      <c r="EI13" s="90"/>
      <c r="EJ13" s="90"/>
      <c r="EK13" s="90"/>
      <c r="EL13" s="90"/>
      <c r="EM13" s="90"/>
      <c r="EN13" s="90"/>
      <c r="EO13" s="90"/>
      <c r="EP13" s="90"/>
      <c r="EQ13" s="90"/>
      <c r="ER13" s="90"/>
      <c r="ES13" s="90"/>
      <c r="ET13" s="90"/>
      <c r="EU13" s="90"/>
      <c r="EV13" s="90"/>
      <c r="EW13" s="90"/>
      <c r="EX13" s="90"/>
      <c r="EY13" s="90"/>
      <c r="EZ13" s="90"/>
      <c r="FA13" s="90"/>
      <c r="FB13" s="90"/>
      <c r="FC13" s="90"/>
      <c r="FD13" s="90"/>
      <c r="FE13" s="90"/>
      <c r="FF13" s="90"/>
      <c r="FG13" s="90"/>
      <c r="FH13" s="90"/>
      <c r="FI13" s="90"/>
      <c r="FJ13" s="90"/>
      <c r="FK13" s="90"/>
      <c r="FL13" s="90"/>
      <c r="FM13" s="90"/>
      <c r="FN13" s="90"/>
      <c r="FO13" s="90"/>
      <c r="FP13" s="90"/>
      <c r="FQ13" s="90"/>
      <c r="FR13" s="90"/>
      <c r="FS13" s="90"/>
      <c r="FT13" s="90"/>
      <c r="FU13" s="90"/>
      <c r="FV13" s="90"/>
      <c r="FW13" s="90"/>
      <c r="FX13" s="90"/>
      <c r="FY13" s="90"/>
      <c r="FZ13" s="90"/>
      <c r="GA13" s="90"/>
      <c r="GB13" s="90"/>
      <c r="GC13" s="90"/>
      <c r="GD13" s="90"/>
      <c r="GE13" s="90"/>
      <c r="GF13" s="90"/>
      <c r="GG13" s="90"/>
      <c r="GH13" s="90"/>
      <c r="GI13" s="90"/>
      <c r="GJ13" s="90"/>
      <c r="GK13" s="90"/>
      <c r="GL13" s="90"/>
      <c r="GM13" s="90"/>
      <c r="GN13" s="90"/>
      <c r="GO13" s="90"/>
      <c r="GP13" s="90"/>
      <c r="GQ13" s="90"/>
      <c r="GR13" s="90"/>
      <c r="GS13" s="90"/>
      <c r="GT13" s="90"/>
      <c r="GU13" s="90"/>
      <c r="GV13" s="90"/>
      <c r="GW13" s="90"/>
      <c r="GX13" s="90"/>
      <c r="GY13" s="90"/>
      <c r="GZ13" s="90"/>
      <c r="HA13" s="90"/>
      <c r="HB13" s="90"/>
      <c r="HC13" s="90"/>
      <c r="HD13" s="90"/>
      <c r="HE13" s="90"/>
      <c r="HF13" s="90"/>
      <c r="HG13" s="90"/>
      <c r="HH13" s="90"/>
      <c r="HI13" s="90"/>
      <c r="HJ13" s="90"/>
      <c r="HK13" s="90"/>
      <c r="HL13" s="90"/>
      <c r="HM13" s="90"/>
      <c r="HN13" s="90"/>
      <c r="HO13" s="90"/>
      <c r="HP13" s="90"/>
      <c r="HQ13" s="90"/>
      <c r="HR13" s="90"/>
      <c r="HS13" s="90"/>
      <c r="HT13" s="90"/>
      <c r="HU13" s="90"/>
      <c r="HV13" s="90"/>
      <c r="HW13" s="90"/>
      <c r="HX13" s="90"/>
      <c r="HY13" s="90"/>
      <c r="HZ13" s="90"/>
      <c r="IA13" s="90"/>
      <c r="IB13" s="90"/>
      <c r="IC13" s="90"/>
      <c r="ID13" s="90"/>
      <c r="IE13" s="90"/>
      <c r="IF13" s="90"/>
      <c r="IG13" s="90"/>
      <c r="IH13" s="90"/>
      <c r="II13" s="90"/>
      <c r="IJ13" s="90"/>
      <c r="IK13" s="90"/>
      <c r="IL13" s="90"/>
      <c r="IM13" s="90"/>
      <c r="IN13" s="90"/>
      <c r="IO13" s="90"/>
      <c r="IP13" s="90"/>
      <c r="IQ13" s="90"/>
      <c r="IR13" s="90"/>
      <c r="IS13" s="90"/>
      <c r="IT13" s="90"/>
      <c r="IU13" s="90"/>
      <c r="IV13" s="90"/>
    </row>
    <row r="14" spans="1:256" ht="18.75" x14ac:dyDescent="0.25">
      <c r="A14" s="94"/>
      <c r="B14" s="94"/>
      <c r="C14" s="94"/>
      <c r="D14" s="94"/>
      <c r="E14" s="93"/>
      <c r="F14" s="93"/>
      <c r="G14" s="93"/>
      <c r="H14" s="93"/>
      <c r="I14" s="93"/>
      <c r="J14" s="93"/>
      <c r="K14" s="93"/>
      <c r="L14" s="93"/>
      <c r="M14" s="93"/>
      <c r="N14" s="93"/>
      <c r="O14" s="93"/>
      <c r="P14" s="93"/>
      <c r="Q14" s="93"/>
      <c r="R14" s="93"/>
      <c r="S14" s="93"/>
      <c r="T14" s="93"/>
      <c r="U14" s="93"/>
      <c r="V14" s="93"/>
      <c r="W14" s="93"/>
      <c r="X14" s="94"/>
      <c r="Y14" s="94"/>
      <c r="Z14" s="94"/>
      <c r="AA14" s="94"/>
      <c r="AB14" s="94"/>
      <c r="AC14" s="94"/>
      <c r="AD14" s="94"/>
      <c r="AE14" s="94"/>
      <c r="AF14" s="94"/>
      <c r="AG14" s="94"/>
      <c r="AH14" s="94"/>
      <c r="AI14" s="94"/>
      <c r="AJ14" s="94"/>
      <c r="AK14" s="94"/>
      <c r="AL14" s="94"/>
      <c r="AM14" s="94"/>
      <c r="AN14" s="94"/>
      <c r="AO14" s="94"/>
      <c r="AP14" s="94"/>
      <c r="AQ14" s="94"/>
      <c r="AR14" s="94"/>
      <c r="AS14" s="94"/>
      <c r="AT14" s="94"/>
      <c r="AU14" s="94"/>
      <c r="AV14" s="94"/>
      <c r="AW14" s="94"/>
      <c r="AX14" s="94"/>
      <c r="AY14" s="94"/>
      <c r="AZ14" s="94"/>
      <c r="BA14" s="94"/>
      <c r="BB14" s="94"/>
      <c r="BC14" s="94"/>
      <c r="BD14" s="94"/>
      <c r="BE14" s="94"/>
      <c r="BF14" s="94"/>
      <c r="BG14" s="94"/>
      <c r="BH14" s="94"/>
      <c r="BI14" s="94"/>
      <c r="BJ14" s="94"/>
      <c r="BK14" s="94"/>
      <c r="BL14" s="94"/>
      <c r="BM14" s="94"/>
      <c r="BN14" s="94"/>
      <c r="BO14" s="94"/>
      <c r="BP14" s="94"/>
      <c r="BQ14" s="94"/>
      <c r="BR14" s="94"/>
      <c r="BS14" s="94"/>
      <c r="BT14" s="94"/>
      <c r="BU14" s="94"/>
      <c r="BV14" s="94"/>
      <c r="BW14" s="94"/>
      <c r="BX14" s="94"/>
      <c r="BY14" s="94"/>
      <c r="BZ14" s="94"/>
      <c r="CA14" s="94"/>
      <c r="CB14" s="94"/>
      <c r="CC14" s="94"/>
      <c r="CD14" s="94"/>
      <c r="CE14" s="94"/>
      <c r="CF14" s="94"/>
      <c r="CG14" s="94"/>
      <c r="CH14" s="94"/>
      <c r="CI14" s="94"/>
      <c r="CJ14" s="94"/>
      <c r="CK14" s="94"/>
      <c r="CL14" s="94"/>
      <c r="CM14" s="94"/>
      <c r="CN14" s="94"/>
      <c r="CO14" s="94"/>
      <c r="CP14" s="94"/>
      <c r="CQ14" s="94"/>
      <c r="CR14" s="94"/>
      <c r="CS14" s="94"/>
      <c r="CT14" s="94"/>
      <c r="CU14" s="94"/>
      <c r="CV14" s="94"/>
      <c r="CW14" s="94"/>
      <c r="CX14" s="94"/>
      <c r="CY14" s="94"/>
      <c r="CZ14" s="94"/>
      <c r="DA14" s="94"/>
      <c r="DB14" s="94"/>
      <c r="DC14" s="94"/>
      <c r="DD14" s="94"/>
      <c r="DE14" s="94"/>
      <c r="DF14" s="94"/>
      <c r="DG14" s="94"/>
      <c r="DH14" s="94"/>
      <c r="DI14" s="94"/>
      <c r="DJ14" s="94"/>
      <c r="DK14" s="94"/>
      <c r="DL14" s="94"/>
      <c r="DM14" s="94"/>
      <c r="DN14" s="94"/>
      <c r="DO14" s="94"/>
      <c r="DP14" s="94"/>
      <c r="DQ14" s="94"/>
      <c r="DR14" s="94"/>
      <c r="DS14" s="94"/>
      <c r="DT14" s="94"/>
      <c r="DU14" s="94"/>
      <c r="DV14" s="94"/>
      <c r="DW14" s="94"/>
      <c r="DX14" s="94"/>
      <c r="DY14" s="94"/>
      <c r="DZ14" s="94"/>
      <c r="EA14" s="94"/>
      <c r="EB14" s="94"/>
      <c r="EC14" s="94"/>
      <c r="ED14" s="94"/>
      <c r="EE14" s="94"/>
      <c r="EF14" s="94"/>
      <c r="EG14" s="94"/>
      <c r="EH14" s="94"/>
      <c r="EI14" s="94"/>
      <c r="EJ14" s="94"/>
      <c r="EK14" s="94"/>
      <c r="EL14" s="94"/>
      <c r="EM14" s="94"/>
      <c r="EN14" s="94"/>
      <c r="EO14" s="94"/>
      <c r="EP14" s="94"/>
      <c r="EQ14" s="94"/>
      <c r="ER14" s="94"/>
      <c r="ES14" s="94"/>
      <c r="ET14" s="94"/>
      <c r="EU14" s="94"/>
      <c r="EV14" s="94"/>
      <c r="EW14" s="94"/>
      <c r="EX14" s="94"/>
      <c r="EY14" s="94"/>
      <c r="EZ14" s="94"/>
      <c r="FA14" s="94"/>
      <c r="FB14" s="94"/>
      <c r="FC14" s="94"/>
      <c r="FD14" s="94"/>
      <c r="FE14" s="94"/>
      <c r="FF14" s="94"/>
      <c r="FG14" s="94"/>
      <c r="FH14" s="94"/>
      <c r="FI14" s="94"/>
      <c r="FJ14" s="94"/>
      <c r="FK14" s="94"/>
      <c r="FL14" s="94"/>
      <c r="FM14" s="94"/>
      <c r="FN14" s="94"/>
      <c r="FO14" s="94"/>
      <c r="FP14" s="94"/>
      <c r="FQ14" s="94"/>
      <c r="FR14" s="94"/>
      <c r="FS14" s="94"/>
      <c r="FT14" s="94"/>
      <c r="FU14" s="94"/>
      <c r="FV14" s="94"/>
      <c r="FW14" s="94"/>
      <c r="FX14" s="94"/>
      <c r="FY14" s="94"/>
      <c r="FZ14" s="94"/>
      <c r="GA14" s="94"/>
      <c r="GB14" s="94"/>
      <c r="GC14" s="94"/>
      <c r="GD14" s="94"/>
      <c r="GE14" s="94"/>
      <c r="GF14" s="94"/>
      <c r="GG14" s="94"/>
      <c r="GH14" s="94"/>
      <c r="GI14" s="94"/>
      <c r="GJ14" s="94"/>
      <c r="GK14" s="94"/>
      <c r="GL14" s="94"/>
      <c r="GM14" s="94"/>
      <c r="GN14" s="94"/>
      <c r="GO14" s="94"/>
      <c r="GP14" s="94"/>
      <c r="GQ14" s="94"/>
      <c r="GR14" s="94"/>
      <c r="GS14" s="94"/>
      <c r="GT14" s="94"/>
      <c r="GU14" s="94"/>
      <c r="GV14" s="94"/>
      <c r="GW14" s="94"/>
      <c r="GX14" s="94"/>
      <c r="GY14" s="94"/>
      <c r="GZ14" s="94"/>
      <c r="HA14" s="94"/>
      <c r="HB14" s="94"/>
      <c r="HC14" s="94"/>
      <c r="HD14" s="94"/>
      <c r="HE14" s="94"/>
      <c r="HF14" s="94"/>
      <c r="HG14" s="94"/>
      <c r="HH14" s="94"/>
      <c r="HI14" s="94"/>
      <c r="HJ14" s="94"/>
      <c r="HK14" s="94"/>
      <c r="HL14" s="94"/>
      <c r="HM14" s="94"/>
      <c r="HN14" s="94"/>
      <c r="HO14" s="94"/>
      <c r="HP14" s="94"/>
      <c r="HQ14" s="94"/>
      <c r="HR14" s="94"/>
      <c r="HS14" s="94"/>
      <c r="HT14" s="94"/>
      <c r="HU14" s="94"/>
      <c r="HV14" s="94"/>
      <c r="HW14" s="94"/>
      <c r="HX14" s="94"/>
      <c r="HY14" s="94"/>
      <c r="HZ14" s="94"/>
      <c r="IA14" s="94"/>
      <c r="IB14" s="94"/>
      <c r="IC14" s="94"/>
      <c r="ID14" s="94"/>
      <c r="IE14" s="94"/>
      <c r="IF14" s="94"/>
      <c r="IG14" s="94"/>
      <c r="IH14" s="94"/>
      <c r="II14" s="94"/>
      <c r="IJ14" s="94"/>
      <c r="IK14" s="94"/>
      <c r="IL14" s="94"/>
      <c r="IM14" s="94"/>
      <c r="IN14" s="94"/>
      <c r="IO14" s="94"/>
      <c r="IP14" s="94"/>
      <c r="IQ14" s="94"/>
      <c r="IR14" s="94"/>
      <c r="IS14" s="94"/>
      <c r="IT14" s="94"/>
      <c r="IU14" s="94"/>
      <c r="IV14" s="94"/>
    </row>
    <row r="15" spans="1:256" x14ac:dyDescent="0.25">
      <c r="A15" s="237" t="str">
        <f>'1. паспорт местоположение'!A15:C15</f>
        <v>Приобретение оборудования в рамках Программы подготовки к ОЗП 2020/2021 гг. (первоочередная)</v>
      </c>
      <c r="B15" s="237"/>
      <c r="C15" s="237"/>
      <c r="D15" s="237"/>
      <c r="E15" s="237"/>
      <c r="F15" s="237"/>
      <c r="G15" s="237"/>
      <c r="H15" s="237"/>
      <c r="I15" s="237"/>
      <c r="J15" s="237"/>
      <c r="K15" s="237"/>
      <c r="L15" s="237"/>
      <c r="M15" s="237"/>
      <c r="N15" s="237"/>
      <c r="O15" s="237"/>
      <c r="P15" s="237"/>
      <c r="Q15" s="237"/>
      <c r="R15" s="237"/>
      <c r="S15" s="237"/>
      <c r="T15" s="237"/>
      <c r="U15" s="237"/>
      <c r="V15" s="237"/>
      <c r="W15" s="237"/>
      <c r="X15" s="237"/>
      <c r="Y15" s="237"/>
      <c r="Z15" s="237"/>
      <c r="AA15" s="237"/>
      <c r="AB15" s="96"/>
      <c r="AC15" s="96"/>
      <c r="AD15" s="96"/>
      <c r="AE15" s="96"/>
      <c r="AF15" s="96"/>
      <c r="AG15" s="96"/>
      <c r="AH15" s="96"/>
      <c r="AI15" s="96"/>
      <c r="AJ15" s="96"/>
      <c r="AK15" s="96"/>
      <c r="AL15" s="96"/>
      <c r="AM15" s="96"/>
      <c r="AN15" s="96"/>
      <c r="AO15" s="96"/>
      <c r="AP15" s="96"/>
      <c r="AQ15" s="96"/>
      <c r="AR15" s="96"/>
      <c r="AS15" s="96"/>
      <c r="AT15" s="96"/>
      <c r="AU15" s="96"/>
      <c r="AV15" s="96"/>
      <c r="AW15" s="96"/>
      <c r="AX15" s="96"/>
      <c r="AY15" s="96"/>
      <c r="AZ15" s="96"/>
      <c r="BA15" s="96"/>
      <c r="BB15" s="96"/>
      <c r="BC15" s="96"/>
      <c r="BD15" s="96"/>
      <c r="BE15" s="96"/>
      <c r="BF15" s="96"/>
      <c r="BG15" s="96"/>
      <c r="BH15" s="96"/>
      <c r="BI15" s="96"/>
      <c r="BJ15" s="96"/>
      <c r="BK15" s="96"/>
      <c r="BL15" s="96"/>
      <c r="BM15" s="96"/>
      <c r="BN15" s="96"/>
      <c r="BO15" s="96"/>
      <c r="BP15" s="96"/>
      <c r="BQ15" s="96"/>
      <c r="BR15" s="96"/>
      <c r="BS15" s="96"/>
      <c r="BT15" s="96"/>
      <c r="BU15" s="96"/>
      <c r="BV15" s="96"/>
      <c r="BW15" s="96"/>
      <c r="BX15" s="96"/>
      <c r="BY15" s="96"/>
      <c r="BZ15" s="96"/>
      <c r="CA15" s="96"/>
      <c r="CB15" s="96"/>
      <c r="CC15" s="96"/>
      <c r="CD15" s="96"/>
      <c r="CE15" s="96"/>
      <c r="CF15" s="96"/>
      <c r="CG15" s="96"/>
      <c r="CH15" s="96"/>
      <c r="CI15" s="96"/>
      <c r="CJ15" s="96"/>
      <c r="CK15" s="96"/>
      <c r="CL15" s="96"/>
      <c r="CM15" s="96"/>
      <c r="CN15" s="96"/>
      <c r="CO15" s="96"/>
      <c r="CP15" s="96"/>
      <c r="CQ15" s="96"/>
      <c r="CR15" s="96"/>
      <c r="CS15" s="96"/>
      <c r="CT15" s="96"/>
      <c r="CU15" s="96"/>
      <c r="CV15" s="96"/>
      <c r="CW15" s="96"/>
      <c r="CX15" s="96"/>
      <c r="CY15" s="96"/>
      <c r="CZ15" s="96"/>
      <c r="DA15" s="96"/>
      <c r="DB15" s="96"/>
      <c r="DC15" s="96"/>
      <c r="DD15" s="96"/>
      <c r="DE15" s="96"/>
      <c r="DF15" s="96"/>
      <c r="DG15" s="96"/>
      <c r="DH15" s="96"/>
      <c r="DI15" s="96"/>
      <c r="DJ15" s="96"/>
      <c r="DK15" s="96"/>
      <c r="DL15" s="96"/>
      <c r="DM15" s="96"/>
      <c r="DN15" s="96"/>
      <c r="DO15" s="96"/>
      <c r="DP15" s="96"/>
      <c r="DQ15" s="96"/>
      <c r="DR15" s="96"/>
      <c r="DS15" s="96"/>
      <c r="DT15" s="96"/>
      <c r="DU15" s="96"/>
      <c r="DV15" s="96"/>
      <c r="DW15" s="96"/>
      <c r="DX15" s="96"/>
      <c r="DY15" s="96"/>
      <c r="DZ15" s="96"/>
      <c r="EA15" s="96"/>
      <c r="EB15" s="96"/>
      <c r="EC15" s="96"/>
      <c r="ED15" s="96"/>
      <c r="EE15" s="96"/>
      <c r="EF15" s="96"/>
      <c r="EG15" s="96"/>
      <c r="EH15" s="96"/>
      <c r="EI15" s="96"/>
      <c r="EJ15" s="96"/>
      <c r="EK15" s="96"/>
      <c r="EL15" s="96"/>
      <c r="EM15" s="96"/>
      <c r="EN15" s="96"/>
      <c r="EO15" s="96"/>
      <c r="EP15" s="96"/>
      <c r="EQ15" s="96"/>
      <c r="ER15" s="96"/>
      <c r="ES15" s="96"/>
      <c r="ET15" s="96"/>
      <c r="EU15" s="96"/>
      <c r="EV15" s="96"/>
      <c r="EW15" s="96"/>
      <c r="EX15" s="96"/>
      <c r="EY15" s="96"/>
      <c r="EZ15" s="96"/>
      <c r="FA15" s="96"/>
      <c r="FB15" s="96"/>
      <c r="FC15" s="96"/>
      <c r="FD15" s="96"/>
      <c r="FE15" s="96"/>
      <c r="FF15" s="96"/>
      <c r="FG15" s="96"/>
      <c r="FH15" s="96"/>
      <c r="FI15" s="96"/>
      <c r="FJ15" s="96"/>
      <c r="FK15" s="96"/>
      <c r="FL15" s="96"/>
      <c r="FM15" s="96"/>
      <c r="FN15" s="96"/>
      <c r="FO15" s="96"/>
      <c r="FP15" s="96"/>
      <c r="FQ15" s="96"/>
      <c r="FR15" s="96"/>
      <c r="FS15" s="96"/>
      <c r="FT15" s="96"/>
      <c r="FU15" s="96"/>
      <c r="FV15" s="96"/>
      <c r="FW15" s="96"/>
      <c r="FX15" s="96"/>
      <c r="FY15" s="96"/>
      <c r="FZ15" s="96"/>
      <c r="GA15" s="96"/>
      <c r="GB15" s="96"/>
      <c r="GC15" s="96"/>
      <c r="GD15" s="96"/>
      <c r="GE15" s="96"/>
      <c r="GF15" s="96"/>
      <c r="GG15" s="96"/>
      <c r="GH15" s="96"/>
      <c r="GI15" s="96"/>
      <c r="GJ15" s="96"/>
      <c r="GK15" s="96"/>
      <c r="GL15" s="96"/>
      <c r="GM15" s="96"/>
      <c r="GN15" s="96"/>
      <c r="GO15" s="96"/>
      <c r="GP15" s="96"/>
      <c r="GQ15" s="96"/>
      <c r="GR15" s="96"/>
      <c r="GS15" s="96"/>
      <c r="GT15" s="96"/>
      <c r="GU15" s="96"/>
      <c r="GV15" s="96"/>
      <c r="GW15" s="96"/>
      <c r="GX15" s="96"/>
      <c r="GY15" s="96"/>
      <c r="GZ15" s="96"/>
      <c r="HA15" s="96"/>
      <c r="HB15" s="96"/>
      <c r="HC15" s="96"/>
      <c r="HD15" s="96"/>
      <c r="HE15" s="96"/>
      <c r="HF15" s="96"/>
      <c r="HG15" s="96"/>
      <c r="HH15" s="96"/>
      <c r="HI15" s="96"/>
      <c r="HJ15" s="96"/>
      <c r="HK15" s="96"/>
      <c r="HL15" s="96"/>
      <c r="HM15" s="96"/>
      <c r="HN15" s="96"/>
      <c r="HO15" s="96"/>
      <c r="HP15" s="96"/>
      <c r="HQ15" s="96"/>
      <c r="HR15" s="96"/>
      <c r="HS15" s="96"/>
      <c r="HT15" s="96"/>
      <c r="HU15" s="96"/>
      <c r="HV15" s="96"/>
      <c r="HW15" s="96"/>
      <c r="HX15" s="96"/>
      <c r="HY15" s="96"/>
      <c r="HZ15" s="96"/>
      <c r="IA15" s="96"/>
      <c r="IB15" s="96"/>
      <c r="IC15" s="96"/>
      <c r="ID15" s="96"/>
      <c r="IE15" s="96"/>
      <c r="IF15" s="96"/>
      <c r="IG15" s="96"/>
      <c r="IH15" s="96"/>
      <c r="II15" s="96"/>
      <c r="IJ15" s="96"/>
      <c r="IK15" s="96"/>
      <c r="IL15" s="96"/>
      <c r="IM15" s="96"/>
      <c r="IN15" s="96"/>
      <c r="IO15" s="96"/>
      <c r="IP15" s="96"/>
      <c r="IQ15" s="96"/>
      <c r="IR15" s="96"/>
      <c r="IS15" s="96"/>
      <c r="IT15" s="96"/>
      <c r="IU15" s="96"/>
      <c r="IV15" s="96"/>
    </row>
    <row r="16" spans="1:256" x14ac:dyDescent="0.25">
      <c r="A16" s="96"/>
      <c r="B16" s="96"/>
      <c r="C16" s="96"/>
      <c r="D16" s="96"/>
      <c r="E16" s="238" t="s">
        <v>2</v>
      </c>
      <c r="F16" s="238"/>
      <c r="G16" s="238"/>
      <c r="H16" s="238"/>
      <c r="I16" s="238"/>
      <c r="J16" s="238"/>
      <c r="K16" s="238"/>
      <c r="L16" s="238"/>
      <c r="M16" s="238"/>
      <c r="N16" s="238"/>
      <c r="O16" s="238"/>
      <c r="P16" s="238"/>
      <c r="Q16" s="238"/>
      <c r="R16" s="238"/>
      <c r="S16" s="238"/>
      <c r="T16" s="238"/>
      <c r="U16" s="238"/>
      <c r="V16" s="238"/>
      <c r="W16" s="238"/>
      <c r="X16" s="238"/>
      <c r="Y16" s="238"/>
      <c r="Z16" s="96"/>
      <c r="AA16" s="96"/>
      <c r="AB16" s="96"/>
      <c r="AC16" s="96"/>
      <c r="AD16" s="96"/>
      <c r="AE16" s="96"/>
      <c r="AF16" s="96"/>
      <c r="AG16" s="96"/>
      <c r="AH16" s="96"/>
      <c r="AI16" s="96"/>
      <c r="AJ16" s="96"/>
      <c r="AK16" s="96"/>
      <c r="AL16" s="96"/>
      <c r="AM16" s="96"/>
      <c r="AN16" s="96"/>
      <c r="AO16" s="96"/>
      <c r="AP16" s="96"/>
      <c r="AQ16" s="96"/>
      <c r="AR16" s="96"/>
      <c r="AS16" s="96"/>
      <c r="AT16" s="96"/>
      <c r="AU16" s="96"/>
      <c r="AV16" s="96"/>
      <c r="AW16" s="96"/>
      <c r="AX16" s="96"/>
      <c r="AY16" s="96"/>
      <c r="AZ16" s="96"/>
      <c r="BA16" s="96"/>
      <c r="BB16" s="96"/>
      <c r="BC16" s="96"/>
      <c r="BD16" s="96"/>
      <c r="BE16" s="96"/>
      <c r="BF16" s="96"/>
      <c r="BG16" s="96"/>
      <c r="BH16" s="96"/>
      <c r="BI16" s="96"/>
      <c r="BJ16" s="96"/>
      <c r="BK16" s="96"/>
      <c r="BL16" s="96"/>
      <c r="BM16" s="96"/>
      <c r="BN16" s="96"/>
      <c r="BO16" s="96"/>
      <c r="BP16" s="96"/>
      <c r="BQ16" s="96"/>
      <c r="BR16" s="96"/>
      <c r="BS16" s="96"/>
      <c r="BT16" s="96"/>
      <c r="BU16" s="96"/>
      <c r="BV16" s="96"/>
      <c r="BW16" s="96"/>
      <c r="BX16" s="96"/>
      <c r="BY16" s="96"/>
      <c r="BZ16" s="96"/>
      <c r="CA16" s="96"/>
      <c r="CB16" s="96"/>
      <c r="CC16" s="96"/>
      <c r="CD16" s="96"/>
      <c r="CE16" s="96"/>
      <c r="CF16" s="96"/>
      <c r="CG16" s="96"/>
      <c r="CH16" s="96"/>
      <c r="CI16" s="96"/>
      <c r="CJ16" s="96"/>
      <c r="CK16" s="96"/>
      <c r="CL16" s="96"/>
      <c r="CM16" s="96"/>
      <c r="CN16" s="96"/>
      <c r="CO16" s="96"/>
      <c r="CP16" s="96"/>
      <c r="CQ16" s="96"/>
      <c r="CR16" s="96"/>
      <c r="CS16" s="96"/>
      <c r="CT16" s="96"/>
      <c r="CU16" s="96"/>
      <c r="CV16" s="96"/>
      <c r="CW16" s="96"/>
      <c r="CX16" s="96"/>
      <c r="CY16" s="96"/>
      <c r="CZ16" s="96"/>
      <c r="DA16" s="96"/>
      <c r="DB16" s="96"/>
      <c r="DC16" s="96"/>
      <c r="DD16" s="96"/>
      <c r="DE16" s="96"/>
      <c r="DF16" s="96"/>
      <c r="DG16" s="96"/>
      <c r="DH16" s="96"/>
      <c r="DI16" s="96"/>
      <c r="DJ16" s="96"/>
      <c r="DK16" s="96"/>
      <c r="DL16" s="96"/>
      <c r="DM16" s="96"/>
      <c r="DN16" s="96"/>
      <c r="DO16" s="96"/>
      <c r="DP16" s="96"/>
      <c r="DQ16" s="96"/>
      <c r="DR16" s="96"/>
      <c r="DS16" s="96"/>
      <c r="DT16" s="96"/>
      <c r="DU16" s="96"/>
      <c r="DV16" s="96"/>
      <c r="DW16" s="96"/>
      <c r="DX16" s="96"/>
      <c r="DY16" s="96"/>
      <c r="DZ16" s="96"/>
      <c r="EA16" s="96"/>
      <c r="EB16" s="96"/>
      <c r="EC16" s="96"/>
      <c r="ED16" s="96"/>
      <c r="EE16" s="96"/>
      <c r="EF16" s="96"/>
      <c r="EG16" s="96"/>
      <c r="EH16" s="96"/>
      <c r="EI16" s="96"/>
      <c r="EJ16" s="96"/>
      <c r="EK16" s="96"/>
      <c r="EL16" s="96"/>
      <c r="EM16" s="96"/>
      <c r="EN16" s="96"/>
      <c r="EO16" s="96"/>
      <c r="EP16" s="96"/>
      <c r="EQ16" s="96"/>
      <c r="ER16" s="96"/>
      <c r="ES16" s="96"/>
      <c r="ET16" s="96"/>
      <c r="EU16" s="96"/>
      <c r="EV16" s="96"/>
      <c r="EW16" s="96"/>
      <c r="EX16" s="96"/>
      <c r="EY16" s="96"/>
      <c r="EZ16" s="96"/>
      <c r="FA16" s="96"/>
      <c r="FB16" s="96"/>
      <c r="FC16" s="96"/>
      <c r="FD16" s="96"/>
      <c r="FE16" s="96"/>
      <c r="FF16" s="96"/>
      <c r="FG16" s="96"/>
      <c r="FH16" s="96"/>
      <c r="FI16" s="96"/>
      <c r="FJ16" s="96"/>
      <c r="FK16" s="96"/>
      <c r="FL16" s="96"/>
      <c r="FM16" s="96"/>
      <c r="FN16" s="96"/>
      <c r="FO16" s="96"/>
      <c r="FP16" s="96"/>
      <c r="FQ16" s="96"/>
      <c r="FR16" s="96"/>
      <c r="FS16" s="96"/>
      <c r="FT16" s="96"/>
      <c r="FU16" s="96"/>
      <c r="FV16" s="96"/>
      <c r="FW16" s="96"/>
      <c r="FX16" s="96"/>
      <c r="FY16" s="96"/>
      <c r="FZ16" s="96"/>
      <c r="GA16" s="96"/>
      <c r="GB16" s="96"/>
      <c r="GC16" s="96"/>
      <c r="GD16" s="96"/>
      <c r="GE16" s="96"/>
      <c r="GF16" s="96"/>
      <c r="GG16" s="96"/>
      <c r="GH16" s="96"/>
      <c r="GI16" s="96"/>
      <c r="GJ16" s="96"/>
      <c r="GK16" s="96"/>
      <c r="GL16" s="96"/>
      <c r="GM16" s="96"/>
      <c r="GN16" s="96"/>
      <c r="GO16" s="96"/>
      <c r="GP16" s="96"/>
      <c r="GQ16" s="96"/>
      <c r="GR16" s="96"/>
      <c r="GS16" s="96"/>
      <c r="GT16" s="96"/>
      <c r="GU16" s="96"/>
      <c r="GV16" s="96"/>
      <c r="GW16" s="96"/>
      <c r="GX16" s="96"/>
      <c r="GY16" s="96"/>
      <c r="GZ16" s="96"/>
      <c r="HA16" s="96"/>
      <c r="HB16" s="96"/>
      <c r="HC16" s="96"/>
      <c r="HD16" s="96"/>
      <c r="HE16" s="96"/>
      <c r="HF16" s="96"/>
      <c r="HG16" s="96"/>
      <c r="HH16" s="96"/>
      <c r="HI16" s="96"/>
      <c r="HJ16" s="96"/>
      <c r="HK16" s="96"/>
      <c r="HL16" s="96"/>
      <c r="HM16" s="96"/>
      <c r="HN16" s="96"/>
      <c r="HO16" s="96"/>
      <c r="HP16" s="96"/>
      <c r="HQ16" s="96"/>
      <c r="HR16" s="96"/>
      <c r="HS16" s="96"/>
      <c r="HT16" s="96"/>
      <c r="HU16" s="96"/>
      <c r="HV16" s="96"/>
      <c r="HW16" s="96"/>
      <c r="HX16" s="96"/>
      <c r="HY16" s="96"/>
      <c r="HZ16" s="96"/>
      <c r="IA16" s="96"/>
      <c r="IB16" s="96"/>
      <c r="IC16" s="96"/>
      <c r="ID16" s="96"/>
      <c r="IE16" s="96"/>
      <c r="IF16" s="96"/>
      <c r="IG16" s="96"/>
      <c r="IH16" s="96"/>
      <c r="II16" s="96"/>
      <c r="IJ16" s="96"/>
      <c r="IK16" s="96"/>
      <c r="IL16" s="96"/>
      <c r="IM16" s="96"/>
      <c r="IN16" s="96"/>
      <c r="IO16" s="96"/>
      <c r="IP16" s="96"/>
      <c r="IQ16" s="96"/>
      <c r="IR16" s="96"/>
      <c r="IS16" s="96"/>
      <c r="IT16" s="96"/>
      <c r="IU16" s="96"/>
      <c r="IV16" s="96"/>
    </row>
    <row r="17" spans="1:256" ht="18.75" x14ac:dyDescent="0.25">
      <c r="A17" s="96"/>
      <c r="B17" s="96"/>
      <c r="C17" s="96"/>
      <c r="D17" s="96"/>
      <c r="E17" s="98"/>
      <c r="F17" s="98"/>
      <c r="G17" s="98"/>
      <c r="H17" s="98"/>
      <c r="I17" s="98"/>
      <c r="J17" s="98"/>
      <c r="K17" s="98"/>
      <c r="L17" s="98"/>
      <c r="M17" s="98"/>
      <c r="N17" s="98"/>
      <c r="O17" s="98"/>
      <c r="P17" s="98"/>
      <c r="Q17" s="98"/>
      <c r="R17" s="98"/>
      <c r="S17" s="98"/>
      <c r="T17" s="98"/>
      <c r="U17" s="98"/>
      <c r="V17" s="98"/>
      <c r="W17" s="98"/>
      <c r="X17" s="96"/>
      <c r="Y17" s="96"/>
      <c r="Z17" s="96"/>
      <c r="AA17" s="96"/>
      <c r="AB17" s="96"/>
      <c r="AC17" s="96"/>
      <c r="AD17" s="96"/>
      <c r="AE17" s="96"/>
      <c r="AF17" s="96"/>
      <c r="AG17" s="96"/>
      <c r="AH17" s="96"/>
      <c r="AI17" s="96"/>
      <c r="AJ17" s="96"/>
      <c r="AK17" s="96"/>
      <c r="AL17" s="96"/>
      <c r="AM17" s="96"/>
      <c r="AN17" s="96"/>
      <c r="AO17" s="96"/>
      <c r="AP17" s="96"/>
      <c r="AQ17" s="96"/>
      <c r="AR17" s="96"/>
      <c r="AS17" s="96"/>
      <c r="AT17" s="96"/>
      <c r="AU17" s="96"/>
      <c r="AV17" s="96"/>
      <c r="AW17" s="96"/>
      <c r="AX17" s="96"/>
      <c r="AY17" s="96"/>
      <c r="AZ17" s="96"/>
      <c r="BA17" s="96"/>
      <c r="BB17" s="96"/>
      <c r="BC17" s="96"/>
      <c r="BD17" s="96"/>
      <c r="BE17" s="96"/>
      <c r="BF17" s="96"/>
      <c r="BG17" s="96"/>
      <c r="BH17" s="96"/>
      <c r="BI17" s="96"/>
      <c r="BJ17" s="96"/>
      <c r="BK17" s="96"/>
      <c r="BL17" s="96"/>
      <c r="BM17" s="96"/>
      <c r="BN17" s="96"/>
      <c r="BO17" s="96"/>
      <c r="BP17" s="96"/>
      <c r="BQ17" s="96"/>
      <c r="BR17" s="96"/>
      <c r="BS17" s="96"/>
      <c r="BT17" s="96"/>
      <c r="BU17" s="96"/>
      <c r="BV17" s="96"/>
      <c r="BW17" s="96"/>
      <c r="BX17" s="96"/>
      <c r="BY17" s="96"/>
      <c r="BZ17" s="96"/>
      <c r="CA17" s="96"/>
      <c r="CB17" s="96"/>
      <c r="CC17" s="96"/>
      <c r="CD17" s="96"/>
      <c r="CE17" s="96"/>
      <c r="CF17" s="96"/>
      <c r="CG17" s="96"/>
      <c r="CH17" s="96"/>
      <c r="CI17" s="96"/>
      <c r="CJ17" s="96"/>
      <c r="CK17" s="96"/>
      <c r="CL17" s="96"/>
      <c r="CM17" s="96"/>
      <c r="CN17" s="96"/>
      <c r="CO17" s="96"/>
      <c r="CP17" s="96"/>
      <c r="CQ17" s="96"/>
      <c r="CR17" s="96"/>
      <c r="CS17" s="96"/>
      <c r="CT17" s="96"/>
      <c r="CU17" s="96"/>
      <c r="CV17" s="96"/>
      <c r="CW17" s="96"/>
      <c r="CX17" s="96"/>
      <c r="CY17" s="96"/>
      <c r="CZ17" s="96"/>
      <c r="DA17" s="96"/>
      <c r="DB17" s="96"/>
      <c r="DC17" s="96"/>
      <c r="DD17" s="96"/>
      <c r="DE17" s="96"/>
      <c r="DF17" s="96"/>
      <c r="DG17" s="96"/>
      <c r="DH17" s="96"/>
      <c r="DI17" s="96"/>
      <c r="DJ17" s="96"/>
      <c r="DK17" s="96"/>
      <c r="DL17" s="96"/>
      <c r="DM17" s="96"/>
      <c r="DN17" s="96"/>
      <c r="DO17" s="96"/>
      <c r="DP17" s="96"/>
      <c r="DQ17" s="96"/>
      <c r="DR17" s="96"/>
      <c r="DS17" s="96"/>
      <c r="DT17" s="96"/>
      <c r="DU17" s="96"/>
      <c r="DV17" s="96"/>
      <c r="DW17" s="96"/>
      <c r="DX17" s="96"/>
      <c r="DY17" s="96"/>
      <c r="DZ17" s="96"/>
      <c r="EA17" s="96"/>
      <c r="EB17" s="96"/>
      <c r="EC17" s="96"/>
      <c r="ED17" s="96"/>
      <c r="EE17" s="96"/>
      <c r="EF17" s="96"/>
      <c r="EG17" s="96"/>
      <c r="EH17" s="96"/>
      <c r="EI17" s="96"/>
      <c r="EJ17" s="96"/>
      <c r="EK17" s="96"/>
      <c r="EL17" s="96"/>
      <c r="EM17" s="96"/>
      <c r="EN17" s="96"/>
      <c r="EO17" s="96"/>
      <c r="EP17" s="96"/>
      <c r="EQ17" s="96"/>
      <c r="ER17" s="96"/>
      <c r="ES17" s="96"/>
      <c r="ET17" s="96"/>
      <c r="EU17" s="96"/>
      <c r="EV17" s="96"/>
      <c r="EW17" s="96"/>
      <c r="EX17" s="96"/>
      <c r="EY17" s="96"/>
      <c r="EZ17" s="96"/>
      <c r="FA17" s="96"/>
      <c r="FB17" s="96"/>
      <c r="FC17" s="96"/>
      <c r="FD17" s="96"/>
      <c r="FE17" s="96"/>
      <c r="FF17" s="96"/>
      <c r="FG17" s="96"/>
      <c r="FH17" s="96"/>
      <c r="FI17" s="96"/>
      <c r="FJ17" s="96"/>
      <c r="FK17" s="96"/>
      <c r="FL17" s="96"/>
      <c r="FM17" s="96"/>
      <c r="FN17" s="96"/>
      <c r="FO17" s="96"/>
      <c r="FP17" s="96"/>
      <c r="FQ17" s="96"/>
      <c r="FR17" s="96"/>
      <c r="FS17" s="96"/>
      <c r="FT17" s="96"/>
      <c r="FU17" s="96"/>
      <c r="FV17" s="96"/>
      <c r="FW17" s="96"/>
      <c r="FX17" s="96"/>
      <c r="FY17" s="96"/>
      <c r="FZ17" s="96"/>
      <c r="GA17" s="96"/>
      <c r="GB17" s="96"/>
      <c r="GC17" s="96"/>
      <c r="GD17" s="96"/>
      <c r="GE17" s="96"/>
      <c r="GF17" s="96"/>
      <c r="GG17" s="96"/>
      <c r="GH17" s="96"/>
      <c r="GI17" s="96"/>
      <c r="GJ17" s="96"/>
      <c r="GK17" s="96"/>
      <c r="GL17" s="96"/>
      <c r="GM17" s="96"/>
      <c r="GN17" s="96"/>
      <c r="GO17" s="96"/>
      <c r="GP17" s="96"/>
      <c r="GQ17" s="96"/>
      <c r="GR17" s="96"/>
      <c r="GS17" s="96"/>
      <c r="GT17" s="96"/>
      <c r="GU17" s="96"/>
      <c r="GV17" s="96"/>
      <c r="GW17" s="96"/>
      <c r="GX17" s="96"/>
      <c r="GY17" s="96"/>
      <c r="GZ17" s="96"/>
      <c r="HA17" s="96"/>
      <c r="HB17" s="96"/>
      <c r="HC17" s="96"/>
      <c r="HD17" s="96"/>
      <c r="HE17" s="96"/>
      <c r="HF17" s="96"/>
      <c r="HG17" s="96"/>
      <c r="HH17" s="96"/>
      <c r="HI17" s="96"/>
      <c r="HJ17" s="96"/>
      <c r="HK17" s="96"/>
      <c r="HL17" s="96"/>
      <c r="HM17" s="96"/>
      <c r="HN17" s="96"/>
      <c r="HO17" s="96"/>
      <c r="HP17" s="96"/>
      <c r="HQ17" s="96"/>
      <c r="HR17" s="96"/>
      <c r="HS17" s="96"/>
      <c r="HT17" s="96"/>
      <c r="HU17" s="96"/>
      <c r="HV17" s="96"/>
      <c r="HW17" s="96"/>
      <c r="HX17" s="96"/>
      <c r="HY17" s="96"/>
      <c r="HZ17" s="96"/>
      <c r="IA17" s="96"/>
      <c r="IB17" s="96"/>
      <c r="IC17" s="96"/>
      <c r="ID17" s="96"/>
      <c r="IE17" s="96"/>
      <c r="IF17" s="96"/>
      <c r="IG17" s="96"/>
      <c r="IH17" s="96"/>
      <c r="II17" s="96"/>
      <c r="IJ17" s="96"/>
      <c r="IK17" s="96"/>
      <c r="IL17" s="96"/>
      <c r="IM17" s="96"/>
      <c r="IN17" s="96"/>
      <c r="IO17" s="96"/>
      <c r="IP17" s="96"/>
      <c r="IQ17" s="96"/>
      <c r="IR17" s="96"/>
      <c r="IS17" s="96"/>
      <c r="IT17" s="96"/>
      <c r="IU17" s="96"/>
      <c r="IV17" s="96"/>
    </row>
    <row r="18" spans="1:256" ht="18.75" x14ac:dyDescent="0.25">
      <c r="A18" s="100"/>
      <c r="B18" s="100"/>
      <c r="C18" s="100"/>
      <c r="D18" s="100"/>
      <c r="E18" s="273"/>
      <c r="F18" s="273"/>
      <c r="G18" s="273"/>
      <c r="H18" s="273"/>
      <c r="I18" s="273"/>
      <c r="J18" s="273"/>
      <c r="K18" s="273"/>
      <c r="L18" s="273"/>
      <c r="M18" s="273"/>
      <c r="N18" s="273"/>
      <c r="O18" s="273"/>
      <c r="P18" s="273"/>
      <c r="Q18" s="273"/>
      <c r="R18" s="273"/>
      <c r="S18" s="273"/>
      <c r="T18" s="273"/>
      <c r="U18" s="273"/>
      <c r="V18" s="273"/>
      <c r="W18" s="273"/>
      <c r="X18" s="273"/>
      <c r="Y18" s="273"/>
      <c r="Z18" s="100"/>
      <c r="AA18" s="100"/>
      <c r="AB18" s="100"/>
      <c r="AC18" s="100"/>
      <c r="AD18" s="100"/>
      <c r="AE18" s="100"/>
      <c r="AF18" s="100"/>
      <c r="AG18" s="100"/>
      <c r="AH18" s="100"/>
      <c r="AI18" s="100"/>
      <c r="AJ18" s="100"/>
      <c r="AK18" s="100"/>
      <c r="AL18" s="100"/>
      <c r="AM18" s="100"/>
      <c r="AN18" s="100"/>
      <c r="AO18" s="100"/>
      <c r="AP18" s="100"/>
      <c r="AQ18" s="100"/>
      <c r="AR18" s="100"/>
      <c r="AS18" s="100"/>
      <c r="AT18" s="100"/>
      <c r="AU18" s="100"/>
      <c r="AV18" s="100"/>
      <c r="AW18" s="100"/>
      <c r="AX18" s="100"/>
      <c r="AY18" s="100"/>
      <c r="AZ18" s="100"/>
      <c r="BA18" s="100"/>
      <c r="BB18" s="100"/>
      <c r="BC18" s="100"/>
      <c r="BD18" s="100"/>
      <c r="BE18" s="100"/>
      <c r="BF18" s="100"/>
      <c r="BG18" s="100"/>
      <c r="BH18" s="100"/>
      <c r="BI18" s="100"/>
      <c r="BJ18" s="100"/>
      <c r="BK18" s="100"/>
      <c r="BL18" s="100"/>
      <c r="BM18" s="100"/>
      <c r="BN18" s="100"/>
      <c r="BO18" s="100"/>
      <c r="BP18" s="100"/>
      <c r="BQ18" s="100"/>
      <c r="BR18" s="100"/>
      <c r="BS18" s="100"/>
      <c r="BT18" s="100"/>
      <c r="BU18" s="100"/>
      <c r="BV18" s="100"/>
      <c r="BW18" s="100"/>
      <c r="BX18" s="100"/>
      <c r="BY18" s="100"/>
      <c r="BZ18" s="100"/>
      <c r="CA18" s="100"/>
      <c r="CB18" s="100"/>
      <c r="CC18" s="100"/>
      <c r="CD18" s="100"/>
      <c r="CE18" s="100"/>
      <c r="CF18" s="100"/>
      <c r="CG18" s="100"/>
      <c r="CH18" s="100"/>
      <c r="CI18" s="100"/>
      <c r="CJ18" s="100"/>
      <c r="CK18" s="100"/>
      <c r="CL18" s="100"/>
      <c r="CM18" s="100"/>
      <c r="CN18" s="100"/>
      <c r="CO18" s="100"/>
      <c r="CP18" s="100"/>
      <c r="CQ18" s="100"/>
      <c r="CR18" s="100"/>
      <c r="CS18" s="100"/>
      <c r="CT18" s="100"/>
      <c r="CU18" s="100"/>
      <c r="CV18" s="100"/>
      <c r="CW18" s="100"/>
      <c r="CX18" s="100"/>
      <c r="CY18" s="100"/>
      <c r="CZ18" s="100"/>
      <c r="DA18" s="100"/>
      <c r="DB18" s="100"/>
      <c r="DC18" s="100"/>
      <c r="DD18" s="100"/>
      <c r="DE18" s="100"/>
      <c r="DF18" s="100"/>
      <c r="DG18" s="100"/>
      <c r="DH18" s="100"/>
      <c r="DI18" s="100"/>
      <c r="DJ18" s="100"/>
      <c r="DK18" s="100"/>
      <c r="DL18" s="100"/>
      <c r="DM18" s="100"/>
      <c r="DN18" s="100"/>
      <c r="DO18" s="100"/>
      <c r="DP18" s="100"/>
      <c r="DQ18" s="100"/>
      <c r="DR18" s="100"/>
      <c r="DS18" s="100"/>
      <c r="DT18" s="100"/>
      <c r="DU18" s="100"/>
      <c r="DV18" s="100"/>
      <c r="DW18" s="100"/>
      <c r="DX18" s="100"/>
      <c r="DY18" s="100"/>
      <c r="DZ18" s="100"/>
      <c r="EA18" s="100"/>
      <c r="EB18" s="100"/>
      <c r="EC18" s="100"/>
      <c r="ED18" s="100"/>
      <c r="EE18" s="100"/>
      <c r="EF18" s="100"/>
      <c r="EG18" s="100"/>
      <c r="EH18" s="100"/>
      <c r="EI18" s="100"/>
      <c r="EJ18" s="100"/>
      <c r="EK18" s="100"/>
      <c r="EL18" s="100"/>
      <c r="EM18" s="100"/>
      <c r="EN18" s="100"/>
      <c r="EO18" s="100"/>
      <c r="EP18" s="100"/>
      <c r="EQ18" s="100"/>
      <c r="ER18" s="100"/>
      <c r="ES18" s="100"/>
      <c r="ET18" s="100"/>
      <c r="EU18" s="100"/>
      <c r="EV18" s="100"/>
      <c r="EW18" s="100"/>
      <c r="EX18" s="100"/>
      <c r="EY18" s="100"/>
      <c r="EZ18" s="100"/>
      <c r="FA18" s="100"/>
      <c r="FB18" s="100"/>
      <c r="FC18" s="100"/>
      <c r="FD18" s="100"/>
      <c r="FE18" s="100"/>
      <c r="FF18" s="100"/>
      <c r="FG18" s="100"/>
      <c r="FH18" s="100"/>
      <c r="FI18" s="100"/>
      <c r="FJ18" s="100"/>
      <c r="FK18" s="100"/>
      <c r="FL18" s="100"/>
      <c r="FM18" s="100"/>
      <c r="FN18" s="100"/>
      <c r="FO18" s="100"/>
      <c r="FP18" s="100"/>
      <c r="FQ18" s="100"/>
      <c r="FR18" s="100"/>
      <c r="FS18" s="100"/>
      <c r="FT18" s="100"/>
      <c r="FU18" s="100"/>
      <c r="FV18" s="100"/>
      <c r="FW18" s="100"/>
      <c r="FX18" s="100"/>
      <c r="FY18" s="100"/>
      <c r="FZ18" s="100"/>
      <c r="GA18" s="100"/>
      <c r="GB18" s="100"/>
      <c r="GC18" s="100"/>
      <c r="GD18" s="100"/>
      <c r="GE18" s="100"/>
      <c r="GF18" s="100"/>
      <c r="GG18" s="100"/>
      <c r="GH18" s="100"/>
      <c r="GI18" s="100"/>
      <c r="GJ18" s="100"/>
      <c r="GK18" s="100"/>
      <c r="GL18" s="100"/>
      <c r="GM18" s="100"/>
      <c r="GN18" s="100"/>
      <c r="GO18" s="100"/>
      <c r="GP18" s="100"/>
      <c r="GQ18" s="100"/>
      <c r="GR18" s="100"/>
      <c r="GS18" s="100"/>
      <c r="GT18" s="100"/>
      <c r="GU18" s="100"/>
      <c r="GV18" s="100"/>
      <c r="GW18" s="100"/>
      <c r="GX18" s="100"/>
      <c r="GY18" s="100"/>
      <c r="GZ18" s="100"/>
      <c r="HA18" s="100"/>
      <c r="HB18" s="100"/>
      <c r="HC18" s="100"/>
      <c r="HD18" s="100"/>
      <c r="HE18" s="100"/>
      <c r="HF18" s="100"/>
      <c r="HG18" s="100"/>
      <c r="HH18" s="100"/>
      <c r="HI18" s="100"/>
      <c r="HJ18" s="100"/>
      <c r="HK18" s="100"/>
      <c r="HL18" s="100"/>
      <c r="HM18" s="100"/>
      <c r="HN18" s="100"/>
      <c r="HO18" s="100"/>
      <c r="HP18" s="100"/>
      <c r="HQ18" s="100"/>
      <c r="HR18" s="100"/>
      <c r="HS18" s="100"/>
      <c r="HT18" s="100"/>
      <c r="HU18" s="100"/>
      <c r="HV18" s="100"/>
      <c r="HW18" s="100"/>
      <c r="HX18" s="100"/>
      <c r="HY18" s="100"/>
      <c r="HZ18" s="100"/>
      <c r="IA18" s="100"/>
      <c r="IB18" s="100"/>
      <c r="IC18" s="100"/>
      <c r="ID18" s="100"/>
      <c r="IE18" s="100"/>
      <c r="IF18" s="100"/>
      <c r="IG18" s="100"/>
      <c r="IH18" s="100"/>
      <c r="II18" s="100"/>
      <c r="IJ18" s="100"/>
      <c r="IK18" s="100"/>
      <c r="IL18" s="100"/>
      <c r="IM18" s="100"/>
      <c r="IN18" s="100"/>
      <c r="IO18" s="100"/>
      <c r="IP18" s="100"/>
      <c r="IQ18" s="100"/>
      <c r="IR18" s="100"/>
      <c r="IS18" s="100"/>
      <c r="IT18" s="100"/>
      <c r="IU18" s="100"/>
      <c r="IV18" s="100"/>
    </row>
    <row r="19" spans="1:256" ht="18.75" x14ac:dyDescent="0.25">
      <c r="A19" s="273" t="s">
        <v>249</v>
      </c>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row>
    <row r="20" spans="1:256" x14ac:dyDescent="0.25">
      <c r="A20" s="125"/>
      <c r="B20" s="125"/>
      <c r="C20" s="125"/>
      <c r="D20" s="125"/>
      <c r="E20" s="125"/>
      <c r="F20" s="125"/>
      <c r="G20" s="125"/>
      <c r="H20" s="125"/>
      <c r="I20" s="125"/>
      <c r="J20" s="125"/>
      <c r="K20" s="125"/>
      <c r="L20" s="125"/>
      <c r="M20" s="125"/>
      <c r="N20" s="125"/>
      <c r="O20" s="125"/>
      <c r="P20" s="125"/>
      <c r="Q20" s="125"/>
      <c r="R20" s="125"/>
      <c r="S20" s="125"/>
      <c r="T20" s="125"/>
      <c r="U20" s="125"/>
      <c r="V20" s="125"/>
      <c r="W20" s="125"/>
      <c r="X20" s="125"/>
      <c r="Y20" s="125"/>
      <c r="Z20" s="125"/>
      <c r="AA20" s="125"/>
      <c r="AB20" s="125"/>
      <c r="AC20" s="125"/>
      <c r="AD20" s="125"/>
      <c r="AE20" s="125"/>
      <c r="AF20" s="125"/>
      <c r="AG20" s="125"/>
      <c r="AH20" s="125"/>
      <c r="AI20" s="125"/>
      <c r="AJ20" s="125"/>
      <c r="AK20" s="125"/>
      <c r="AL20" s="125"/>
      <c r="AM20" s="125"/>
      <c r="AN20" s="125"/>
      <c r="AO20" s="125"/>
      <c r="AP20" s="125"/>
      <c r="AQ20" s="125"/>
      <c r="AR20" s="125"/>
      <c r="AS20" s="125"/>
      <c r="AT20" s="125"/>
      <c r="AU20" s="125"/>
      <c r="AV20" s="125"/>
      <c r="AW20" s="125"/>
      <c r="AX20" s="125"/>
      <c r="AY20" s="125"/>
      <c r="AZ20" s="125"/>
      <c r="BA20" s="125"/>
      <c r="BB20" s="125"/>
      <c r="BC20" s="125"/>
      <c r="BD20" s="125"/>
      <c r="BE20" s="125"/>
      <c r="BF20" s="125"/>
      <c r="BG20" s="125"/>
      <c r="BH20" s="125"/>
      <c r="BI20" s="125"/>
      <c r="BJ20" s="125"/>
      <c r="BK20" s="125"/>
      <c r="BL20" s="125"/>
      <c r="BM20" s="125"/>
      <c r="BN20" s="125"/>
      <c r="BO20" s="125"/>
      <c r="BP20" s="125"/>
      <c r="BQ20" s="125"/>
      <c r="BR20" s="125"/>
      <c r="BS20" s="125"/>
      <c r="BT20" s="125"/>
      <c r="BU20" s="125"/>
      <c r="BV20" s="125"/>
      <c r="BW20" s="125"/>
      <c r="BX20" s="125"/>
      <c r="BY20" s="125"/>
      <c r="BZ20" s="125"/>
      <c r="CA20" s="125"/>
      <c r="CB20" s="125"/>
      <c r="CC20" s="125"/>
      <c r="CD20" s="125"/>
      <c r="CE20" s="125"/>
      <c r="CF20" s="125"/>
      <c r="CG20" s="125"/>
      <c r="CH20" s="125"/>
      <c r="CI20" s="125"/>
      <c r="CJ20" s="125"/>
      <c r="CK20" s="125"/>
      <c r="CL20" s="125"/>
      <c r="CM20" s="125"/>
      <c r="CN20" s="125"/>
      <c r="CO20" s="125"/>
      <c r="CP20" s="125"/>
      <c r="CQ20" s="125"/>
      <c r="CR20" s="125"/>
      <c r="CS20" s="125"/>
      <c r="CT20" s="125"/>
      <c r="CU20" s="125"/>
      <c r="CV20" s="125"/>
      <c r="CW20" s="125"/>
      <c r="CX20" s="125"/>
      <c r="CY20" s="125"/>
      <c r="CZ20" s="125"/>
      <c r="DA20" s="125"/>
      <c r="DB20" s="125"/>
      <c r="DC20" s="125"/>
      <c r="DD20" s="125"/>
      <c r="DE20" s="125"/>
      <c r="DF20" s="125"/>
      <c r="DG20" s="125"/>
      <c r="DH20" s="125"/>
      <c r="DI20" s="125"/>
      <c r="DJ20" s="125"/>
      <c r="DK20" s="125"/>
      <c r="DL20" s="125"/>
      <c r="DM20" s="125"/>
      <c r="DN20" s="125"/>
      <c r="DO20" s="125"/>
      <c r="DP20" s="125"/>
      <c r="DQ20" s="125"/>
      <c r="DR20" s="125"/>
      <c r="DS20" s="125"/>
      <c r="DT20" s="125"/>
      <c r="DU20" s="125"/>
      <c r="DV20" s="125"/>
      <c r="DW20" s="125"/>
      <c r="DX20" s="125"/>
      <c r="DY20" s="125"/>
      <c r="DZ20" s="125"/>
      <c r="EA20" s="125"/>
      <c r="EB20" s="125"/>
      <c r="EC20" s="125"/>
      <c r="ED20" s="125"/>
      <c r="EE20" s="125"/>
      <c r="EF20" s="125"/>
      <c r="EG20" s="125"/>
      <c r="EH20" s="125"/>
      <c r="EI20" s="125"/>
      <c r="EJ20" s="125"/>
      <c r="EK20" s="125"/>
      <c r="EL20" s="125"/>
      <c r="EM20" s="125"/>
      <c r="EN20" s="125"/>
      <c r="EO20" s="125"/>
      <c r="EP20" s="125"/>
      <c r="EQ20" s="125"/>
      <c r="ER20" s="125"/>
      <c r="ES20" s="125"/>
      <c r="ET20" s="125"/>
      <c r="EU20" s="125"/>
      <c r="EV20" s="125"/>
      <c r="EW20" s="125"/>
      <c r="EX20" s="125"/>
      <c r="EY20" s="125"/>
      <c r="EZ20" s="125"/>
      <c r="FA20" s="125"/>
      <c r="FB20" s="125"/>
      <c r="FC20" s="125"/>
      <c r="FD20" s="125"/>
      <c r="FE20" s="125"/>
      <c r="FF20" s="125"/>
      <c r="FG20" s="125"/>
      <c r="FH20" s="125"/>
      <c r="FI20" s="125"/>
      <c r="FJ20" s="125"/>
      <c r="FK20" s="125"/>
      <c r="FL20" s="125"/>
      <c r="FM20" s="125"/>
      <c r="FN20" s="125"/>
      <c r="FO20" s="125"/>
      <c r="FP20" s="125"/>
      <c r="FQ20" s="125"/>
      <c r="FR20" s="125"/>
      <c r="FS20" s="125"/>
      <c r="FT20" s="125"/>
      <c r="FU20" s="125"/>
      <c r="FV20" s="125"/>
      <c r="FW20" s="125"/>
      <c r="FX20" s="125"/>
      <c r="FY20" s="125"/>
      <c r="FZ20" s="125"/>
      <c r="GA20" s="125"/>
      <c r="GB20" s="125"/>
      <c r="GC20" s="125"/>
      <c r="GD20" s="125"/>
      <c r="GE20" s="125"/>
      <c r="GF20" s="125"/>
      <c r="GG20" s="125"/>
      <c r="GH20" s="125"/>
      <c r="GI20" s="125"/>
      <c r="GJ20" s="125"/>
      <c r="GK20" s="125"/>
      <c r="GL20" s="125"/>
      <c r="GM20" s="125"/>
      <c r="GN20" s="125"/>
      <c r="GO20" s="125"/>
      <c r="GP20" s="125"/>
      <c r="GQ20" s="125"/>
      <c r="GR20" s="125"/>
      <c r="GS20" s="125"/>
      <c r="GT20" s="125"/>
      <c r="GU20" s="125"/>
      <c r="GV20" s="125"/>
      <c r="GW20" s="125"/>
      <c r="GX20" s="125"/>
      <c r="GY20" s="125"/>
      <c r="GZ20" s="125"/>
      <c r="HA20" s="125"/>
      <c r="HB20" s="125"/>
      <c r="HC20" s="125"/>
      <c r="HD20" s="125"/>
      <c r="HE20" s="125"/>
      <c r="HF20" s="125"/>
      <c r="HG20" s="125"/>
      <c r="HH20" s="125"/>
      <c r="HI20" s="125"/>
      <c r="HJ20" s="125"/>
      <c r="HK20" s="125"/>
      <c r="HL20" s="125"/>
      <c r="HM20" s="125"/>
      <c r="HN20" s="125"/>
      <c r="HO20" s="125"/>
      <c r="HP20" s="125"/>
      <c r="HQ20" s="125"/>
      <c r="HR20" s="125"/>
      <c r="HS20" s="125"/>
      <c r="HT20" s="125"/>
      <c r="HU20" s="125"/>
      <c r="HV20" s="125"/>
      <c r="HW20" s="125"/>
      <c r="HX20" s="125"/>
      <c r="HY20" s="125"/>
      <c r="HZ20" s="125"/>
      <c r="IA20" s="125"/>
      <c r="IB20" s="125"/>
      <c r="IC20" s="125"/>
      <c r="ID20" s="125"/>
      <c r="IE20" s="125"/>
      <c r="IF20" s="125"/>
      <c r="IG20" s="125"/>
      <c r="IH20" s="125"/>
      <c r="II20" s="125"/>
      <c r="IJ20" s="125"/>
      <c r="IK20" s="125"/>
      <c r="IL20" s="125"/>
      <c r="IM20" s="125"/>
      <c r="IN20" s="125"/>
      <c r="IO20" s="125"/>
      <c r="IP20" s="125"/>
      <c r="IQ20" s="125"/>
      <c r="IR20" s="125"/>
      <c r="IS20" s="125"/>
      <c r="IT20" s="125"/>
      <c r="IU20" s="125"/>
      <c r="IV20" s="125"/>
    </row>
    <row r="21" spans="1:256" x14ac:dyDescent="0.25">
      <c r="A21" s="267" t="s">
        <v>1</v>
      </c>
      <c r="B21" s="269" t="s">
        <v>250</v>
      </c>
      <c r="C21" s="270"/>
      <c r="D21" s="269" t="s">
        <v>251</v>
      </c>
      <c r="E21" s="270"/>
      <c r="F21" s="264" t="s">
        <v>219</v>
      </c>
      <c r="G21" s="265"/>
      <c r="H21" s="265"/>
      <c r="I21" s="266"/>
      <c r="J21" s="267" t="s">
        <v>252</v>
      </c>
      <c r="K21" s="269" t="s">
        <v>253</v>
      </c>
      <c r="L21" s="270"/>
      <c r="M21" s="269" t="s">
        <v>254</v>
      </c>
      <c r="N21" s="270"/>
      <c r="O21" s="269" t="s">
        <v>255</v>
      </c>
      <c r="P21" s="270"/>
      <c r="Q21" s="269" t="s">
        <v>256</v>
      </c>
      <c r="R21" s="270"/>
      <c r="S21" s="267" t="s">
        <v>257</v>
      </c>
      <c r="T21" s="267" t="s">
        <v>258</v>
      </c>
      <c r="U21" s="267" t="s">
        <v>259</v>
      </c>
      <c r="V21" s="269" t="s">
        <v>260</v>
      </c>
      <c r="W21" s="270"/>
      <c r="X21" s="264" t="s">
        <v>241</v>
      </c>
      <c r="Y21" s="265"/>
      <c r="Z21" s="264" t="s">
        <v>242</v>
      </c>
      <c r="AA21" s="265"/>
    </row>
    <row r="22" spans="1:256" ht="267.75" x14ac:dyDescent="0.25">
      <c r="A22" s="274"/>
      <c r="B22" s="271"/>
      <c r="C22" s="272"/>
      <c r="D22" s="271"/>
      <c r="E22" s="272"/>
      <c r="F22" s="264" t="s">
        <v>261</v>
      </c>
      <c r="G22" s="266"/>
      <c r="H22" s="264" t="s">
        <v>262</v>
      </c>
      <c r="I22" s="266"/>
      <c r="J22" s="268"/>
      <c r="K22" s="271"/>
      <c r="L22" s="272"/>
      <c r="M22" s="271"/>
      <c r="N22" s="272"/>
      <c r="O22" s="271"/>
      <c r="P22" s="272"/>
      <c r="Q22" s="271"/>
      <c r="R22" s="272"/>
      <c r="S22" s="268"/>
      <c r="T22" s="268"/>
      <c r="U22" s="268"/>
      <c r="V22" s="271"/>
      <c r="W22" s="272"/>
      <c r="X22" s="127" t="s">
        <v>243</v>
      </c>
      <c r="Y22" s="127" t="s">
        <v>244</v>
      </c>
      <c r="Z22" s="127" t="s">
        <v>245</v>
      </c>
      <c r="AA22" s="127" t="s">
        <v>246</v>
      </c>
    </row>
    <row r="23" spans="1:256" x14ac:dyDescent="0.25">
      <c r="A23" s="268"/>
      <c r="B23" s="126" t="s">
        <v>247</v>
      </c>
      <c r="C23" s="126" t="s">
        <v>248</v>
      </c>
      <c r="D23" s="126" t="s">
        <v>247</v>
      </c>
      <c r="E23" s="126" t="s">
        <v>248</v>
      </c>
      <c r="F23" s="126" t="s">
        <v>247</v>
      </c>
      <c r="G23" s="126" t="s">
        <v>248</v>
      </c>
      <c r="H23" s="126" t="s">
        <v>247</v>
      </c>
      <c r="I23" s="126" t="s">
        <v>248</v>
      </c>
      <c r="J23" s="126" t="s">
        <v>247</v>
      </c>
      <c r="K23" s="126" t="s">
        <v>247</v>
      </c>
      <c r="L23" s="126" t="s">
        <v>248</v>
      </c>
      <c r="M23" s="126" t="s">
        <v>247</v>
      </c>
      <c r="N23" s="126" t="s">
        <v>248</v>
      </c>
      <c r="O23" s="126" t="s">
        <v>247</v>
      </c>
      <c r="P23" s="126" t="s">
        <v>248</v>
      </c>
      <c r="Q23" s="126" t="s">
        <v>247</v>
      </c>
      <c r="R23" s="126" t="s">
        <v>248</v>
      </c>
      <c r="S23" s="126" t="s">
        <v>247</v>
      </c>
      <c r="T23" s="126" t="s">
        <v>247</v>
      </c>
      <c r="U23" s="126" t="s">
        <v>247</v>
      </c>
      <c r="V23" s="126" t="s">
        <v>247</v>
      </c>
      <c r="W23" s="126" t="s">
        <v>248</v>
      </c>
      <c r="X23" s="126" t="s">
        <v>247</v>
      </c>
      <c r="Y23" s="126" t="s">
        <v>247</v>
      </c>
      <c r="Z23" s="127" t="s">
        <v>247</v>
      </c>
      <c r="AA23" s="127" t="s">
        <v>247</v>
      </c>
    </row>
    <row r="24" spans="1:256" x14ac:dyDescent="0.25">
      <c r="A24" s="128">
        <v>1</v>
      </c>
      <c r="B24" s="128">
        <v>2</v>
      </c>
      <c r="C24" s="128">
        <v>3</v>
      </c>
      <c r="D24" s="128">
        <v>4</v>
      </c>
      <c r="E24" s="128">
        <v>5</v>
      </c>
      <c r="F24" s="128">
        <v>6</v>
      </c>
      <c r="G24" s="128">
        <v>7</v>
      </c>
      <c r="H24" s="128">
        <v>8</v>
      </c>
      <c r="I24" s="128">
        <v>9</v>
      </c>
      <c r="J24" s="128">
        <v>10</v>
      </c>
      <c r="K24" s="128">
        <v>11</v>
      </c>
      <c r="L24" s="128">
        <v>12</v>
      </c>
      <c r="M24" s="128">
        <v>13</v>
      </c>
      <c r="N24" s="128">
        <v>14</v>
      </c>
      <c r="O24" s="128">
        <v>15</v>
      </c>
      <c r="P24" s="128">
        <v>16</v>
      </c>
      <c r="Q24" s="128">
        <v>19</v>
      </c>
      <c r="R24" s="128">
        <v>20</v>
      </c>
      <c r="S24" s="128">
        <v>21</v>
      </c>
      <c r="T24" s="128">
        <v>22</v>
      </c>
      <c r="U24" s="128">
        <v>23</v>
      </c>
      <c r="V24" s="128">
        <v>24</v>
      </c>
      <c r="W24" s="128">
        <v>25</v>
      </c>
      <c r="X24" s="128">
        <v>26</v>
      </c>
      <c r="Y24" s="128">
        <v>27</v>
      </c>
      <c r="Z24" s="128">
        <v>28</v>
      </c>
      <c r="AA24" s="128">
        <v>29</v>
      </c>
    </row>
    <row r="25" spans="1:256" x14ac:dyDescent="0.25">
      <c r="A25" s="129" t="s">
        <v>229</v>
      </c>
      <c r="B25" s="129" t="s">
        <v>229</v>
      </c>
      <c r="C25" s="129" t="s">
        <v>229</v>
      </c>
      <c r="D25" s="129" t="s">
        <v>229</v>
      </c>
      <c r="E25" s="129" t="s">
        <v>229</v>
      </c>
      <c r="F25" s="129" t="s">
        <v>229</v>
      </c>
      <c r="G25" s="129" t="s">
        <v>229</v>
      </c>
      <c r="H25" s="129" t="s">
        <v>229</v>
      </c>
      <c r="I25" s="129" t="s">
        <v>229</v>
      </c>
      <c r="J25" s="129" t="s">
        <v>229</v>
      </c>
      <c r="K25" s="129" t="s">
        <v>229</v>
      </c>
      <c r="L25" s="129" t="s">
        <v>229</v>
      </c>
      <c r="M25" s="129" t="s">
        <v>229</v>
      </c>
      <c r="N25" s="129" t="s">
        <v>229</v>
      </c>
      <c r="O25" s="129" t="s">
        <v>229</v>
      </c>
      <c r="P25" s="129" t="s">
        <v>229</v>
      </c>
      <c r="Q25" s="129" t="s">
        <v>229</v>
      </c>
      <c r="R25" s="129" t="s">
        <v>229</v>
      </c>
      <c r="S25" s="129" t="s">
        <v>229</v>
      </c>
      <c r="T25" s="129" t="s">
        <v>229</v>
      </c>
      <c r="U25" s="129" t="s">
        <v>229</v>
      </c>
      <c r="V25" s="129" t="s">
        <v>229</v>
      </c>
      <c r="W25" s="129" t="s">
        <v>229</v>
      </c>
      <c r="X25" s="129" t="s">
        <v>229</v>
      </c>
      <c r="Y25" s="129" t="s">
        <v>229</v>
      </c>
      <c r="Z25" s="129" t="s">
        <v>229</v>
      </c>
      <c r="AA25" s="129" t="s">
        <v>229</v>
      </c>
      <c r="AB25" s="125"/>
      <c r="AC25" s="125"/>
      <c r="AD25" s="125"/>
      <c r="AE25" s="125"/>
      <c r="AF25" s="125"/>
      <c r="AG25" s="125"/>
      <c r="AH25" s="125"/>
      <c r="AI25" s="125"/>
      <c r="AJ25" s="125"/>
      <c r="AK25" s="125"/>
      <c r="AL25" s="125"/>
      <c r="AM25" s="125"/>
      <c r="AN25" s="125"/>
      <c r="AO25" s="125"/>
      <c r="AP25" s="125"/>
      <c r="AQ25" s="125"/>
      <c r="AR25" s="125"/>
      <c r="AS25" s="125"/>
      <c r="AT25" s="125"/>
      <c r="AU25" s="125"/>
      <c r="AV25" s="125"/>
      <c r="AW25" s="125"/>
      <c r="AX25" s="125"/>
      <c r="AY25" s="125"/>
      <c r="AZ25" s="125"/>
      <c r="BA25" s="125"/>
      <c r="BB25" s="125"/>
      <c r="BC25" s="125"/>
      <c r="BD25" s="125"/>
      <c r="BE25" s="125"/>
      <c r="BF25" s="125"/>
      <c r="BG25" s="125"/>
      <c r="BH25" s="125"/>
      <c r="BI25" s="125"/>
      <c r="BJ25" s="125"/>
      <c r="BK25" s="125"/>
      <c r="BL25" s="125"/>
      <c r="BM25" s="125"/>
      <c r="BN25" s="125"/>
      <c r="BO25" s="125"/>
      <c r="BP25" s="125"/>
      <c r="BQ25" s="125"/>
      <c r="BR25" s="125"/>
      <c r="BS25" s="125"/>
      <c r="BT25" s="125"/>
      <c r="BU25" s="125"/>
      <c r="BV25" s="125"/>
      <c r="BW25" s="125"/>
      <c r="BX25" s="125"/>
      <c r="BY25" s="125"/>
      <c r="BZ25" s="125"/>
      <c r="CA25" s="125"/>
      <c r="CB25" s="125"/>
      <c r="CC25" s="125"/>
      <c r="CD25" s="125"/>
      <c r="CE25" s="125"/>
      <c r="CF25" s="125"/>
      <c r="CG25" s="125"/>
      <c r="CH25" s="125"/>
      <c r="CI25" s="125"/>
      <c r="CJ25" s="125"/>
      <c r="CK25" s="125"/>
      <c r="CL25" s="125"/>
      <c r="CM25" s="125"/>
      <c r="CN25" s="125"/>
      <c r="CO25" s="125"/>
      <c r="CP25" s="125"/>
      <c r="CQ25" s="125"/>
      <c r="CR25" s="125"/>
      <c r="CS25" s="125"/>
      <c r="CT25" s="125"/>
      <c r="CU25" s="125"/>
      <c r="CV25" s="125"/>
      <c r="CW25" s="125"/>
      <c r="CX25" s="125"/>
      <c r="CY25" s="125"/>
      <c r="CZ25" s="125"/>
      <c r="DA25" s="125"/>
      <c r="DB25" s="125"/>
      <c r="DC25" s="125"/>
      <c r="DD25" s="125"/>
      <c r="DE25" s="125"/>
      <c r="DF25" s="125"/>
      <c r="DG25" s="125"/>
      <c r="DH25" s="125"/>
      <c r="DI25" s="125"/>
      <c r="DJ25" s="125"/>
      <c r="DK25" s="125"/>
      <c r="DL25" s="125"/>
      <c r="DM25" s="125"/>
      <c r="DN25" s="125"/>
      <c r="DO25" s="125"/>
      <c r="DP25" s="125"/>
      <c r="DQ25" s="125"/>
      <c r="DR25" s="125"/>
      <c r="DS25" s="125"/>
      <c r="DT25" s="125"/>
      <c r="DU25" s="125"/>
      <c r="DV25" s="125"/>
      <c r="DW25" s="125"/>
      <c r="DX25" s="125"/>
      <c r="DY25" s="125"/>
      <c r="DZ25" s="125"/>
      <c r="EA25" s="125"/>
      <c r="EB25" s="125"/>
      <c r="EC25" s="125"/>
      <c r="ED25" s="125"/>
      <c r="EE25" s="125"/>
      <c r="EF25" s="125"/>
      <c r="EG25" s="125"/>
      <c r="EH25" s="125"/>
      <c r="EI25" s="125"/>
      <c r="EJ25" s="125"/>
      <c r="EK25" s="125"/>
      <c r="EL25" s="125"/>
      <c r="EM25" s="125"/>
      <c r="EN25" s="125"/>
      <c r="EO25" s="125"/>
      <c r="EP25" s="125"/>
      <c r="EQ25" s="125"/>
      <c r="ER25" s="125"/>
      <c r="ES25" s="125"/>
      <c r="ET25" s="125"/>
      <c r="EU25" s="125"/>
      <c r="EV25" s="125"/>
      <c r="EW25" s="125"/>
      <c r="EX25" s="125"/>
      <c r="EY25" s="125"/>
      <c r="EZ25" s="125"/>
      <c r="FA25" s="125"/>
      <c r="FB25" s="125"/>
      <c r="FC25" s="125"/>
      <c r="FD25" s="125"/>
      <c r="FE25" s="125"/>
      <c r="FF25" s="125"/>
      <c r="FG25" s="125"/>
      <c r="FH25" s="125"/>
      <c r="FI25" s="125"/>
      <c r="FJ25" s="125"/>
      <c r="FK25" s="125"/>
      <c r="FL25" s="125"/>
      <c r="FM25" s="125"/>
      <c r="FN25" s="125"/>
      <c r="FO25" s="125"/>
      <c r="FP25" s="125"/>
      <c r="FQ25" s="125"/>
      <c r="FR25" s="125"/>
      <c r="FS25" s="125"/>
      <c r="FT25" s="125"/>
      <c r="FU25" s="125"/>
      <c r="FV25" s="125"/>
      <c r="FW25" s="125"/>
      <c r="FX25" s="125"/>
      <c r="FY25" s="125"/>
      <c r="FZ25" s="125"/>
      <c r="GA25" s="125"/>
      <c r="GB25" s="125"/>
      <c r="GC25" s="125"/>
      <c r="GD25" s="125"/>
      <c r="GE25" s="125"/>
      <c r="GF25" s="125"/>
      <c r="GG25" s="125"/>
      <c r="GH25" s="125"/>
      <c r="GI25" s="125"/>
      <c r="GJ25" s="125"/>
      <c r="GK25" s="125"/>
      <c r="GL25" s="125"/>
      <c r="GM25" s="125"/>
      <c r="GN25" s="125"/>
      <c r="GO25" s="125"/>
      <c r="GP25" s="125"/>
      <c r="GQ25" s="125"/>
      <c r="GR25" s="125"/>
      <c r="GS25" s="125"/>
      <c r="GT25" s="125"/>
      <c r="GU25" s="125"/>
      <c r="GV25" s="125"/>
      <c r="GW25" s="125"/>
      <c r="GX25" s="125"/>
      <c r="GY25" s="125"/>
      <c r="GZ25" s="125"/>
      <c r="HA25" s="125"/>
      <c r="HB25" s="125"/>
      <c r="HC25" s="125"/>
      <c r="HD25" s="125"/>
      <c r="HE25" s="125"/>
      <c r="HF25" s="125"/>
      <c r="HG25" s="125"/>
      <c r="HH25" s="125"/>
      <c r="HI25" s="125"/>
      <c r="HJ25" s="125"/>
      <c r="HK25" s="125"/>
      <c r="HL25" s="125"/>
      <c r="HM25" s="125"/>
      <c r="HN25" s="125"/>
      <c r="HO25" s="125"/>
      <c r="HP25" s="125"/>
      <c r="HQ25" s="125"/>
      <c r="HR25" s="125"/>
      <c r="HS25" s="125"/>
      <c r="HT25" s="125"/>
      <c r="HU25" s="125"/>
      <c r="HV25" s="125"/>
      <c r="HW25" s="125"/>
      <c r="HX25" s="125"/>
      <c r="HY25" s="125"/>
      <c r="HZ25" s="125"/>
      <c r="IA25" s="125"/>
      <c r="IB25" s="125"/>
      <c r="IC25" s="125"/>
      <c r="ID25" s="125"/>
      <c r="IE25" s="125"/>
      <c r="IF25" s="125"/>
      <c r="IG25" s="125"/>
      <c r="IH25" s="125"/>
      <c r="II25" s="125"/>
      <c r="IJ25" s="125"/>
      <c r="IK25" s="125"/>
      <c r="IL25" s="125"/>
      <c r="IM25" s="125"/>
      <c r="IN25" s="125"/>
      <c r="IO25" s="125"/>
      <c r="IP25" s="125"/>
      <c r="IQ25" s="125"/>
      <c r="IR25" s="125"/>
      <c r="IS25" s="125"/>
      <c r="IT25" s="125"/>
      <c r="IU25" s="125"/>
      <c r="IV25" s="125"/>
    </row>
    <row r="27" spans="1:256" x14ac:dyDescent="0.25">
      <c r="A27" s="130"/>
      <c r="B27" s="130"/>
      <c r="C27" s="130"/>
      <c r="D27" s="131"/>
      <c r="E27" s="130"/>
      <c r="F27" s="131"/>
      <c r="G27" s="131"/>
      <c r="H27" s="131"/>
      <c r="I27" s="131"/>
      <c r="J27" s="131"/>
      <c r="K27" s="131"/>
      <c r="L27" s="131"/>
      <c r="M27" s="131"/>
      <c r="N27" s="131"/>
      <c r="O27" s="131"/>
      <c r="P27" s="131"/>
      <c r="Q27" s="131"/>
      <c r="R27" s="131"/>
      <c r="S27" s="131"/>
      <c r="T27" s="131"/>
      <c r="U27" s="131"/>
      <c r="V27" s="131"/>
      <c r="W27" s="131"/>
      <c r="X27" s="132"/>
      <c r="Y27" s="132"/>
      <c r="Z27" s="132"/>
      <c r="AA27" s="132"/>
      <c r="AB27" s="131"/>
      <c r="AC27" s="131"/>
      <c r="AD27" s="131"/>
      <c r="AE27" s="131"/>
      <c r="AF27" s="131"/>
      <c r="AG27" s="131"/>
      <c r="AH27" s="131"/>
      <c r="AI27" s="131"/>
      <c r="AJ27" s="131"/>
      <c r="AK27" s="131"/>
      <c r="AL27" s="131"/>
      <c r="AM27" s="131"/>
      <c r="AN27" s="131"/>
      <c r="AO27" s="131"/>
      <c r="AP27" s="131"/>
      <c r="AQ27" s="131"/>
      <c r="AR27" s="131"/>
      <c r="AS27" s="131"/>
      <c r="AT27" s="131"/>
      <c r="AU27" s="131"/>
      <c r="AV27" s="131"/>
      <c r="AW27" s="131"/>
      <c r="AX27" s="131"/>
      <c r="AY27" s="131"/>
      <c r="AZ27" s="131"/>
      <c r="BA27" s="131"/>
      <c r="BB27" s="131"/>
      <c r="BC27" s="131"/>
      <c r="BD27" s="131"/>
      <c r="BE27" s="131"/>
      <c r="BF27" s="131"/>
      <c r="BG27" s="131"/>
      <c r="BH27" s="131"/>
      <c r="BI27" s="131"/>
      <c r="BJ27" s="131"/>
      <c r="BK27" s="131"/>
      <c r="BL27" s="131"/>
      <c r="BM27" s="131"/>
      <c r="BN27" s="131"/>
      <c r="BO27" s="131"/>
      <c r="BP27" s="131"/>
      <c r="BQ27" s="131"/>
      <c r="BR27" s="131"/>
      <c r="BS27" s="131"/>
      <c r="BT27" s="131"/>
      <c r="BU27" s="131"/>
      <c r="BV27" s="131"/>
      <c r="BW27" s="131"/>
      <c r="BX27" s="131"/>
      <c r="BY27" s="131"/>
      <c r="BZ27" s="131"/>
      <c r="CA27" s="131"/>
      <c r="CB27" s="131"/>
      <c r="CC27" s="131"/>
      <c r="CD27" s="131"/>
      <c r="CE27" s="131"/>
      <c r="CF27" s="131"/>
      <c r="CG27" s="131"/>
      <c r="CH27" s="131"/>
      <c r="CI27" s="131"/>
      <c r="CJ27" s="131"/>
      <c r="CK27" s="131"/>
      <c r="CL27" s="131"/>
      <c r="CM27" s="131"/>
      <c r="CN27" s="131"/>
      <c r="CO27" s="131"/>
      <c r="CP27" s="131"/>
      <c r="CQ27" s="131"/>
      <c r="CR27" s="131"/>
      <c r="CS27" s="131"/>
      <c r="CT27" s="131"/>
      <c r="CU27" s="131"/>
      <c r="CV27" s="131"/>
      <c r="CW27" s="131"/>
      <c r="CX27" s="131"/>
      <c r="CY27" s="131"/>
      <c r="CZ27" s="131"/>
      <c r="DA27" s="131"/>
      <c r="DB27" s="131"/>
      <c r="DC27" s="131"/>
      <c r="DD27" s="131"/>
      <c r="DE27" s="131"/>
      <c r="DF27" s="131"/>
      <c r="DG27" s="131"/>
      <c r="DH27" s="131"/>
      <c r="DI27" s="131"/>
      <c r="DJ27" s="131"/>
      <c r="DK27" s="131"/>
      <c r="DL27" s="131"/>
      <c r="DM27" s="131"/>
      <c r="DN27" s="131"/>
      <c r="DO27" s="131"/>
      <c r="DP27" s="131"/>
      <c r="DQ27" s="131"/>
      <c r="DR27" s="131"/>
      <c r="DS27" s="131"/>
      <c r="DT27" s="131"/>
      <c r="DU27" s="131"/>
      <c r="DV27" s="131"/>
      <c r="DW27" s="131"/>
      <c r="DX27" s="131"/>
      <c r="DY27" s="131"/>
      <c r="DZ27" s="131"/>
      <c r="EA27" s="131"/>
      <c r="EB27" s="131"/>
      <c r="EC27" s="131"/>
      <c r="ED27" s="131"/>
      <c r="EE27" s="131"/>
      <c r="EF27" s="131"/>
      <c r="EG27" s="131"/>
      <c r="EH27" s="131"/>
      <c r="EI27" s="131"/>
      <c r="EJ27" s="131"/>
      <c r="EK27" s="131"/>
      <c r="EL27" s="131"/>
      <c r="EM27" s="131"/>
      <c r="EN27" s="131"/>
      <c r="EO27" s="131"/>
      <c r="EP27" s="131"/>
      <c r="EQ27" s="131"/>
      <c r="ER27" s="131"/>
      <c r="ES27" s="131"/>
      <c r="ET27" s="131"/>
      <c r="EU27" s="131"/>
      <c r="EV27" s="131"/>
      <c r="EW27" s="131"/>
      <c r="EX27" s="131"/>
      <c r="EY27" s="131"/>
      <c r="EZ27" s="131"/>
      <c r="FA27" s="131"/>
      <c r="FB27" s="131"/>
      <c r="FC27" s="131"/>
      <c r="FD27" s="131"/>
      <c r="FE27" s="131"/>
      <c r="FF27" s="131"/>
      <c r="FG27" s="131"/>
      <c r="FH27" s="131"/>
      <c r="FI27" s="131"/>
      <c r="FJ27" s="131"/>
      <c r="FK27" s="131"/>
      <c r="FL27" s="131"/>
      <c r="FM27" s="131"/>
      <c r="FN27" s="131"/>
      <c r="FO27" s="131"/>
      <c r="FP27" s="131"/>
      <c r="FQ27" s="131"/>
      <c r="FR27" s="131"/>
      <c r="FS27" s="131"/>
      <c r="FT27" s="131"/>
      <c r="FU27" s="131"/>
      <c r="FV27" s="131"/>
      <c r="FW27" s="131"/>
      <c r="FX27" s="131"/>
      <c r="FY27" s="131"/>
      <c r="FZ27" s="131"/>
      <c r="GA27" s="131"/>
      <c r="GB27" s="131"/>
      <c r="GC27" s="131"/>
      <c r="GD27" s="131"/>
      <c r="GE27" s="131"/>
      <c r="GF27" s="131"/>
      <c r="GG27" s="131"/>
      <c r="GH27" s="131"/>
      <c r="GI27" s="131"/>
      <c r="GJ27" s="131"/>
      <c r="GK27" s="131"/>
      <c r="GL27" s="131"/>
      <c r="GM27" s="131"/>
      <c r="GN27" s="131"/>
      <c r="GO27" s="131"/>
      <c r="GP27" s="131"/>
      <c r="GQ27" s="131"/>
      <c r="GR27" s="131"/>
      <c r="GS27" s="131"/>
      <c r="GT27" s="131"/>
      <c r="GU27" s="131"/>
      <c r="GV27" s="131"/>
      <c r="GW27" s="131"/>
      <c r="GX27" s="131"/>
      <c r="GY27" s="131"/>
      <c r="GZ27" s="131"/>
      <c r="HA27" s="131"/>
      <c r="HB27" s="131"/>
      <c r="HC27" s="131"/>
      <c r="HD27" s="131"/>
      <c r="HE27" s="131"/>
      <c r="HF27" s="131"/>
      <c r="HG27" s="131"/>
      <c r="HH27" s="131"/>
      <c r="HI27" s="131"/>
      <c r="HJ27" s="131"/>
      <c r="HK27" s="131"/>
      <c r="HL27" s="131"/>
      <c r="HM27" s="131"/>
      <c r="HN27" s="131"/>
      <c r="HO27" s="131"/>
      <c r="HP27" s="131"/>
      <c r="HQ27" s="131"/>
      <c r="HR27" s="131"/>
      <c r="HS27" s="131"/>
      <c r="HT27" s="131"/>
      <c r="HU27" s="131"/>
      <c r="HV27" s="131"/>
      <c r="HW27" s="131"/>
      <c r="HX27" s="131"/>
      <c r="HY27" s="131"/>
      <c r="HZ27" s="131"/>
      <c r="IA27" s="131"/>
      <c r="IB27" s="131"/>
      <c r="IC27" s="131"/>
      <c r="ID27" s="131"/>
      <c r="IE27" s="131"/>
      <c r="IF27" s="131"/>
      <c r="IG27" s="131"/>
      <c r="IH27" s="131"/>
      <c r="II27" s="131"/>
      <c r="IJ27" s="131"/>
      <c r="IK27" s="131"/>
      <c r="IL27" s="131"/>
      <c r="IM27" s="131"/>
      <c r="IN27" s="131"/>
      <c r="IO27" s="131"/>
      <c r="IP27" s="131"/>
      <c r="IQ27" s="131"/>
      <c r="IR27" s="131"/>
      <c r="IS27" s="131"/>
      <c r="IT27" s="131"/>
      <c r="IU27" s="131"/>
      <c r="IV27" s="131"/>
    </row>
    <row r="28" spans="1:256" x14ac:dyDescent="0.25">
      <c r="A28" s="130"/>
      <c r="B28" s="130"/>
      <c r="C28" s="130"/>
      <c r="D28" s="131"/>
      <c r="E28" s="131"/>
      <c r="F28" s="131"/>
      <c r="G28" s="131"/>
      <c r="H28" s="131"/>
      <c r="I28" s="131"/>
      <c r="J28" s="131"/>
      <c r="K28" s="131"/>
      <c r="L28" s="131"/>
      <c r="M28" s="131"/>
      <c r="N28" s="131"/>
      <c r="O28" s="131"/>
      <c r="P28" s="131"/>
      <c r="Q28" s="131"/>
      <c r="R28" s="131"/>
      <c r="S28" s="131"/>
      <c r="T28" s="131"/>
      <c r="U28" s="131"/>
      <c r="V28" s="131"/>
      <c r="W28" s="131"/>
      <c r="X28" s="131"/>
      <c r="Y28" s="131"/>
      <c r="Z28" s="131"/>
      <c r="AA28" s="131"/>
      <c r="AB28" s="131"/>
      <c r="AC28" s="131"/>
      <c r="AD28" s="131"/>
      <c r="AE28" s="131"/>
      <c r="AF28" s="131"/>
      <c r="AG28" s="131"/>
      <c r="AH28" s="131"/>
      <c r="AI28" s="131"/>
      <c r="AJ28" s="131"/>
      <c r="AK28" s="131"/>
      <c r="AL28" s="131"/>
      <c r="AM28" s="131"/>
      <c r="AN28" s="131"/>
      <c r="AO28" s="131"/>
      <c r="AP28" s="131"/>
      <c r="AQ28" s="131"/>
      <c r="AR28" s="131"/>
      <c r="AS28" s="131"/>
      <c r="AT28" s="131"/>
      <c r="AU28" s="131"/>
      <c r="AV28" s="131"/>
      <c r="AW28" s="131"/>
      <c r="AX28" s="131"/>
      <c r="AY28" s="131"/>
      <c r="AZ28" s="131"/>
      <c r="BA28" s="131"/>
      <c r="BB28" s="131"/>
      <c r="BC28" s="131"/>
      <c r="BD28" s="131"/>
      <c r="BE28" s="131"/>
      <c r="BF28" s="131"/>
      <c r="BG28" s="131"/>
      <c r="BH28" s="131"/>
      <c r="BI28" s="131"/>
      <c r="BJ28" s="131"/>
      <c r="BK28" s="131"/>
      <c r="BL28" s="131"/>
      <c r="BM28" s="131"/>
      <c r="BN28" s="131"/>
      <c r="BO28" s="131"/>
      <c r="BP28" s="131"/>
      <c r="BQ28" s="131"/>
      <c r="BR28" s="131"/>
      <c r="BS28" s="131"/>
      <c r="BT28" s="131"/>
      <c r="BU28" s="131"/>
      <c r="BV28" s="131"/>
      <c r="BW28" s="131"/>
      <c r="BX28" s="131"/>
      <c r="BY28" s="131"/>
      <c r="BZ28" s="131"/>
      <c r="CA28" s="131"/>
      <c r="CB28" s="131"/>
      <c r="CC28" s="131"/>
      <c r="CD28" s="131"/>
      <c r="CE28" s="131"/>
      <c r="CF28" s="131"/>
      <c r="CG28" s="131"/>
      <c r="CH28" s="131"/>
      <c r="CI28" s="131"/>
      <c r="CJ28" s="131"/>
      <c r="CK28" s="131"/>
      <c r="CL28" s="131"/>
      <c r="CM28" s="131"/>
      <c r="CN28" s="131"/>
      <c r="CO28" s="131"/>
      <c r="CP28" s="131"/>
      <c r="CQ28" s="131"/>
      <c r="CR28" s="131"/>
      <c r="CS28" s="131"/>
      <c r="CT28" s="131"/>
      <c r="CU28" s="131"/>
      <c r="CV28" s="131"/>
      <c r="CW28" s="131"/>
      <c r="CX28" s="131"/>
      <c r="CY28" s="131"/>
      <c r="CZ28" s="131"/>
      <c r="DA28" s="131"/>
      <c r="DB28" s="131"/>
      <c r="DC28" s="131"/>
      <c r="DD28" s="131"/>
      <c r="DE28" s="131"/>
      <c r="DF28" s="131"/>
      <c r="DG28" s="131"/>
      <c r="DH28" s="131"/>
      <c r="DI28" s="131"/>
      <c r="DJ28" s="131"/>
      <c r="DK28" s="131"/>
      <c r="DL28" s="131"/>
      <c r="DM28" s="131"/>
      <c r="DN28" s="131"/>
      <c r="DO28" s="131"/>
      <c r="DP28" s="131"/>
      <c r="DQ28" s="131"/>
      <c r="DR28" s="131"/>
      <c r="DS28" s="131"/>
      <c r="DT28" s="131"/>
      <c r="DU28" s="131"/>
      <c r="DV28" s="131"/>
      <c r="DW28" s="131"/>
      <c r="DX28" s="131"/>
      <c r="DY28" s="131"/>
      <c r="DZ28" s="131"/>
      <c r="EA28" s="131"/>
      <c r="EB28" s="131"/>
      <c r="EC28" s="131"/>
      <c r="ED28" s="131"/>
      <c r="EE28" s="131"/>
      <c r="EF28" s="131"/>
      <c r="EG28" s="131"/>
      <c r="EH28" s="131"/>
      <c r="EI28" s="131"/>
      <c r="EJ28" s="131"/>
      <c r="EK28" s="131"/>
      <c r="EL28" s="131"/>
      <c r="EM28" s="131"/>
      <c r="EN28" s="131"/>
      <c r="EO28" s="131"/>
      <c r="EP28" s="131"/>
      <c r="EQ28" s="131"/>
      <c r="ER28" s="131"/>
      <c r="ES28" s="131"/>
      <c r="ET28" s="131"/>
      <c r="EU28" s="131"/>
      <c r="EV28" s="131"/>
      <c r="EW28" s="131"/>
      <c r="EX28" s="131"/>
      <c r="EY28" s="131"/>
      <c r="EZ28" s="131"/>
      <c r="FA28" s="131"/>
      <c r="FB28" s="131"/>
      <c r="FC28" s="131"/>
      <c r="FD28" s="131"/>
      <c r="FE28" s="131"/>
      <c r="FF28" s="131"/>
      <c r="FG28" s="131"/>
      <c r="FH28" s="131"/>
      <c r="FI28" s="131"/>
      <c r="FJ28" s="131"/>
      <c r="FK28" s="131"/>
      <c r="FL28" s="131"/>
      <c r="FM28" s="131"/>
      <c r="FN28" s="131"/>
      <c r="FO28" s="131"/>
      <c r="FP28" s="131"/>
      <c r="FQ28" s="131"/>
      <c r="FR28" s="131"/>
      <c r="FS28" s="131"/>
      <c r="FT28" s="131"/>
      <c r="FU28" s="131"/>
      <c r="FV28" s="131"/>
      <c r="FW28" s="131"/>
      <c r="FX28" s="131"/>
      <c r="FY28" s="131"/>
      <c r="FZ28" s="131"/>
      <c r="GA28" s="131"/>
      <c r="GB28" s="131"/>
      <c r="GC28" s="131"/>
      <c r="GD28" s="131"/>
      <c r="GE28" s="131"/>
      <c r="GF28" s="131"/>
      <c r="GG28" s="131"/>
      <c r="GH28" s="131"/>
      <c r="GI28" s="131"/>
      <c r="GJ28" s="131"/>
      <c r="GK28" s="131"/>
      <c r="GL28" s="131"/>
      <c r="GM28" s="131"/>
      <c r="GN28" s="131"/>
      <c r="GO28" s="131"/>
      <c r="GP28" s="131"/>
      <c r="GQ28" s="131"/>
      <c r="GR28" s="131"/>
      <c r="GS28" s="131"/>
      <c r="GT28" s="131"/>
      <c r="GU28" s="131"/>
      <c r="GV28" s="131"/>
      <c r="GW28" s="131"/>
      <c r="GX28" s="131"/>
      <c r="GY28" s="131"/>
      <c r="GZ28" s="131"/>
      <c r="HA28" s="131"/>
      <c r="HB28" s="131"/>
      <c r="HC28" s="131"/>
      <c r="HD28" s="131"/>
      <c r="HE28" s="131"/>
      <c r="HF28" s="131"/>
      <c r="HG28" s="131"/>
      <c r="HH28" s="131"/>
      <c r="HI28" s="131"/>
      <c r="HJ28" s="131"/>
      <c r="HK28" s="131"/>
      <c r="HL28" s="131"/>
      <c r="HM28" s="131"/>
      <c r="HN28" s="131"/>
      <c r="HO28" s="131"/>
      <c r="HP28" s="131"/>
      <c r="HQ28" s="131"/>
      <c r="HR28" s="131"/>
      <c r="HS28" s="131"/>
      <c r="HT28" s="131"/>
      <c r="HU28" s="131"/>
      <c r="HV28" s="131"/>
      <c r="HW28" s="131"/>
      <c r="HX28" s="131"/>
      <c r="HY28" s="131"/>
      <c r="HZ28" s="131"/>
      <c r="IA28" s="131"/>
      <c r="IB28" s="131"/>
      <c r="IC28" s="131"/>
      <c r="ID28" s="131"/>
      <c r="IE28" s="131"/>
      <c r="IF28" s="131"/>
      <c r="IG28" s="131"/>
      <c r="IH28" s="131"/>
      <c r="II28" s="131"/>
      <c r="IJ28" s="131"/>
      <c r="IK28" s="131"/>
      <c r="IL28" s="131"/>
      <c r="IM28" s="131"/>
      <c r="IN28" s="131"/>
      <c r="IO28" s="131"/>
      <c r="IP28" s="131"/>
      <c r="IQ28" s="131"/>
      <c r="IR28" s="131"/>
      <c r="IS28" s="131"/>
      <c r="IT28" s="131"/>
      <c r="IU28" s="131"/>
      <c r="IV28" s="131"/>
    </row>
  </sheetData>
  <mergeCells count="27">
    <mergeCell ref="A15:AA15"/>
    <mergeCell ref="A12:Z12"/>
    <mergeCell ref="E13:Y13"/>
    <mergeCell ref="U21:U22"/>
    <mergeCell ref="E16:Y16"/>
    <mergeCell ref="E18:Y18"/>
    <mergeCell ref="A19:AA19"/>
    <mergeCell ref="A21:A23"/>
    <mergeCell ref="B21:C22"/>
    <mergeCell ref="D21:E22"/>
    <mergeCell ref="T21:T22"/>
    <mergeCell ref="A5:AA5"/>
    <mergeCell ref="E7:Y7"/>
    <mergeCell ref="E9:Y9"/>
    <mergeCell ref="E10:Y10"/>
    <mergeCell ref="F21:I21"/>
    <mergeCell ref="J21:J22"/>
    <mergeCell ref="V21:W22"/>
    <mergeCell ref="X21:Y21"/>
    <mergeCell ref="F22:G22"/>
    <mergeCell ref="H22:I22"/>
    <mergeCell ref="M21:N22"/>
    <mergeCell ref="O21:P22"/>
    <mergeCell ref="K21:L22"/>
    <mergeCell ref="Z21:AA21"/>
    <mergeCell ref="Q21:R22"/>
    <mergeCell ref="S21:S22"/>
  </mergeCells>
  <phoneticPr fontId="72"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zoomScaleNormal="100" workbookViewId="0">
      <selection activeCell="A6" sqref="A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3" t="s">
        <v>22</v>
      </c>
      <c r="E1" s="14"/>
      <c r="F1" s="14"/>
    </row>
    <row r="2" spans="1:29" s="10" customFormat="1" ht="18.75" customHeight="1" x14ac:dyDescent="0.3">
      <c r="A2" s="16"/>
      <c r="C2" s="13" t="s">
        <v>6</v>
      </c>
      <c r="E2" s="14"/>
      <c r="F2" s="14"/>
    </row>
    <row r="3" spans="1:29" s="10" customFormat="1" ht="18.75" x14ac:dyDescent="0.3">
      <c r="A3" s="15"/>
      <c r="C3" s="13" t="s">
        <v>21</v>
      </c>
      <c r="E3" s="14"/>
      <c r="F3" s="14"/>
    </row>
    <row r="4" spans="1:29" s="10" customFormat="1" ht="18.75" x14ac:dyDescent="0.3">
      <c r="A4" s="15"/>
      <c r="C4" s="13"/>
      <c r="E4" s="14"/>
      <c r="F4" s="14"/>
    </row>
    <row r="5" spans="1:29" s="10" customFormat="1" ht="15.75" x14ac:dyDescent="0.2">
      <c r="A5" s="223" t="str">
        <f>'1. паспорт местоположение'!A5:C5</f>
        <v>Год раскрытия информации: 2024 год</v>
      </c>
      <c r="B5" s="223"/>
      <c r="C5" s="223"/>
      <c r="D5" s="64"/>
      <c r="E5" s="64"/>
      <c r="F5" s="64"/>
      <c r="G5" s="64"/>
      <c r="H5" s="64"/>
      <c r="I5" s="64"/>
      <c r="J5" s="64"/>
      <c r="K5" s="64"/>
      <c r="L5" s="64"/>
      <c r="M5" s="64"/>
      <c r="N5" s="64"/>
      <c r="O5" s="64"/>
      <c r="P5" s="64"/>
      <c r="Q5" s="64"/>
      <c r="R5" s="64"/>
      <c r="S5" s="64"/>
      <c r="T5" s="64"/>
      <c r="U5" s="64"/>
      <c r="V5" s="64"/>
      <c r="W5" s="64"/>
      <c r="X5" s="64"/>
      <c r="Y5" s="64"/>
      <c r="Z5" s="64"/>
      <c r="AA5" s="64"/>
      <c r="AB5" s="64"/>
      <c r="AC5" s="64"/>
    </row>
    <row r="6" spans="1:29" s="10" customFormat="1" ht="18.75" x14ac:dyDescent="0.3">
      <c r="A6" s="15"/>
      <c r="E6" s="14"/>
      <c r="F6" s="14"/>
      <c r="G6" s="13"/>
    </row>
    <row r="7" spans="1:29" s="10" customFormat="1" ht="18.75" x14ac:dyDescent="0.2">
      <c r="A7" s="227" t="s">
        <v>5</v>
      </c>
      <c r="B7" s="227"/>
      <c r="C7" s="227"/>
      <c r="D7" s="11"/>
      <c r="E7" s="11"/>
      <c r="F7" s="11"/>
      <c r="G7" s="11"/>
      <c r="H7" s="11"/>
      <c r="I7" s="11"/>
      <c r="J7" s="11"/>
      <c r="K7" s="11"/>
      <c r="L7" s="11"/>
      <c r="M7" s="11"/>
      <c r="N7" s="11"/>
      <c r="O7" s="11"/>
      <c r="P7" s="11"/>
      <c r="Q7" s="11"/>
      <c r="R7" s="11"/>
      <c r="S7" s="11"/>
      <c r="T7" s="11"/>
      <c r="U7" s="11"/>
    </row>
    <row r="8" spans="1:29" s="10" customFormat="1" ht="18.75" x14ac:dyDescent="0.2">
      <c r="A8" s="227"/>
      <c r="B8" s="227"/>
      <c r="C8" s="227"/>
      <c r="D8" s="12"/>
      <c r="E8" s="12"/>
      <c r="F8" s="12"/>
      <c r="G8" s="12"/>
      <c r="H8" s="11"/>
      <c r="I8" s="11"/>
      <c r="J8" s="11"/>
      <c r="K8" s="11"/>
      <c r="L8" s="11"/>
      <c r="M8" s="11"/>
      <c r="N8" s="11"/>
      <c r="O8" s="11"/>
      <c r="P8" s="11"/>
      <c r="Q8" s="11"/>
      <c r="R8" s="11"/>
      <c r="S8" s="11"/>
      <c r="T8" s="11"/>
      <c r="U8" s="11"/>
    </row>
    <row r="9" spans="1:29" s="10" customFormat="1" ht="18.75" x14ac:dyDescent="0.2">
      <c r="A9" s="228" t="s">
        <v>177</v>
      </c>
      <c r="B9" s="228"/>
      <c r="C9" s="228"/>
      <c r="D9" s="6"/>
      <c r="E9" s="6"/>
      <c r="F9" s="6"/>
      <c r="G9" s="6"/>
      <c r="H9" s="11"/>
      <c r="I9" s="11"/>
      <c r="J9" s="11"/>
      <c r="K9" s="11"/>
      <c r="L9" s="11"/>
      <c r="M9" s="11"/>
      <c r="N9" s="11"/>
      <c r="O9" s="11"/>
      <c r="P9" s="11"/>
      <c r="Q9" s="11"/>
      <c r="R9" s="11"/>
      <c r="S9" s="11"/>
      <c r="T9" s="11"/>
      <c r="U9" s="11"/>
    </row>
    <row r="10" spans="1:29" s="10" customFormat="1" ht="18.75" x14ac:dyDescent="0.2">
      <c r="A10" s="224" t="s">
        <v>4</v>
      </c>
      <c r="B10" s="224"/>
      <c r="C10" s="224"/>
      <c r="D10" s="4"/>
      <c r="E10" s="4"/>
      <c r="F10" s="4"/>
      <c r="G10" s="4"/>
      <c r="H10" s="11"/>
      <c r="I10" s="11"/>
      <c r="J10" s="11"/>
      <c r="K10" s="11"/>
      <c r="L10" s="11"/>
      <c r="M10" s="11"/>
      <c r="N10" s="11"/>
      <c r="O10" s="11"/>
      <c r="P10" s="11"/>
      <c r="Q10" s="11"/>
      <c r="R10" s="11"/>
      <c r="S10" s="11"/>
      <c r="T10" s="11"/>
      <c r="U10" s="11"/>
    </row>
    <row r="11" spans="1:29" s="10" customFormat="1" ht="18.75" x14ac:dyDescent="0.2">
      <c r="A11" s="227"/>
      <c r="B11" s="227"/>
      <c r="C11" s="227"/>
      <c r="D11" s="12"/>
      <c r="E11" s="12"/>
      <c r="F11" s="12"/>
      <c r="G11" s="12"/>
      <c r="H11" s="11"/>
      <c r="I11" s="11"/>
      <c r="J11" s="11"/>
      <c r="K11" s="11"/>
      <c r="L11" s="11"/>
      <c r="M11" s="11"/>
      <c r="N11" s="11"/>
      <c r="O11" s="11"/>
      <c r="P11" s="11"/>
      <c r="Q11" s="11"/>
      <c r="R11" s="11"/>
      <c r="S11" s="11"/>
      <c r="T11" s="11"/>
      <c r="U11" s="11"/>
    </row>
    <row r="12" spans="1:29" s="10" customFormat="1" ht="18.75" x14ac:dyDescent="0.2">
      <c r="A12" s="228" t="str">
        <f>'1. паспорт местоположение'!A12:C12</f>
        <v>L_Che442_21</v>
      </c>
      <c r="B12" s="228"/>
      <c r="C12" s="228"/>
      <c r="D12" s="6"/>
      <c r="E12" s="6"/>
      <c r="F12" s="6"/>
      <c r="G12" s="6"/>
      <c r="H12" s="11"/>
      <c r="I12" s="11"/>
      <c r="J12" s="11"/>
      <c r="K12" s="11"/>
      <c r="L12" s="11"/>
      <c r="M12" s="11"/>
      <c r="N12" s="11"/>
      <c r="O12" s="11"/>
      <c r="P12" s="11"/>
      <c r="Q12" s="11"/>
      <c r="R12" s="11"/>
      <c r="S12" s="11"/>
      <c r="T12" s="11"/>
      <c r="U12" s="11"/>
    </row>
    <row r="13" spans="1:29" s="10" customFormat="1" ht="18.75" x14ac:dyDescent="0.2">
      <c r="A13" s="224" t="s">
        <v>3</v>
      </c>
      <c r="B13" s="224"/>
      <c r="C13" s="224"/>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76"/>
      <c r="B14" s="276"/>
      <c r="C14" s="276"/>
      <c r="D14" s="8"/>
      <c r="E14" s="8"/>
      <c r="F14" s="8"/>
      <c r="G14" s="8"/>
      <c r="H14" s="8"/>
      <c r="I14" s="8"/>
      <c r="J14" s="8"/>
      <c r="K14" s="8"/>
      <c r="L14" s="8"/>
      <c r="M14" s="8"/>
      <c r="N14" s="8"/>
      <c r="O14" s="8"/>
      <c r="P14" s="8"/>
      <c r="Q14" s="8"/>
      <c r="R14" s="8"/>
      <c r="S14" s="8"/>
      <c r="T14" s="8"/>
      <c r="U14" s="8"/>
    </row>
    <row r="15" spans="1:29" s="2" customFormat="1" ht="15.75" x14ac:dyDescent="0.2">
      <c r="A15" s="228" t="str">
        <f>'1. паспорт местоположение'!A15:C15</f>
        <v>Приобретение оборудования в рамках Программы подготовки к ОЗП 2020/2021 гг. (первоочередная)</v>
      </c>
      <c r="B15" s="228"/>
      <c r="C15" s="228"/>
      <c r="D15" s="6"/>
      <c r="E15" s="6"/>
      <c r="F15" s="6"/>
      <c r="G15" s="6"/>
      <c r="H15" s="6"/>
      <c r="I15" s="6"/>
      <c r="J15" s="6"/>
      <c r="K15" s="6"/>
      <c r="L15" s="6"/>
      <c r="M15" s="6"/>
      <c r="N15" s="6"/>
      <c r="O15" s="6"/>
      <c r="P15" s="6"/>
      <c r="Q15" s="6"/>
      <c r="R15" s="6"/>
      <c r="S15" s="6"/>
      <c r="T15" s="6"/>
      <c r="U15" s="6"/>
    </row>
    <row r="16" spans="1:29" s="2" customFormat="1" ht="15" customHeight="1" x14ac:dyDescent="0.2">
      <c r="A16" s="224" t="s">
        <v>2</v>
      </c>
      <c r="B16" s="224"/>
      <c r="C16" s="224"/>
      <c r="D16" s="4"/>
      <c r="E16" s="4"/>
      <c r="F16" s="4"/>
      <c r="G16" s="4"/>
      <c r="H16" s="4"/>
      <c r="I16" s="4"/>
      <c r="J16" s="4"/>
      <c r="K16" s="4"/>
      <c r="L16" s="4"/>
      <c r="M16" s="4"/>
      <c r="N16" s="4"/>
      <c r="O16" s="4"/>
      <c r="P16" s="4"/>
      <c r="Q16" s="4"/>
      <c r="R16" s="4"/>
      <c r="S16" s="4"/>
      <c r="T16" s="4"/>
      <c r="U16" s="4"/>
    </row>
    <row r="17" spans="1:21" s="2" customFormat="1" ht="15" customHeight="1" x14ac:dyDescent="0.2">
      <c r="A17" s="275"/>
      <c r="B17" s="275"/>
      <c r="C17" s="275"/>
      <c r="D17" s="3"/>
      <c r="E17" s="3"/>
      <c r="F17" s="3"/>
      <c r="G17" s="3"/>
      <c r="H17" s="3"/>
      <c r="I17" s="3"/>
      <c r="J17" s="3"/>
      <c r="K17" s="3"/>
      <c r="L17" s="3"/>
      <c r="M17" s="3"/>
      <c r="N17" s="3"/>
      <c r="O17" s="3"/>
      <c r="P17" s="3"/>
      <c r="Q17" s="3"/>
      <c r="R17" s="3"/>
    </row>
    <row r="18" spans="1:21" s="2" customFormat="1" ht="27.75" customHeight="1" x14ac:dyDescent="0.2">
      <c r="A18" s="225" t="s">
        <v>165</v>
      </c>
      <c r="B18" s="225"/>
      <c r="C18" s="225"/>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19" t="s">
        <v>1</v>
      </c>
      <c r="B20" s="32" t="s">
        <v>20</v>
      </c>
      <c r="C20" s="31" t="s">
        <v>19</v>
      </c>
      <c r="D20" s="23"/>
      <c r="E20" s="23"/>
      <c r="F20" s="23"/>
      <c r="G20" s="23"/>
      <c r="H20" s="22"/>
      <c r="I20" s="22"/>
      <c r="J20" s="22"/>
      <c r="K20" s="22"/>
      <c r="L20" s="22"/>
      <c r="M20" s="22"/>
      <c r="N20" s="22"/>
      <c r="O20" s="22"/>
      <c r="P20" s="22"/>
      <c r="Q20" s="22"/>
      <c r="R20" s="22"/>
      <c r="S20" s="21"/>
      <c r="T20" s="21"/>
      <c r="U20" s="21"/>
    </row>
    <row r="21" spans="1:21" s="2" customFormat="1" ht="16.5" customHeight="1" x14ac:dyDescent="0.2">
      <c r="A21" s="31">
        <v>1</v>
      </c>
      <c r="B21" s="32">
        <v>2</v>
      </c>
      <c r="C21" s="31">
        <v>3</v>
      </c>
      <c r="D21" s="23"/>
      <c r="E21" s="23"/>
      <c r="F21" s="23"/>
      <c r="G21" s="23"/>
      <c r="H21" s="22"/>
      <c r="I21" s="22"/>
      <c r="J21" s="22"/>
      <c r="K21" s="22"/>
      <c r="L21" s="22"/>
      <c r="M21" s="22"/>
      <c r="N21" s="22"/>
      <c r="O21" s="22"/>
      <c r="P21" s="22"/>
      <c r="Q21" s="22"/>
      <c r="R21" s="22"/>
      <c r="S21" s="21"/>
      <c r="T21" s="21"/>
      <c r="U21" s="21"/>
    </row>
    <row r="22" spans="1:21" s="2" customFormat="1" ht="48" customHeight="1" x14ac:dyDescent="0.2">
      <c r="A22" s="18" t="s">
        <v>18</v>
      </c>
      <c r="B22" s="24" t="s">
        <v>168</v>
      </c>
      <c r="C22" s="67" t="s">
        <v>190</v>
      </c>
      <c r="D22" s="23"/>
      <c r="E22" s="23"/>
      <c r="F22" s="22"/>
      <c r="G22" s="22"/>
      <c r="H22" s="22"/>
      <c r="I22" s="22"/>
      <c r="J22" s="22"/>
      <c r="K22" s="22"/>
      <c r="L22" s="22"/>
      <c r="M22" s="22"/>
      <c r="N22" s="22"/>
      <c r="O22" s="22"/>
      <c r="P22" s="22"/>
      <c r="Q22" s="21"/>
      <c r="R22" s="21"/>
      <c r="S22" s="21"/>
      <c r="T22" s="21"/>
      <c r="U22" s="21"/>
    </row>
    <row r="23" spans="1:21" ht="54.6" customHeight="1" x14ac:dyDescent="0.25">
      <c r="A23" s="18" t="s">
        <v>17</v>
      </c>
      <c r="B23" s="20" t="s">
        <v>14</v>
      </c>
      <c r="C23" s="68" t="s">
        <v>191</v>
      </c>
      <c r="D23" s="17"/>
      <c r="E23" s="17"/>
      <c r="F23" s="17"/>
      <c r="G23" s="17"/>
      <c r="H23" s="17"/>
      <c r="I23" s="17"/>
      <c r="J23" s="17"/>
      <c r="K23" s="17"/>
      <c r="L23" s="17"/>
      <c r="M23" s="17"/>
      <c r="N23" s="17"/>
      <c r="O23" s="17"/>
      <c r="P23" s="17"/>
      <c r="Q23" s="17"/>
      <c r="R23" s="17"/>
      <c r="S23" s="17"/>
      <c r="T23" s="17"/>
      <c r="U23" s="17"/>
    </row>
    <row r="24" spans="1:21" ht="63" customHeight="1" x14ac:dyDescent="0.25">
      <c r="A24" s="18" t="s">
        <v>16</v>
      </c>
      <c r="B24" s="20" t="s">
        <v>173</v>
      </c>
      <c r="C24" s="19" t="s">
        <v>462</v>
      </c>
      <c r="D24" s="17"/>
      <c r="E24" s="17"/>
      <c r="F24" s="17"/>
      <c r="G24" s="17"/>
      <c r="H24" s="17"/>
      <c r="I24" s="17"/>
      <c r="J24" s="17"/>
      <c r="K24" s="17"/>
      <c r="L24" s="17"/>
      <c r="M24" s="17"/>
      <c r="N24" s="17"/>
      <c r="O24" s="17"/>
      <c r="P24" s="17"/>
      <c r="Q24" s="17"/>
      <c r="R24" s="17"/>
      <c r="S24" s="17"/>
      <c r="T24" s="17"/>
      <c r="U24" s="17"/>
    </row>
    <row r="25" spans="1:21" ht="63" customHeight="1" x14ac:dyDescent="0.25">
      <c r="A25" s="18" t="s">
        <v>15</v>
      </c>
      <c r="B25" s="20" t="s">
        <v>174</v>
      </c>
      <c r="C25" s="19" t="s">
        <v>229</v>
      </c>
      <c r="D25" s="17"/>
      <c r="E25" s="17"/>
      <c r="F25" s="17"/>
      <c r="G25" s="17"/>
      <c r="H25" s="17"/>
      <c r="I25" s="17"/>
      <c r="J25" s="17"/>
      <c r="K25" s="17"/>
      <c r="L25" s="17"/>
      <c r="M25" s="17"/>
      <c r="N25" s="17"/>
      <c r="O25" s="17"/>
      <c r="P25" s="17"/>
      <c r="Q25" s="17"/>
      <c r="R25" s="17"/>
      <c r="S25" s="17"/>
      <c r="T25" s="17"/>
      <c r="U25" s="17"/>
    </row>
    <row r="26" spans="1:21" ht="42.75" customHeight="1" x14ac:dyDescent="0.25">
      <c r="A26" s="18" t="s">
        <v>13</v>
      </c>
      <c r="B26" s="20" t="s">
        <v>96</v>
      </c>
      <c r="C26" s="19" t="s">
        <v>192</v>
      </c>
      <c r="D26" s="17"/>
      <c r="E26" s="17"/>
      <c r="F26" s="17"/>
      <c r="G26" s="17"/>
      <c r="H26" s="17"/>
      <c r="I26" s="17"/>
      <c r="J26" s="17"/>
      <c r="K26" s="17"/>
      <c r="L26" s="17"/>
      <c r="M26" s="17"/>
      <c r="N26" s="17"/>
      <c r="O26" s="17"/>
      <c r="P26" s="17"/>
      <c r="Q26" s="17"/>
      <c r="R26" s="17"/>
      <c r="S26" s="17"/>
      <c r="T26" s="17"/>
      <c r="U26" s="17"/>
    </row>
    <row r="27" spans="1:21" ht="75" customHeight="1" x14ac:dyDescent="0.25">
      <c r="A27" s="18" t="s">
        <v>12</v>
      </c>
      <c r="B27" s="20" t="s">
        <v>169</v>
      </c>
      <c r="C27" s="69" t="s">
        <v>193</v>
      </c>
      <c r="D27" s="17"/>
      <c r="E27" s="17"/>
      <c r="F27" s="17"/>
      <c r="G27" s="17"/>
      <c r="H27" s="17"/>
      <c r="I27" s="17"/>
      <c r="J27" s="17"/>
      <c r="K27" s="17"/>
      <c r="L27" s="17"/>
      <c r="M27" s="17"/>
      <c r="N27" s="17"/>
      <c r="O27" s="17"/>
      <c r="P27" s="17"/>
      <c r="Q27" s="17"/>
      <c r="R27" s="17"/>
      <c r="S27" s="17"/>
      <c r="T27" s="17"/>
      <c r="U27" s="17"/>
    </row>
    <row r="28" spans="1:21" ht="42.75" customHeight="1" x14ac:dyDescent="0.25">
      <c r="A28" s="18" t="s">
        <v>10</v>
      </c>
      <c r="B28" s="20" t="s">
        <v>11</v>
      </c>
      <c r="C28" s="179">
        <v>2021</v>
      </c>
      <c r="D28" s="17"/>
      <c r="E28" s="17"/>
      <c r="F28" s="17"/>
      <c r="G28" s="17"/>
      <c r="H28" s="17"/>
      <c r="I28" s="17"/>
      <c r="J28" s="17"/>
      <c r="K28" s="17"/>
      <c r="L28" s="17"/>
      <c r="M28" s="17"/>
      <c r="N28" s="17"/>
      <c r="O28" s="17"/>
      <c r="P28" s="17"/>
      <c r="Q28" s="17"/>
      <c r="R28" s="17"/>
      <c r="S28" s="17"/>
      <c r="T28" s="17"/>
      <c r="U28" s="17"/>
    </row>
    <row r="29" spans="1:21" ht="42.75" customHeight="1" x14ac:dyDescent="0.25">
      <c r="A29" s="18" t="s">
        <v>8</v>
      </c>
      <c r="B29" s="19" t="s">
        <v>9</v>
      </c>
      <c r="C29" s="179">
        <v>2022</v>
      </c>
      <c r="D29" s="17"/>
      <c r="E29" s="17"/>
      <c r="F29" s="17"/>
      <c r="G29" s="17"/>
      <c r="H29" s="17"/>
      <c r="I29" s="17"/>
      <c r="J29" s="17"/>
      <c r="K29" s="17"/>
      <c r="L29" s="17"/>
      <c r="M29" s="17"/>
      <c r="N29" s="17"/>
      <c r="O29" s="17"/>
      <c r="P29" s="17"/>
      <c r="Q29" s="17"/>
      <c r="R29" s="17"/>
      <c r="S29" s="17"/>
      <c r="T29" s="17"/>
      <c r="U29" s="17"/>
    </row>
    <row r="30" spans="1:21" ht="42.75" customHeight="1" x14ac:dyDescent="0.25">
      <c r="A30" s="18" t="s">
        <v>26</v>
      </c>
      <c r="B30" s="19" t="s">
        <v>7</v>
      </c>
      <c r="C30" s="179" t="s">
        <v>470</v>
      </c>
      <c r="D30" s="17"/>
      <c r="E30" s="17"/>
      <c r="F30" s="17"/>
      <c r="G30" s="17"/>
      <c r="H30" s="17"/>
      <c r="I30" s="17"/>
      <c r="J30" s="17"/>
      <c r="K30" s="17"/>
      <c r="L30" s="17"/>
      <c r="M30" s="17"/>
      <c r="N30" s="17"/>
      <c r="O30" s="17"/>
      <c r="P30" s="17"/>
      <c r="Q30" s="17"/>
      <c r="R30" s="17"/>
      <c r="S30" s="17"/>
      <c r="T30" s="17"/>
      <c r="U30" s="17"/>
    </row>
    <row r="31" spans="1:21" x14ac:dyDescent="0.25">
      <c r="A31" s="17"/>
      <c r="B31" s="17"/>
      <c r="C31" s="17"/>
      <c r="D31" s="17"/>
      <c r="E31" s="17"/>
      <c r="F31" s="17"/>
      <c r="G31" s="17"/>
      <c r="H31" s="17"/>
      <c r="I31" s="17"/>
      <c r="J31" s="17"/>
      <c r="K31" s="17"/>
      <c r="L31" s="17"/>
      <c r="M31" s="17"/>
      <c r="N31" s="17"/>
      <c r="O31" s="17"/>
      <c r="P31" s="17"/>
      <c r="Q31" s="17"/>
      <c r="R31" s="17"/>
      <c r="S31" s="17"/>
      <c r="T31" s="17"/>
      <c r="U31" s="17"/>
    </row>
    <row r="32" spans="1:21" x14ac:dyDescent="0.25">
      <c r="A32" s="17"/>
      <c r="B32" s="17"/>
      <c r="C32" s="17"/>
      <c r="D32" s="17"/>
      <c r="E32" s="17"/>
      <c r="F32" s="17"/>
      <c r="G32" s="17"/>
      <c r="H32" s="17"/>
      <c r="I32" s="17"/>
      <c r="J32" s="17"/>
      <c r="K32" s="17"/>
      <c r="L32" s="17"/>
      <c r="M32" s="17"/>
      <c r="N32" s="17"/>
      <c r="O32" s="17"/>
      <c r="P32" s="17"/>
      <c r="Q32" s="17"/>
      <c r="R32" s="17"/>
      <c r="S32" s="17"/>
      <c r="T32" s="17"/>
      <c r="U32" s="17"/>
    </row>
    <row r="33" spans="1:21" x14ac:dyDescent="0.25">
      <c r="A33" s="17"/>
      <c r="B33" s="17"/>
      <c r="C33" s="17"/>
      <c r="D33" s="17"/>
      <c r="E33" s="17"/>
      <c r="F33" s="17"/>
      <c r="G33" s="17"/>
      <c r="H33" s="17"/>
      <c r="I33" s="17"/>
      <c r="J33" s="17"/>
      <c r="K33" s="17"/>
      <c r="L33" s="17"/>
      <c r="M33" s="17"/>
      <c r="N33" s="17"/>
      <c r="O33" s="17"/>
      <c r="P33" s="17"/>
      <c r="Q33" s="17"/>
      <c r="R33" s="17"/>
      <c r="S33" s="17"/>
      <c r="T33" s="17"/>
      <c r="U33" s="17"/>
    </row>
    <row r="34" spans="1:21" x14ac:dyDescent="0.25">
      <c r="A34" s="17"/>
      <c r="B34" s="17"/>
      <c r="C34" s="17"/>
      <c r="D34" s="17"/>
      <c r="E34" s="17"/>
      <c r="F34" s="17"/>
      <c r="G34" s="17"/>
      <c r="H34" s="17"/>
      <c r="I34" s="17"/>
      <c r="J34" s="17"/>
      <c r="K34" s="17"/>
      <c r="L34" s="17"/>
      <c r="M34" s="17"/>
      <c r="N34" s="17"/>
      <c r="O34" s="17"/>
      <c r="P34" s="17"/>
      <c r="Q34" s="17"/>
      <c r="R34" s="17"/>
      <c r="S34" s="17"/>
      <c r="T34" s="17"/>
      <c r="U34" s="17"/>
    </row>
    <row r="35" spans="1:21" x14ac:dyDescent="0.25">
      <c r="A35" s="17"/>
      <c r="B35" s="17"/>
      <c r="C35" s="17"/>
      <c r="D35" s="17"/>
      <c r="E35" s="17"/>
      <c r="F35" s="17"/>
      <c r="G35" s="17"/>
      <c r="H35" s="17"/>
      <c r="I35" s="17"/>
      <c r="J35" s="17"/>
      <c r="K35" s="17"/>
      <c r="L35" s="17"/>
      <c r="M35" s="17"/>
      <c r="N35" s="17"/>
      <c r="O35" s="17"/>
      <c r="P35" s="17"/>
      <c r="Q35" s="17"/>
      <c r="R35" s="17"/>
      <c r="S35" s="17"/>
      <c r="T35" s="17"/>
      <c r="U35" s="17"/>
    </row>
    <row r="36" spans="1:21" x14ac:dyDescent="0.25">
      <c r="A36" s="17"/>
      <c r="B36" s="17"/>
      <c r="C36" s="17"/>
      <c r="D36" s="17"/>
      <c r="E36" s="17"/>
      <c r="F36" s="17"/>
      <c r="G36" s="17"/>
      <c r="H36" s="17"/>
      <c r="I36" s="17"/>
      <c r="J36" s="17"/>
      <c r="K36" s="17"/>
      <c r="L36" s="17"/>
      <c r="M36" s="17"/>
      <c r="N36" s="17"/>
      <c r="O36" s="17"/>
      <c r="P36" s="17"/>
      <c r="Q36" s="17"/>
      <c r="R36" s="17"/>
      <c r="S36" s="17"/>
      <c r="T36" s="17"/>
      <c r="U36" s="17"/>
    </row>
    <row r="37" spans="1:21" x14ac:dyDescent="0.25">
      <c r="A37" s="17"/>
      <c r="B37" s="17"/>
      <c r="C37" s="17"/>
      <c r="D37" s="17"/>
      <c r="E37" s="17"/>
      <c r="F37" s="17"/>
      <c r="G37" s="17"/>
      <c r="H37" s="17"/>
      <c r="I37" s="17"/>
      <c r="J37" s="17"/>
      <c r="K37" s="17"/>
      <c r="L37" s="17"/>
      <c r="M37" s="17"/>
      <c r="N37" s="17"/>
      <c r="O37" s="17"/>
      <c r="P37" s="17"/>
      <c r="Q37" s="17"/>
      <c r="R37" s="17"/>
      <c r="S37" s="17"/>
      <c r="T37" s="17"/>
      <c r="U37" s="17"/>
    </row>
    <row r="38" spans="1:21" x14ac:dyDescent="0.25">
      <c r="A38" s="17"/>
      <c r="B38" s="17"/>
      <c r="C38" s="17"/>
      <c r="D38" s="17"/>
      <c r="E38" s="17"/>
      <c r="F38" s="17"/>
      <c r="G38" s="17"/>
      <c r="H38" s="17"/>
      <c r="I38" s="17"/>
      <c r="J38" s="17"/>
      <c r="K38" s="17"/>
      <c r="L38" s="17"/>
      <c r="M38" s="17"/>
      <c r="N38" s="17"/>
      <c r="O38" s="17"/>
      <c r="P38" s="17"/>
      <c r="Q38" s="17"/>
      <c r="R38" s="17"/>
      <c r="S38" s="17"/>
      <c r="T38" s="17"/>
      <c r="U38" s="17"/>
    </row>
    <row r="39" spans="1:21" x14ac:dyDescent="0.25">
      <c r="A39" s="17"/>
      <c r="B39" s="17"/>
      <c r="C39" s="17"/>
      <c r="D39" s="17"/>
      <c r="E39" s="17"/>
      <c r="F39" s="17"/>
      <c r="G39" s="17"/>
      <c r="H39" s="17"/>
      <c r="I39" s="17"/>
      <c r="J39" s="17"/>
      <c r="K39" s="17"/>
      <c r="L39" s="17"/>
      <c r="M39" s="17"/>
      <c r="N39" s="17"/>
      <c r="O39" s="17"/>
      <c r="P39" s="17"/>
      <c r="Q39" s="17"/>
      <c r="R39" s="17"/>
      <c r="S39" s="17"/>
      <c r="T39" s="17"/>
      <c r="U39" s="17"/>
    </row>
    <row r="40" spans="1:21" x14ac:dyDescent="0.25">
      <c r="A40" s="17"/>
      <c r="B40" s="17"/>
      <c r="C40" s="17"/>
      <c r="D40" s="17"/>
      <c r="E40" s="17"/>
      <c r="F40" s="17"/>
      <c r="G40" s="17"/>
      <c r="H40" s="17"/>
      <c r="I40" s="17"/>
      <c r="J40" s="17"/>
      <c r="K40" s="17"/>
      <c r="L40" s="17"/>
      <c r="M40" s="17"/>
      <c r="N40" s="17"/>
      <c r="O40" s="17"/>
      <c r="P40" s="17"/>
      <c r="Q40" s="17"/>
      <c r="R40" s="17"/>
      <c r="S40" s="17"/>
      <c r="T40" s="17"/>
      <c r="U40" s="17"/>
    </row>
    <row r="41" spans="1:21" x14ac:dyDescent="0.25">
      <c r="A41" s="17"/>
      <c r="B41" s="17"/>
      <c r="C41" s="17"/>
      <c r="D41" s="17"/>
      <c r="E41" s="17"/>
      <c r="F41" s="17"/>
      <c r="G41" s="17"/>
      <c r="H41" s="17"/>
      <c r="I41" s="17"/>
      <c r="J41" s="17"/>
      <c r="K41" s="17"/>
      <c r="L41" s="17"/>
      <c r="M41" s="17"/>
      <c r="N41" s="17"/>
      <c r="O41" s="17"/>
      <c r="P41" s="17"/>
      <c r="Q41" s="17"/>
      <c r="R41" s="17"/>
      <c r="S41" s="17"/>
      <c r="T41" s="17"/>
      <c r="U41" s="17"/>
    </row>
    <row r="42" spans="1:21" x14ac:dyDescent="0.25">
      <c r="A42" s="17"/>
      <c r="B42" s="17"/>
      <c r="C42" s="17"/>
      <c r="D42" s="17"/>
      <c r="E42" s="17"/>
      <c r="F42" s="17"/>
      <c r="G42" s="17"/>
      <c r="H42" s="17"/>
      <c r="I42" s="17"/>
      <c r="J42" s="17"/>
      <c r="K42" s="17"/>
      <c r="L42" s="17"/>
      <c r="M42" s="17"/>
      <c r="N42" s="17"/>
      <c r="O42" s="17"/>
      <c r="P42" s="17"/>
      <c r="Q42" s="17"/>
      <c r="R42" s="17"/>
      <c r="S42" s="17"/>
      <c r="T42" s="17"/>
      <c r="U42" s="17"/>
    </row>
    <row r="43" spans="1:21" x14ac:dyDescent="0.25">
      <c r="A43" s="17"/>
      <c r="B43" s="17"/>
      <c r="C43" s="17"/>
      <c r="D43" s="17"/>
      <c r="E43" s="17"/>
      <c r="F43" s="17"/>
      <c r="G43" s="17"/>
      <c r="H43" s="17"/>
      <c r="I43" s="17"/>
      <c r="J43" s="17"/>
      <c r="K43" s="17"/>
      <c r="L43" s="17"/>
      <c r="M43" s="17"/>
      <c r="N43" s="17"/>
      <c r="O43" s="17"/>
      <c r="P43" s="17"/>
      <c r="Q43" s="17"/>
      <c r="R43" s="17"/>
      <c r="S43" s="17"/>
      <c r="T43" s="17"/>
      <c r="U43" s="17"/>
    </row>
    <row r="44" spans="1:21" x14ac:dyDescent="0.25">
      <c r="A44" s="17"/>
      <c r="B44" s="17"/>
      <c r="C44" s="17"/>
      <c r="D44" s="17"/>
      <c r="E44" s="17"/>
      <c r="F44" s="17"/>
      <c r="G44" s="17"/>
      <c r="H44" s="17"/>
      <c r="I44" s="17"/>
      <c r="J44" s="17"/>
      <c r="K44" s="17"/>
      <c r="L44" s="17"/>
      <c r="M44" s="17"/>
      <c r="N44" s="17"/>
      <c r="O44" s="17"/>
      <c r="P44" s="17"/>
      <c r="Q44" s="17"/>
      <c r="R44" s="17"/>
      <c r="S44" s="17"/>
      <c r="T44" s="17"/>
      <c r="U44" s="17"/>
    </row>
    <row r="45" spans="1:21" x14ac:dyDescent="0.25">
      <c r="A45" s="17"/>
      <c r="B45" s="17"/>
      <c r="C45" s="17"/>
      <c r="D45" s="17"/>
      <c r="E45" s="17"/>
      <c r="F45" s="17"/>
      <c r="G45" s="17"/>
      <c r="H45" s="17"/>
      <c r="I45" s="17"/>
      <c r="J45" s="17"/>
      <c r="K45" s="17"/>
      <c r="L45" s="17"/>
      <c r="M45" s="17"/>
      <c r="N45" s="17"/>
      <c r="O45" s="17"/>
      <c r="P45" s="17"/>
      <c r="Q45" s="17"/>
      <c r="R45" s="17"/>
      <c r="S45" s="17"/>
      <c r="T45" s="17"/>
      <c r="U45" s="17"/>
    </row>
    <row r="46" spans="1:21" x14ac:dyDescent="0.25">
      <c r="A46" s="17"/>
      <c r="B46" s="17"/>
      <c r="C46" s="17"/>
      <c r="D46" s="17"/>
      <c r="E46" s="17"/>
      <c r="F46" s="17"/>
      <c r="G46" s="17"/>
      <c r="H46" s="17"/>
      <c r="I46" s="17"/>
      <c r="J46" s="17"/>
      <c r="K46" s="17"/>
      <c r="L46" s="17"/>
      <c r="M46" s="17"/>
      <c r="N46" s="17"/>
      <c r="O46" s="17"/>
      <c r="P46" s="17"/>
      <c r="Q46" s="17"/>
      <c r="R46" s="17"/>
      <c r="S46" s="17"/>
      <c r="T46" s="17"/>
      <c r="U46" s="17"/>
    </row>
    <row r="47" spans="1:21" x14ac:dyDescent="0.25">
      <c r="A47" s="17"/>
      <c r="B47" s="17"/>
      <c r="C47" s="17"/>
      <c r="D47" s="17"/>
      <c r="E47" s="17"/>
      <c r="F47" s="17"/>
      <c r="G47" s="17"/>
      <c r="H47" s="17"/>
      <c r="I47" s="17"/>
      <c r="J47" s="17"/>
      <c r="K47" s="17"/>
      <c r="L47" s="17"/>
      <c r="M47" s="17"/>
      <c r="N47" s="17"/>
      <c r="O47" s="17"/>
      <c r="P47" s="17"/>
      <c r="Q47" s="17"/>
      <c r="R47" s="17"/>
      <c r="S47" s="17"/>
      <c r="T47" s="17"/>
      <c r="U47" s="17"/>
    </row>
    <row r="48" spans="1:21" x14ac:dyDescent="0.25">
      <c r="A48" s="17"/>
      <c r="B48" s="17"/>
      <c r="C48" s="17"/>
      <c r="D48" s="17"/>
      <c r="E48" s="17"/>
      <c r="F48" s="17"/>
      <c r="G48" s="17"/>
      <c r="H48" s="17"/>
      <c r="I48" s="17"/>
      <c r="J48" s="17"/>
      <c r="K48" s="17"/>
      <c r="L48" s="17"/>
      <c r="M48" s="17"/>
      <c r="N48" s="17"/>
      <c r="O48" s="17"/>
      <c r="P48" s="17"/>
      <c r="Q48" s="17"/>
      <c r="R48" s="17"/>
      <c r="S48" s="17"/>
      <c r="T48" s="17"/>
      <c r="U48" s="17"/>
    </row>
    <row r="49" spans="1:21" x14ac:dyDescent="0.25">
      <c r="A49" s="17"/>
      <c r="B49" s="17"/>
      <c r="C49" s="17"/>
      <c r="D49" s="17"/>
      <c r="E49" s="17"/>
      <c r="F49" s="17"/>
      <c r="G49" s="17"/>
      <c r="H49" s="17"/>
      <c r="I49" s="17"/>
      <c r="J49" s="17"/>
      <c r="K49" s="17"/>
      <c r="L49" s="17"/>
      <c r="M49" s="17"/>
      <c r="N49" s="17"/>
      <c r="O49" s="17"/>
      <c r="P49" s="17"/>
      <c r="Q49" s="17"/>
      <c r="R49" s="17"/>
      <c r="S49" s="17"/>
      <c r="T49" s="17"/>
      <c r="U49" s="17"/>
    </row>
    <row r="50" spans="1:21" x14ac:dyDescent="0.25">
      <c r="A50" s="17"/>
      <c r="B50" s="17"/>
      <c r="C50" s="17"/>
      <c r="D50" s="17"/>
      <c r="E50" s="17"/>
      <c r="F50" s="17"/>
      <c r="G50" s="17"/>
      <c r="H50" s="17"/>
      <c r="I50" s="17"/>
      <c r="J50" s="17"/>
      <c r="K50" s="17"/>
      <c r="L50" s="17"/>
      <c r="M50" s="17"/>
      <c r="N50" s="17"/>
      <c r="O50" s="17"/>
      <c r="P50" s="17"/>
      <c r="Q50" s="17"/>
      <c r="R50" s="17"/>
      <c r="S50" s="17"/>
      <c r="T50" s="17"/>
      <c r="U50" s="17"/>
    </row>
    <row r="51" spans="1:21" x14ac:dyDescent="0.25">
      <c r="A51" s="17"/>
      <c r="B51" s="17"/>
      <c r="C51" s="17"/>
      <c r="D51" s="17"/>
      <c r="E51" s="17"/>
      <c r="F51" s="17"/>
      <c r="G51" s="17"/>
      <c r="H51" s="17"/>
      <c r="I51" s="17"/>
      <c r="J51" s="17"/>
      <c r="K51" s="17"/>
      <c r="L51" s="17"/>
      <c r="M51" s="17"/>
      <c r="N51" s="17"/>
      <c r="O51" s="17"/>
      <c r="P51" s="17"/>
      <c r="Q51" s="17"/>
      <c r="R51" s="17"/>
      <c r="S51" s="17"/>
      <c r="T51" s="17"/>
      <c r="U51" s="17"/>
    </row>
    <row r="52" spans="1:21" x14ac:dyDescent="0.25">
      <c r="A52" s="17"/>
      <c r="B52" s="17"/>
      <c r="C52" s="17"/>
      <c r="D52" s="17"/>
      <c r="E52" s="17"/>
      <c r="F52" s="17"/>
      <c r="G52" s="17"/>
      <c r="H52" s="17"/>
      <c r="I52" s="17"/>
      <c r="J52" s="17"/>
      <c r="K52" s="17"/>
      <c r="L52" s="17"/>
      <c r="M52" s="17"/>
      <c r="N52" s="17"/>
      <c r="O52" s="17"/>
      <c r="P52" s="17"/>
      <c r="Q52" s="17"/>
      <c r="R52" s="17"/>
      <c r="S52" s="17"/>
      <c r="T52" s="17"/>
      <c r="U52" s="17"/>
    </row>
    <row r="53" spans="1:21" x14ac:dyDescent="0.25">
      <c r="A53" s="17"/>
      <c r="B53" s="17"/>
      <c r="C53" s="17"/>
      <c r="D53" s="17"/>
      <c r="E53" s="17"/>
      <c r="F53" s="17"/>
      <c r="G53" s="17"/>
      <c r="H53" s="17"/>
      <c r="I53" s="17"/>
      <c r="J53" s="17"/>
      <c r="K53" s="17"/>
      <c r="L53" s="17"/>
      <c r="M53" s="17"/>
      <c r="N53" s="17"/>
      <c r="O53" s="17"/>
      <c r="P53" s="17"/>
      <c r="Q53" s="17"/>
      <c r="R53" s="17"/>
      <c r="S53" s="17"/>
      <c r="T53" s="17"/>
      <c r="U53" s="17"/>
    </row>
    <row r="54" spans="1:21" x14ac:dyDescent="0.25">
      <c r="A54" s="17"/>
      <c r="B54" s="17"/>
      <c r="C54" s="17"/>
      <c r="D54" s="17"/>
      <c r="E54" s="17"/>
      <c r="F54" s="17"/>
      <c r="G54" s="17"/>
      <c r="H54" s="17"/>
      <c r="I54" s="17"/>
      <c r="J54" s="17"/>
      <c r="K54" s="17"/>
      <c r="L54" s="17"/>
      <c r="M54" s="17"/>
      <c r="N54" s="17"/>
      <c r="O54" s="17"/>
      <c r="P54" s="17"/>
      <c r="Q54" s="17"/>
      <c r="R54" s="17"/>
      <c r="S54" s="17"/>
      <c r="T54" s="17"/>
      <c r="U54" s="17"/>
    </row>
    <row r="55" spans="1:21" x14ac:dyDescent="0.25">
      <c r="A55" s="17"/>
      <c r="B55" s="17"/>
      <c r="C55" s="17"/>
      <c r="D55" s="17"/>
      <c r="E55" s="17"/>
      <c r="F55" s="17"/>
      <c r="G55" s="17"/>
      <c r="H55" s="17"/>
      <c r="I55" s="17"/>
      <c r="J55" s="17"/>
      <c r="K55" s="17"/>
      <c r="L55" s="17"/>
      <c r="M55" s="17"/>
      <c r="N55" s="17"/>
      <c r="O55" s="17"/>
      <c r="P55" s="17"/>
      <c r="Q55" s="17"/>
      <c r="R55" s="17"/>
      <c r="S55" s="17"/>
      <c r="T55" s="17"/>
      <c r="U55" s="17"/>
    </row>
    <row r="56" spans="1:21" x14ac:dyDescent="0.25">
      <c r="A56" s="17"/>
      <c r="B56" s="17"/>
      <c r="C56" s="17"/>
      <c r="D56" s="17"/>
      <c r="E56" s="17"/>
      <c r="F56" s="17"/>
      <c r="G56" s="17"/>
      <c r="H56" s="17"/>
      <c r="I56" s="17"/>
      <c r="J56" s="17"/>
      <c r="K56" s="17"/>
      <c r="L56" s="17"/>
      <c r="M56" s="17"/>
      <c r="N56" s="17"/>
      <c r="O56" s="17"/>
      <c r="P56" s="17"/>
      <c r="Q56" s="17"/>
      <c r="R56" s="17"/>
      <c r="S56" s="17"/>
      <c r="T56" s="17"/>
      <c r="U56" s="17"/>
    </row>
    <row r="57" spans="1:21" x14ac:dyDescent="0.25">
      <c r="A57" s="17"/>
      <c r="B57" s="17"/>
      <c r="C57" s="17"/>
      <c r="D57" s="17"/>
      <c r="E57" s="17"/>
      <c r="F57" s="17"/>
      <c r="G57" s="17"/>
      <c r="H57" s="17"/>
      <c r="I57" s="17"/>
      <c r="J57" s="17"/>
      <c r="K57" s="17"/>
      <c r="L57" s="17"/>
      <c r="M57" s="17"/>
      <c r="N57" s="17"/>
      <c r="O57" s="17"/>
      <c r="P57" s="17"/>
      <c r="Q57" s="17"/>
      <c r="R57" s="17"/>
      <c r="S57" s="17"/>
      <c r="T57" s="17"/>
      <c r="U57" s="17"/>
    </row>
    <row r="58" spans="1:21" x14ac:dyDescent="0.25">
      <c r="A58" s="17"/>
      <c r="B58" s="17"/>
      <c r="C58" s="17"/>
      <c r="D58" s="17"/>
      <c r="E58" s="17"/>
      <c r="F58" s="17"/>
      <c r="G58" s="17"/>
      <c r="H58" s="17"/>
      <c r="I58" s="17"/>
      <c r="J58" s="17"/>
      <c r="K58" s="17"/>
      <c r="L58" s="17"/>
      <c r="M58" s="17"/>
      <c r="N58" s="17"/>
      <c r="O58" s="17"/>
      <c r="P58" s="17"/>
      <c r="Q58" s="17"/>
      <c r="R58" s="17"/>
      <c r="S58" s="17"/>
      <c r="T58" s="17"/>
      <c r="U58" s="17"/>
    </row>
    <row r="59" spans="1:21" x14ac:dyDescent="0.25">
      <c r="A59" s="17"/>
      <c r="B59" s="17"/>
      <c r="C59" s="17"/>
      <c r="D59" s="17"/>
      <c r="E59" s="17"/>
      <c r="F59" s="17"/>
      <c r="G59" s="17"/>
      <c r="H59" s="17"/>
      <c r="I59" s="17"/>
      <c r="J59" s="17"/>
      <c r="K59" s="17"/>
      <c r="L59" s="17"/>
      <c r="M59" s="17"/>
      <c r="N59" s="17"/>
      <c r="O59" s="17"/>
      <c r="P59" s="17"/>
      <c r="Q59" s="17"/>
      <c r="R59" s="17"/>
      <c r="S59" s="17"/>
      <c r="T59" s="17"/>
      <c r="U59" s="17"/>
    </row>
    <row r="60" spans="1:21" x14ac:dyDescent="0.25">
      <c r="A60" s="17"/>
      <c r="B60" s="17"/>
      <c r="C60" s="17"/>
      <c r="D60" s="17"/>
      <c r="E60" s="17"/>
      <c r="F60" s="17"/>
      <c r="G60" s="17"/>
      <c r="H60" s="17"/>
      <c r="I60" s="17"/>
      <c r="J60" s="17"/>
      <c r="K60" s="17"/>
      <c r="L60" s="17"/>
      <c r="M60" s="17"/>
      <c r="N60" s="17"/>
      <c r="O60" s="17"/>
      <c r="P60" s="17"/>
      <c r="Q60" s="17"/>
      <c r="R60" s="17"/>
      <c r="S60" s="17"/>
      <c r="T60" s="17"/>
      <c r="U60" s="17"/>
    </row>
    <row r="61" spans="1:21" x14ac:dyDescent="0.25">
      <c r="A61" s="17"/>
      <c r="B61" s="17"/>
      <c r="C61" s="17"/>
      <c r="D61" s="17"/>
      <c r="E61" s="17"/>
      <c r="F61" s="17"/>
      <c r="G61" s="17"/>
      <c r="H61" s="17"/>
      <c r="I61" s="17"/>
      <c r="J61" s="17"/>
      <c r="K61" s="17"/>
      <c r="L61" s="17"/>
      <c r="M61" s="17"/>
      <c r="N61" s="17"/>
      <c r="O61" s="17"/>
      <c r="P61" s="17"/>
      <c r="Q61" s="17"/>
      <c r="R61" s="17"/>
      <c r="S61" s="17"/>
      <c r="T61" s="17"/>
      <c r="U61" s="17"/>
    </row>
    <row r="62" spans="1:21" x14ac:dyDescent="0.25">
      <c r="A62" s="17"/>
      <c r="B62" s="17"/>
      <c r="C62" s="17"/>
      <c r="D62" s="17"/>
      <c r="E62" s="17"/>
      <c r="F62" s="17"/>
      <c r="G62" s="17"/>
      <c r="H62" s="17"/>
      <c r="I62" s="17"/>
      <c r="J62" s="17"/>
      <c r="K62" s="17"/>
      <c r="L62" s="17"/>
      <c r="M62" s="17"/>
      <c r="N62" s="17"/>
      <c r="O62" s="17"/>
      <c r="P62" s="17"/>
      <c r="Q62" s="17"/>
      <c r="R62" s="17"/>
      <c r="S62" s="17"/>
      <c r="T62" s="17"/>
      <c r="U62" s="17"/>
    </row>
    <row r="63" spans="1:21" x14ac:dyDescent="0.25">
      <c r="A63" s="17"/>
      <c r="B63" s="17"/>
      <c r="C63" s="17"/>
      <c r="D63" s="17"/>
      <c r="E63" s="17"/>
      <c r="F63" s="17"/>
      <c r="G63" s="17"/>
      <c r="H63" s="17"/>
      <c r="I63" s="17"/>
      <c r="J63" s="17"/>
      <c r="K63" s="17"/>
      <c r="L63" s="17"/>
      <c r="M63" s="17"/>
      <c r="N63" s="17"/>
      <c r="O63" s="17"/>
      <c r="P63" s="17"/>
      <c r="Q63" s="17"/>
      <c r="R63" s="17"/>
      <c r="S63" s="17"/>
      <c r="T63" s="17"/>
      <c r="U63" s="17"/>
    </row>
    <row r="64" spans="1:21" x14ac:dyDescent="0.25">
      <c r="A64" s="17"/>
      <c r="B64" s="17"/>
      <c r="C64" s="17"/>
      <c r="D64" s="17"/>
      <c r="E64" s="17"/>
      <c r="F64" s="17"/>
      <c r="G64" s="17"/>
      <c r="H64" s="17"/>
      <c r="I64" s="17"/>
      <c r="J64" s="17"/>
      <c r="K64" s="17"/>
      <c r="L64" s="17"/>
      <c r="M64" s="17"/>
      <c r="N64" s="17"/>
      <c r="O64" s="17"/>
      <c r="P64" s="17"/>
      <c r="Q64" s="17"/>
      <c r="R64" s="17"/>
      <c r="S64" s="17"/>
      <c r="T64" s="17"/>
      <c r="U64" s="17"/>
    </row>
    <row r="65" spans="1:21" x14ac:dyDescent="0.25">
      <c r="A65" s="17"/>
      <c r="B65" s="17"/>
      <c r="C65" s="17"/>
      <c r="D65" s="17"/>
      <c r="E65" s="17"/>
      <c r="F65" s="17"/>
      <c r="G65" s="17"/>
      <c r="H65" s="17"/>
      <c r="I65" s="17"/>
      <c r="J65" s="17"/>
      <c r="K65" s="17"/>
      <c r="L65" s="17"/>
      <c r="M65" s="17"/>
      <c r="N65" s="17"/>
      <c r="O65" s="17"/>
      <c r="P65" s="17"/>
      <c r="Q65" s="17"/>
      <c r="R65" s="17"/>
      <c r="S65" s="17"/>
      <c r="T65" s="17"/>
      <c r="U65" s="17"/>
    </row>
    <row r="66" spans="1:21" x14ac:dyDescent="0.25">
      <c r="A66" s="17"/>
      <c r="B66" s="17"/>
      <c r="C66" s="17"/>
      <c r="D66" s="17"/>
      <c r="E66" s="17"/>
      <c r="F66" s="17"/>
      <c r="G66" s="17"/>
      <c r="H66" s="17"/>
      <c r="I66" s="17"/>
      <c r="J66" s="17"/>
      <c r="K66" s="17"/>
      <c r="L66" s="17"/>
      <c r="M66" s="17"/>
      <c r="N66" s="17"/>
      <c r="O66" s="17"/>
      <c r="P66" s="17"/>
      <c r="Q66" s="17"/>
      <c r="R66" s="17"/>
      <c r="S66" s="17"/>
      <c r="T66" s="17"/>
      <c r="U66" s="17"/>
    </row>
    <row r="67" spans="1:21" x14ac:dyDescent="0.25">
      <c r="A67" s="17"/>
      <c r="B67" s="17"/>
      <c r="C67" s="17"/>
      <c r="D67" s="17"/>
      <c r="E67" s="17"/>
      <c r="F67" s="17"/>
      <c r="G67" s="17"/>
      <c r="H67" s="17"/>
      <c r="I67" s="17"/>
      <c r="J67" s="17"/>
      <c r="K67" s="17"/>
      <c r="L67" s="17"/>
      <c r="M67" s="17"/>
      <c r="N67" s="17"/>
      <c r="O67" s="17"/>
      <c r="P67" s="17"/>
      <c r="Q67" s="17"/>
      <c r="R67" s="17"/>
      <c r="S67" s="17"/>
      <c r="T67" s="17"/>
      <c r="U67" s="17"/>
    </row>
    <row r="68" spans="1:21" x14ac:dyDescent="0.25">
      <c r="A68" s="17"/>
      <c r="B68" s="17"/>
      <c r="C68" s="17"/>
      <c r="D68" s="17"/>
      <c r="E68" s="17"/>
      <c r="F68" s="17"/>
      <c r="G68" s="17"/>
      <c r="H68" s="17"/>
      <c r="I68" s="17"/>
      <c r="J68" s="17"/>
      <c r="K68" s="17"/>
      <c r="L68" s="17"/>
      <c r="M68" s="17"/>
      <c r="N68" s="17"/>
      <c r="O68" s="17"/>
      <c r="P68" s="17"/>
      <c r="Q68" s="17"/>
      <c r="R68" s="17"/>
      <c r="S68" s="17"/>
      <c r="T68" s="17"/>
      <c r="U68" s="17"/>
    </row>
    <row r="69" spans="1:21" x14ac:dyDescent="0.25">
      <c r="A69" s="17"/>
      <c r="B69" s="17"/>
      <c r="C69" s="17"/>
      <c r="D69" s="17"/>
      <c r="E69" s="17"/>
      <c r="F69" s="17"/>
      <c r="G69" s="17"/>
      <c r="H69" s="17"/>
      <c r="I69" s="17"/>
      <c r="J69" s="17"/>
      <c r="K69" s="17"/>
      <c r="L69" s="17"/>
      <c r="M69" s="17"/>
      <c r="N69" s="17"/>
      <c r="O69" s="17"/>
      <c r="P69" s="17"/>
      <c r="Q69" s="17"/>
      <c r="R69" s="17"/>
      <c r="S69" s="17"/>
      <c r="T69" s="17"/>
      <c r="U69" s="17"/>
    </row>
    <row r="70" spans="1:21" x14ac:dyDescent="0.25">
      <c r="A70" s="17"/>
      <c r="B70" s="17"/>
      <c r="C70" s="17"/>
      <c r="D70" s="17"/>
      <c r="E70" s="17"/>
      <c r="F70" s="17"/>
      <c r="G70" s="17"/>
      <c r="H70" s="17"/>
      <c r="I70" s="17"/>
      <c r="J70" s="17"/>
      <c r="K70" s="17"/>
      <c r="L70" s="17"/>
      <c r="M70" s="17"/>
      <c r="N70" s="17"/>
      <c r="O70" s="17"/>
      <c r="P70" s="17"/>
      <c r="Q70" s="17"/>
      <c r="R70" s="17"/>
      <c r="S70" s="17"/>
      <c r="T70" s="17"/>
      <c r="U70" s="17"/>
    </row>
    <row r="71" spans="1:21" x14ac:dyDescent="0.25">
      <c r="A71" s="17"/>
      <c r="B71" s="17"/>
      <c r="C71" s="17"/>
      <c r="D71" s="17"/>
      <c r="E71" s="17"/>
      <c r="F71" s="17"/>
      <c r="G71" s="17"/>
      <c r="H71" s="17"/>
      <c r="I71" s="17"/>
      <c r="J71" s="17"/>
      <c r="K71" s="17"/>
      <c r="L71" s="17"/>
      <c r="M71" s="17"/>
      <c r="N71" s="17"/>
      <c r="O71" s="17"/>
      <c r="P71" s="17"/>
      <c r="Q71" s="17"/>
      <c r="R71" s="17"/>
      <c r="S71" s="17"/>
      <c r="T71" s="17"/>
      <c r="U71" s="17"/>
    </row>
    <row r="72" spans="1:21" x14ac:dyDescent="0.25">
      <c r="A72" s="17"/>
      <c r="B72" s="17"/>
      <c r="C72" s="17"/>
      <c r="D72" s="17"/>
      <c r="E72" s="17"/>
      <c r="F72" s="17"/>
      <c r="G72" s="17"/>
      <c r="H72" s="17"/>
      <c r="I72" s="17"/>
      <c r="J72" s="17"/>
      <c r="K72" s="17"/>
      <c r="L72" s="17"/>
      <c r="M72" s="17"/>
      <c r="N72" s="17"/>
      <c r="O72" s="17"/>
      <c r="P72" s="17"/>
      <c r="Q72" s="17"/>
      <c r="R72" s="17"/>
      <c r="S72" s="17"/>
      <c r="T72" s="17"/>
      <c r="U72" s="17"/>
    </row>
    <row r="73" spans="1:21" x14ac:dyDescent="0.25">
      <c r="A73" s="17"/>
      <c r="B73" s="17"/>
      <c r="C73" s="17"/>
      <c r="D73" s="17"/>
      <c r="E73" s="17"/>
      <c r="F73" s="17"/>
      <c r="G73" s="17"/>
      <c r="H73" s="17"/>
      <c r="I73" s="17"/>
      <c r="J73" s="17"/>
      <c r="K73" s="17"/>
      <c r="L73" s="17"/>
      <c r="M73" s="17"/>
      <c r="N73" s="17"/>
      <c r="O73" s="17"/>
      <c r="P73" s="17"/>
      <c r="Q73" s="17"/>
      <c r="R73" s="17"/>
      <c r="S73" s="17"/>
      <c r="T73" s="17"/>
      <c r="U73" s="17"/>
    </row>
    <row r="74" spans="1:21" x14ac:dyDescent="0.25">
      <c r="A74" s="17"/>
      <c r="B74" s="17"/>
      <c r="C74" s="17"/>
      <c r="D74" s="17"/>
      <c r="E74" s="17"/>
      <c r="F74" s="17"/>
      <c r="G74" s="17"/>
      <c r="H74" s="17"/>
      <c r="I74" s="17"/>
      <c r="J74" s="17"/>
      <c r="K74" s="17"/>
      <c r="L74" s="17"/>
      <c r="M74" s="17"/>
      <c r="N74" s="17"/>
      <c r="O74" s="17"/>
      <c r="P74" s="17"/>
      <c r="Q74" s="17"/>
      <c r="R74" s="17"/>
      <c r="S74" s="17"/>
      <c r="T74" s="17"/>
      <c r="U74" s="17"/>
    </row>
    <row r="75" spans="1:21" x14ac:dyDescent="0.25">
      <c r="A75" s="17"/>
      <c r="B75" s="17"/>
      <c r="C75" s="17"/>
      <c r="D75" s="17"/>
      <c r="E75" s="17"/>
      <c r="F75" s="17"/>
      <c r="G75" s="17"/>
      <c r="H75" s="17"/>
      <c r="I75" s="17"/>
      <c r="J75" s="17"/>
      <c r="K75" s="17"/>
      <c r="L75" s="17"/>
      <c r="M75" s="17"/>
      <c r="N75" s="17"/>
      <c r="O75" s="17"/>
      <c r="P75" s="17"/>
      <c r="Q75" s="17"/>
      <c r="R75" s="17"/>
      <c r="S75" s="17"/>
      <c r="T75" s="17"/>
      <c r="U75" s="17"/>
    </row>
    <row r="76" spans="1:21" x14ac:dyDescent="0.25">
      <c r="A76" s="17"/>
      <c r="B76" s="17"/>
      <c r="C76" s="17"/>
      <c r="D76" s="17"/>
      <c r="E76" s="17"/>
      <c r="F76" s="17"/>
      <c r="G76" s="17"/>
      <c r="H76" s="17"/>
      <c r="I76" s="17"/>
      <c r="J76" s="17"/>
      <c r="K76" s="17"/>
      <c r="L76" s="17"/>
      <c r="M76" s="17"/>
      <c r="N76" s="17"/>
      <c r="O76" s="17"/>
      <c r="P76" s="17"/>
      <c r="Q76" s="17"/>
      <c r="R76" s="17"/>
      <c r="S76" s="17"/>
      <c r="T76" s="17"/>
      <c r="U76" s="17"/>
    </row>
    <row r="77" spans="1:21" x14ac:dyDescent="0.25">
      <c r="A77" s="17"/>
      <c r="B77" s="17"/>
      <c r="C77" s="17"/>
      <c r="D77" s="17"/>
      <c r="E77" s="17"/>
      <c r="F77" s="17"/>
      <c r="G77" s="17"/>
      <c r="H77" s="17"/>
      <c r="I77" s="17"/>
      <c r="J77" s="17"/>
      <c r="K77" s="17"/>
      <c r="L77" s="17"/>
      <c r="M77" s="17"/>
      <c r="N77" s="17"/>
      <c r="O77" s="17"/>
      <c r="P77" s="17"/>
      <c r="Q77" s="17"/>
      <c r="R77" s="17"/>
      <c r="S77" s="17"/>
      <c r="T77" s="17"/>
      <c r="U77" s="17"/>
    </row>
    <row r="78" spans="1:21" x14ac:dyDescent="0.25">
      <c r="A78" s="17"/>
      <c r="B78" s="17"/>
      <c r="C78" s="17"/>
      <c r="D78" s="17"/>
      <c r="E78" s="17"/>
      <c r="F78" s="17"/>
      <c r="G78" s="17"/>
      <c r="H78" s="17"/>
      <c r="I78" s="17"/>
      <c r="J78" s="17"/>
      <c r="K78" s="17"/>
      <c r="L78" s="17"/>
      <c r="M78" s="17"/>
      <c r="N78" s="17"/>
      <c r="O78" s="17"/>
      <c r="P78" s="17"/>
      <c r="Q78" s="17"/>
      <c r="R78" s="17"/>
      <c r="S78" s="17"/>
      <c r="T78" s="17"/>
      <c r="U78" s="17"/>
    </row>
    <row r="79" spans="1:21" x14ac:dyDescent="0.25">
      <c r="A79" s="17"/>
      <c r="B79" s="17"/>
      <c r="C79" s="17"/>
      <c r="D79" s="17"/>
      <c r="E79" s="17"/>
      <c r="F79" s="17"/>
      <c r="G79" s="17"/>
      <c r="H79" s="17"/>
      <c r="I79" s="17"/>
      <c r="J79" s="17"/>
      <c r="K79" s="17"/>
      <c r="L79" s="17"/>
      <c r="M79" s="17"/>
      <c r="N79" s="17"/>
      <c r="O79" s="17"/>
      <c r="P79" s="17"/>
      <c r="Q79" s="17"/>
      <c r="R79" s="17"/>
      <c r="S79" s="17"/>
      <c r="T79" s="17"/>
      <c r="U79" s="17"/>
    </row>
    <row r="80" spans="1:21" x14ac:dyDescent="0.25">
      <c r="A80" s="17"/>
      <c r="B80" s="17"/>
      <c r="C80" s="17"/>
      <c r="D80" s="17"/>
      <c r="E80" s="17"/>
      <c r="F80" s="17"/>
      <c r="G80" s="17"/>
      <c r="H80" s="17"/>
      <c r="I80" s="17"/>
      <c r="J80" s="17"/>
      <c r="K80" s="17"/>
      <c r="L80" s="17"/>
      <c r="M80" s="17"/>
      <c r="N80" s="17"/>
      <c r="O80" s="17"/>
      <c r="P80" s="17"/>
      <c r="Q80" s="17"/>
      <c r="R80" s="17"/>
      <c r="S80" s="17"/>
      <c r="T80" s="17"/>
      <c r="U80" s="17"/>
    </row>
    <row r="81" spans="1:21" x14ac:dyDescent="0.25">
      <c r="A81" s="17"/>
      <c r="B81" s="17"/>
      <c r="C81" s="17"/>
      <c r="D81" s="17"/>
      <c r="E81" s="17"/>
      <c r="F81" s="17"/>
      <c r="G81" s="17"/>
      <c r="H81" s="17"/>
      <c r="I81" s="17"/>
      <c r="J81" s="17"/>
      <c r="K81" s="17"/>
      <c r="L81" s="17"/>
      <c r="M81" s="17"/>
      <c r="N81" s="17"/>
      <c r="O81" s="17"/>
      <c r="P81" s="17"/>
      <c r="Q81" s="17"/>
      <c r="R81" s="17"/>
      <c r="S81" s="17"/>
      <c r="T81" s="17"/>
      <c r="U81" s="17"/>
    </row>
    <row r="82" spans="1:21" x14ac:dyDescent="0.25">
      <c r="A82" s="17"/>
      <c r="B82" s="17"/>
      <c r="C82" s="17"/>
      <c r="D82" s="17"/>
      <c r="E82" s="17"/>
      <c r="F82" s="17"/>
      <c r="G82" s="17"/>
      <c r="H82" s="17"/>
      <c r="I82" s="17"/>
      <c r="J82" s="17"/>
      <c r="K82" s="17"/>
      <c r="L82" s="17"/>
      <c r="M82" s="17"/>
      <c r="N82" s="17"/>
      <c r="O82" s="17"/>
      <c r="P82" s="17"/>
      <c r="Q82" s="17"/>
      <c r="R82" s="17"/>
      <c r="S82" s="17"/>
      <c r="T82" s="17"/>
      <c r="U82" s="17"/>
    </row>
    <row r="83" spans="1:21" x14ac:dyDescent="0.25">
      <c r="A83" s="17"/>
      <c r="B83" s="17"/>
      <c r="C83" s="17"/>
      <c r="D83" s="17"/>
      <c r="E83" s="17"/>
      <c r="F83" s="17"/>
      <c r="G83" s="17"/>
      <c r="H83" s="17"/>
      <c r="I83" s="17"/>
      <c r="J83" s="17"/>
      <c r="K83" s="17"/>
      <c r="L83" s="17"/>
      <c r="M83" s="17"/>
      <c r="N83" s="17"/>
      <c r="O83" s="17"/>
      <c r="P83" s="17"/>
      <c r="Q83" s="17"/>
      <c r="R83" s="17"/>
      <c r="S83" s="17"/>
      <c r="T83" s="17"/>
      <c r="U83" s="17"/>
    </row>
    <row r="84" spans="1:21" x14ac:dyDescent="0.25">
      <c r="A84" s="17"/>
      <c r="B84" s="17"/>
      <c r="C84" s="17"/>
      <c r="D84" s="17"/>
      <c r="E84" s="17"/>
      <c r="F84" s="17"/>
      <c r="G84" s="17"/>
      <c r="H84" s="17"/>
      <c r="I84" s="17"/>
      <c r="J84" s="17"/>
      <c r="K84" s="17"/>
      <c r="L84" s="17"/>
      <c r="M84" s="17"/>
      <c r="N84" s="17"/>
      <c r="O84" s="17"/>
      <c r="P84" s="17"/>
      <c r="Q84" s="17"/>
      <c r="R84" s="17"/>
      <c r="S84" s="17"/>
      <c r="T84" s="17"/>
      <c r="U84" s="17"/>
    </row>
    <row r="85" spans="1:21" x14ac:dyDescent="0.25">
      <c r="A85" s="17"/>
      <c r="B85" s="17"/>
      <c r="C85" s="17"/>
      <c r="D85" s="17"/>
      <c r="E85" s="17"/>
      <c r="F85" s="17"/>
      <c r="G85" s="17"/>
      <c r="H85" s="17"/>
      <c r="I85" s="17"/>
      <c r="J85" s="17"/>
      <c r="K85" s="17"/>
      <c r="L85" s="17"/>
      <c r="M85" s="17"/>
      <c r="N85" s="17"/>
      <c r="O85" s="17"/>
      <c r="P85" s="17"/>
      <c r="Q85" s="17"/>
      <c r="R85" s="17"/>
      <c r="S85" s="17"/>
      <c r="T85" s="17"/>
      <c r="U85" s="17"/>
    </row>
    <row r="86" spans="1:21" x14ac:dyDescent="0.25">
      <c r="A86" s="17"/>
      <c r="B86" s="17"/>
      <c r="C86" s="17"/>
      <c r="D86" s="17"/>
      <c r="E86" s="17"/>
      <c r="F86" s="17"/>
      <c r="G86" s="17"/>
      <c r="H86" s="17"/>
      <c r="I86" s="17"/>
      <c r="J86" s="17"/>
      <c r="K86" s="17"/>
      <c r="L86" s="17"/>
      <c r="M86" s="17"/>
      <c r="N86" s="17"/>
      <c r="O86" s="17"/>
      <c r="P86" s="17"/>
      <c r="Q86" s="17"/>
      <c r="R86" s="17"/>
      <c r="S86" s="17"/>
      <c r="T86" s="17"/>
      <c r="U86" s="17"/>
    </row>
    <row r="87" spans="1:21" x14ac:dyDescent="0.25">
      <c r="A87" s="17"/>
      <c r="B87" s="17"/>
      <c r="C87" s="17"/>
      <c r="D87" s="17"/>
      <c r="E87" s="17"/>
      <c r="F87" s="17"/>
      <c r="G87" s="17"/>
      <c r="H87" s="17"/>
      <c r="I87" s="17"/>
      <c r="J87" s="17"/>
      <c r="K87" s="17"/>
      <c r="L87" s="17"/>
      <c r="M87" s="17"/>
      <c r="N87" s="17"/>
      <c r="O87" s="17"/>
      <c r="P87" s="17"/>
      <c r="Q87" s="17"/>
      <c r="R87" s="17"/>
      <c r="S87" s="17"/>
      <c r="T87" s="17"/>
      <c r="U87" s="17"/>
    </row>
    <row r="88" spans="1:21" x14ac:dyDescent="0.25">
      <c r="A88" s="17"/>
      <c r="B88" s="17"/>
      <c r="C88" s="17"/>
      <c r="D88" s="17"/>
      <c r="E88" s="17"/>
      <c r="F88" s="17"/>
      <c r="G88" s="17"/>
      <c r="H88" s="17"/>
      <c r="I88" s="17"/>
      <c r="J88" s="17"/>
      <c r="K88" s="17"/>
      <c r="L88" s="17"/>
      <c r="M88" s="17"/>
      <c r="N88" s="17"/>
      <c r="O88" s="17"/>
      <c r="P88" s="17"/>
      <c r="Q88" s="17"/>
      <c r="R88" s="17"/>
      <c r="S88" s="17"/>
      <c r="T88" s="17"/>
      <c r="U88" s="17"/>
    </row>
    <row r="89" spans="1:21" x14ac:dyDescent="0.25">
      <c r="A89" s="17"/>
      <c r="B89" s="17"/>
      <c r="C89" s="17"/>
      <c r="D89" s="17"/>
      <c r="E89" s="17"/>
      <c r="F89" s="17"/>
      <c r="G89" s="17"/>
      <c r="H89" s="17"/>
      <c r="I89" s="17"/>
      <c r="J89" s="17"/>
      <c r="K89" s="17"/>
      <c r="L89" s="17"/>
      <c r="M89" s="17"/>
      <c r="N89" s="17"/>
      <c r="O89" s="17"/>
      <c r="P89" s="17"/>
      <c r="Q89" s="17"/>
      <c r="R89" s="17"/>
      <c r="S89" s="17"/>
      <c r="T89" s="17"/>
      <c r="U89" s="17"/>
    </row>
    <row r="90" spans="1:21" x14ac:dyDescent="0.25">
      <c r="A90" s="17"/>
      <c r="B90" s="17"/>
      <c r="C90" s="17"/>
      <c r="D90" s="17"/>
      <c r="E90" s="17"/>
      <c r="F90" s="17"/>
      <c r="G90" s="17"/>
      <c r="H90" s="17"/>
      <c r="I90" s="17"/>
      <c r="J90" s="17"/>
      <c r="K90" s="17"/>
      <c r="L90" s="17"/>
      <c r="M90" s="17"/>
      <c r="N90" s="17"/>
      <c r="O90" s="17"/>
      <c r="P90" s="17"/>
      <c r="Q90" s="17"/>
      <c r="R90" s="17"/>
      <c r="S90" s="17"/>
      <c r="T90" s="17"/>
      <c r="U90" s="17"/>
    </row>
    <row r="91" spans="1:21" x14ac:dyDescent="0.25">
      <c r="A91" s="17"/>
      <c r="B91" s="17"/>
      <c r="C91" s="17"/>
      <c r="D91" s="17"/>
      <c r="E91" s="17"/>
      <c r="F91" s="17"/>
      <c r="G91" s="17"/>
      <c r="H91" s="17"/>
      <c r="I91" s="17"/>
      <c r="J91" s="17"/>
      <c r="K91" s="17"/>
      <c r="L91" s="17"/>
      <c r="M91" s="17"/>
      <c r="N91" s="17"/>
      <c r="O91" s="17"/>
      <c r="P91" s="17"/>
      <c r="Q91" s="17"/>
      <c r="R91" s="17"/>
      <c r="S91" s="17"/>
      <c r="T91" s="17"/>
      <c r="U91" s="17"/>
    </row>
    <row r="92" spans="1:21" x14ac:dyDescent="0.25">
      <c r="A92" s="17"/>
      <c r="B92" s="17"/>
      <c r="C92" s="17"/>
      <c r="D92" s="17"/>
      <c r="E92" s="17"/>
      <c r="F92" s="17"/>
      <c r="G92" s="17"/>
      <c r="H92" s="17"/>
      <c r="I92" s="17"/>
      <c r="J92" s="17"/>
      <c r="K92" s="17"/>
      <c r="L92" s="17"/>
      <c r="M92" s="17"/>
      <c r="N92" s="17"/>
      <c r="O92" s="17"/>
      <c r="P92" s="17"/>
      <c r="Q92" s="17"/>
      <c r="R92" s="17"/>
      <c r="S92" s="17"/>
      <c r="T92" s="17"/>
      <c r="U92" s="17"/>
    </row>
    <row r="93" spans="1:21" x14ac:dyDescent="0.25">
      <c r="A93" s="17"/>
      <c r="B93" s="17"/>
      <c r="C93" s="17"/>
      <c r="D93" s="17"/>
      <c r="E93" s="17"/>
      <c r="F93" s="17"/>
      <c r="G93" s="17"/>
      <c r="H93" s="17"/>
      <c r="I93" s="17"/>
      <c r="J93" s="17"/>
      <c r="K93" s="17"/>
      <c r="L93" s="17"/>
      <c r="M93" s="17"/>
      <c r="N93" s="17"/>
      <c r="O93" s="17"/>
      <c r="P93" s="17"/>
      <c r="Q93" s="17"/>
      <c r="R93" s="17"/>
      <c r="S93" s="17"/>
      <c r="T93" s="17"/>
      <c r="U93" s="17"/>
    </row>
    <row r="94" spans="1:21" x14ac:dyDescent="0.25">
      <c r="A94" s="17"/>
      <c r="B94" s="17"/>
      <c r="C94" s="17"/>
      <c r="D94" s="17"/>
      <c r="E94" s="17"/>
      <c r="F94" s="17"/>
      <c r="G94" s="17"/>
      <c r="H94" s="17"/>
      <c r="I94" s="17"/>
      <c r="J94" s="17"/>
      <c r="K94" s="17"/>
      <c r="L94" s="17"/>
      <c r="M94" s="17"/>
      <c r="N94" s="17"/>
      <c r="O94" s="17"/>
      <c r="P94" s="17"/>
      <c r="Q94" s="17"/>
      <c r="R94" s="17"/>
      <c r="S94" s="17"/>
      <c r="T94" s="17"/>
      <c r="U94" s="17"/>
    </row>
    <row r="95" spans="1:21" x14ac:dyDescent="0.25">
      <c r="A95" s="17"/>
      <c r="B95" s="17"/>
      <c r="C95" s="17"/>
      <c r="D95" s="17"/>
      <c r="E95" s="17"/>
      <c r="F95" s="17"/>
      <c r="G95" s="17"/>
      <c r="H95" s="17"/>
      <c r="I95" s="17"/>
      <c r="J95" s="17"/>
      <c r="K95" s="17"/>
      <c r="L95" s="17"/>
      <c r="M95" s="17"/>
      <c r="N95" s="17"/>
      <c r="O95" s="17"/>
      <c r="P95" s="17"/>
      <c r="Q95" s="17"/>
      <c r="R95" s="17"/>
      <c r="S95" s="17"/>
      <c r="T95" s="17"/>
      <c r="U95" s="17"/>
    </row>
    <row r="96" spans="1:21" x14ac:dyDescent="0.25">
      <c r="A96" s="17"/>
      <c r="B96" s="17"/>
      <c r="C96" s="17"/>
      <c r="D96" s="17"/>
      <c r="E96" s="17"/>
      <c r="F96" s="17"/>
      <c r="G96" s="17"/>
      <c r="H96" s="17"/>
      <c r="I96" s="17"/>
      <c r="J96" s="17"/>
      <c r="K96" s="17"/>
      <c r="L96" s="17"/>
      <c r="M96" s="17"/>
      <c r="N96" s="17"/>
      <c r="O96" s="17"/>
      <c r="P96" s="17"/>
      <c r="Q96" s="17"/>
      <c r="R96" s="17"/>
      <c r="S96" s="17"/>
      <c r="T96" s="17"/>
      <c r="U96" s="17"/>
    </row>
    <row r="97" spans="1:21" x14ac:dyDescent="0.25">
      <c r="A97" s="17"/>
      <c r="B97" s="17"/>
      <c r="C97" s="17"/>
      <c r="D97" s="17"/>
      <c r="E97" s="17"/>
      <c r="F97" s="17"/>
      <c r="G97" s="17"/>
      <c r="H97" s="17"/>
      <c r="I97" s="17"/>
      <c r="J97" s="17"/>
      <c r="K97" s="17"/>
      <c r="L97" s="17"/>
      <c r="M97" s="17"/>
      <c r="N97" s="17"/>
      <c r="O97" s="17"/>
      <c r="P97" s="17"/>
      <c r="Q97" s="17"/>
      <c r="R97" s="17"/>
      <c r="S97" s="17"/>
      <c r="T97" s="17"/>
      <c r="U97" s="17"/>
    </row>
    <row r="98" spans="1:21" x14ac:dyDescent="0.25">
      <c r="A98" s="17"/>
      <c r="B98" s="17"/>
      <c r="C98" s="17"/>
      <c r="D98" s="17"/>
      <c r="E98" s="17"/>
      <c r="F98" s="17"/>
      <c r="G98" s="17"/>
      <c r="H98" s="17"/>
      <c r="I98" s="17"/>
      <c r="J98" s="17"/>
      <c r="K98" s="17"/>
      <c r="L98" s="17"/>
      <c r="M98" s="17"/>
      <c r="N98" s="17"/>
      <c r="O98" s="17"/>
      <c r="P98" s="17"/>
      <c r="Q98" s="17"/>
      <c r="R98" s="17"/>
      <c r="S98" s="17"/>
      <c r="T98" s="17"/>
      <c r="U98" s="17"/>
    </row>
    <row r="99" spans="1:21" x14ac:dyDescent="0.25">
      <c r="A99" s="17"/>
      <c r="B99" s="17"/>
      <c r="C99" s="17"/>
      <c r="D99" s="17"/>
      <c r="E99" s="17"/>
      <c r="F99" s="17"/>
      <c r="G99" s="17"/>
      <c r="H99" s="17"/>
      <c r="I99" s="17"/>
      <c r="J99" s="17"/>
      <c r="K99" s="17"/>
      <c r="L99" s="17"/>
      <c r="M99" s="17"/>
      <c r="N99" s="17"/>
      <c r="O99" s="17"/>
      <c r="P99" s="17"/>
      <c r="Q99" s="17"/>
      <c r="R99" s="17"/>
      <c r="S99" s="17"/>
      <c r="T99" s="17"/>
      <c r="U99" s="17"/>
    </row>
    <row r="100" spans="1:21" x14ac:dyDescent="0.25">
      <c r="A100" s="17"/>
      <c r="B100" s="17"/>
      <c r="C100" s="17"/>
      <c r="D100" s="17"/>
      <c r="E100" s="17"/>
      <c r="F100" s="17"/>
      <c r="G100" s="17"/>
      <c r="H100" s="17"/>
      <c r="I100" s="17"/>
      <c r="J100" s="17"/>
      <c r="K100" s="17"/>
      <c r="L100" s="17"/>
      <c r="M100" s="17"/>
      <c r="N100" s="17"/>
      <c r="O100" s="17"/>
      <c r="P100" s="17"/>
      <c r="Q100" s="17"/>
      <c r="R100" s="17"/>
      <c r="S100" s="17"/>
      <c r="T100" s="17"/>
      <c r="U100" s="17"/>
    </row>
    <row r="101" spans="1:21" x14ac:dyDescent="0.25">
      <c r="A101" s="17"/>
      <c r="B101" s="17"/>
      <c r="C101" s="17"/>
      <c r="D101" s="17"/>
      <c r="E101" s="17"/>
      <c r="F101" s="17"/>
      <c r="G101" s="17"/>
      <c r="H101" s="17"/>
      <c r="I101" s="17"/>
      <c r="J101" s="17"/>
      <c r="K101" s="17"/>
      <c r="L101" s="17"/>
      <c r="M101" s="17"/>
      <c r="N101" s="17"/>
      <c r="O101" s="17"/>
      <c r="P101" s="17"/>
      <c r="Q101" s="17"/>
      <c r="R101" s="17"/>
      <c r="S101" s="17"/>
      <c r="T101" s="17"/>
      <c r="U101" s="17"/>
    </row>
    <row r="102" spans="1:21" x14ac:dyDescent="0.25">
      <c r="A102" s="17"/>
      <c r="B102" s="17"/>
      <c r="C102" s="17"/>
      <c r="D102" s="17"/>
      <c r="E102" s="17"/>
      <c r="F102" s="17"/>
      <c r="G102" s="17"/>
      <c r="H102" s="17"/>
      <c r="I102" s="17"/>
      <c r="J102" s="17"/>
      <c r="K102" s="17"/>
      <c r="L102" s="17"/>
      <c r="M102" s="17"/>
      <c r="N102" s="17"/>
      <c r="O102" s="17"/>
      <c r="P102" s="17"/>
      <c r="Q102" s="17"/>
      <c r="R102" s="17"/>
      <c r="S102" s="17"/>
      <c r="T102" s="17"/>
      <c r="U102" s="17"/>
    </row>
    <row r="103" spans="1:21" x14ac:dyDescent="0.25">
      <c r="A103" s="17"/>
      <c r="B103" s="17"/>
      <c r="C103" s="17"/>
      <c r="D103" s="17"/>
      <c r="E103" s="17"/>
      <c r="F103" s="17"/>
      <c r="G103" s="17"/>
      <c r="H103" s="17"/>
      <c r="I103" s="17"/>
      <c r="J103" s="17"/>
      <c r="K103" s="17"/>
      <c r="L103" s="17"/>
      <c r="M103" s="17"/>
      <c r="N103" s="17"/>
      <c r="O103" s="17"/>
      <c r="P103" s="17"/>
      <c r="Q103" s="17"/>
      <c r="R103" s="17"/>
      <c r="S103" s="17"/>
      <c r="T103" s="17"/>
      <c r="U103" s="17"/>
    </row>
    <row r="104" spans="1:21" x14ac:dyDescent="0.25">
      <c r="A104" s="17"/>
      <c r="B104" s="17"/>
      <c r="C104" s="17"/>
      <c r="D104" s="17"/>
      <c r="E104" s="17"/>
      <c r="F104" s="17"/>
      <c r="G104" s="17"/>
      <c r="H104" s="17"/>
      <c r="I104" s="17"/>
      <c r="J104" s="17"/>
      <c r="K104" s="17"/>
      <c r="L104" s="17"/>
      <c r="M104" s="17"/>
      <c r="N104" s="17"/>
      <c r="O104" s="17"/>
      <c r="P104" s="17"/>
      <c r="Q104" s="17"/>
      <c r="R104" s="17"/>
      <c r="S104" s="17"/>
      <c r="T104" s="17"/>
      <c r="U104" s="17"/>
    </row>
    <row r="105" spans="1:21" x14ac:dyDescent="0.25">
      <c r="A105" s="17"/>
      <c r="B105" s="17"/>
      <c r="C105" s="17"/>
      <c r="D105" s="17"/>
      <c r="E105" s="17"/>
      <c r="F105" s="17"/>
      <c r="G105" s="17"/>
      <c r="H105" s="17"/>
      <c r="I105" s="17"/>
      <c r="J105" s="17"/>
      <c r="K105" s="17"/>
      <c r="L105" s="17"/>
      <c r="M105" s="17"/>
      <c r="N105" s="17"/>
      <c r="O105" s="17"/>
      <c r="P105" s="17"/>
      <c r="Q105" s="17"/>
      <c r="R105" s="17"/>
      <c r="S105" s="17"/>
      <c r="T105" s="17"/>
      <c r="U105" s="17"/>
    </row>
    <row r="106" spans="1:21" x14ac:dyDescent="0.25">
      <c r="A106" s="17"/>
      <c r="B106" s="17"/>
      <c r="C106" s="17"/>
      <c r="D106" s="17"/>
      <c r="E106" s="17"/>
      <c r="F106" s="17"/>
      <c r="G106" s="17"/>
      <c r="H106" s="17"/>
      <c r="I106" s="17"/>
      <c r="J106" s="17"/>
      <c r="K106" s="17"/>
      <c r="L106" s="17"/>
      <c r="M106" s="17"/>
      <c r="N106" s="17"/>
      <c r="O106" s="17"/>
      <c r="P106" s="17"/>
      <c r="Q106" s="17"/>
      <c r="R106" s="17"/>
      <c r="S106" s="17"/>
      <c r="T106" s="17"/>
      <c r="U106" s="17"/>
    </row>
    <row r="107" spans="1:21" x14ac:dyDescent="0.25">
      <c r="A107" s="17"/>
      <c r="B107" s="17"/>
      <c r="C107" s="17"/>
      <c r="D107" s="17"/>
      <c r="E107" s="17"/>
      <c r="F107" s="17"/>
      <c r="G107" s="17"/>
      <c r="H107" s="17"/>
      <c r="I107" s="17"/>
      <c r="J107" s="17"/>
      <c r="K107" s="17"/>
      <c r="L107" s="17"/>
      <c r="M107" s="17"/>
      <c r="N107" s="17"/>
      <c r="O107" s="17"/>
      <c r="P107" s="17"/>
      <c r="Q107" s="17"/>
      <c r="R107" s="17"/>
      <c r="S107" s="17"/>
      <c r="T107" s="17"/>
      <c r="U107" s="17"/>
    </row>
    <row r="108" spans="1:21" x14ac:dyDescent="0.25">
      <c r="A108" s="17"/>
      <c r="B108" s="17"/>
      <c r="C108" s="17"/>
      <c r="D108" s="17"/>
      <c r="E108" s="17"/>
      <c r="F108" s="17"/>
      <c r="G108" s="17"/>
      <c r="H108" s="17"/>
      <c r="I108" s="17"/>
      <c r="J108" s="17"/>
      <c r="K108" s="17"/>
      <c r="L108" s="17"/>
      <c r="M108" s="17"/>
      <c r="N108" s="17"/>
      <c r="O108" s="17"/>
      <c r="P108" s="17"/>
      <c r="Q108" s="17"/>
      <c r="R108" s="17"/>
      <c r="S108" s="17"/>
      <c r="T108" s="17"/>
      <c r="U108" s="17"/>
    </row>
    <row r="109" spans="1:21" x14ac:dyDescent="0.25">
      <c r="A109" s="17"/>
      <c r="B109" s="17"/>
      <c r="C109" s="17"/>
      <c r="D109" s="17"/>
      <c r="E109" s="17"/>
      <c r="F109" s="17"/>
      <c r="G109" s="17"/>
      <c r="H109" s="17"/>
      <c r="I109" s="17"/>
      <c r="J109" s="17"/>
      <c r="K109" s="17"/>
      <c r="L109" s="17"/>
      <c r="M109" s="17"/>
      <c r="N109" s="17"/>
      <c r="O109" s="17"/>
      <c r="P109" s="17"/>
      <c r="Q109" s="17"/>
      <c r="R109" s="17"/>
      <c r="S109" s="17"/>
      <c r="T109" s="17"/>
      <c r="U109" s="17"/>
    </row>
    <row r="110" spans="1:21" x14ac:dyDescent="0.25">
      <c r="A110" s="17"/>
      <c r="B110" s="17"/>
      <c r="C110" s="17"/>
      <c r="D110" s="17"/>
      <c r="E110" s="17"/>
      <c r="F110" s="17"/>
      <c r="G110" s="17"/>
      <c r="H110" s="17"/>
      <c r="I110" s="17"/>
      <c r="J110" s="17"/>
      <c r="K110" s="17"/>
      <c r="L110" s="17"/>
      <c r="M110" s="17"/>
      <c r="N110" s="17"/>
      <c r="O110" s="17"/>
      <c r="P110" s="17"/>
      <c r="Q110" s="17"/>
      <c r="R110" s="17"/>
      <c r="S110" s="17"/>
      <c r="T110" s="17"/>
      <c r="U110" s="17"/>
    </row>
    <row r="111" spans="1:21" x14ac:dyDescent="0.25">
      <c r="A111" s="17"/>
      <c r="B111" s="17"/>
      <c r="C111" s="17"/>
      <c r="D111" s="17"/>
      <c r="E111" s="17"/>
      <c r="F111" s="17"/>
      <c r="G111" s="17"/>
      <c r="H111" s="17"/>
      <c r="I111" s="17"/>
      <c r="J111" s="17"/>
      <c r="K111" s="17"/>
      <c r="L111" s="17"/>
      <c r="M111" s="17"/>
      <c r="N111" s="17"/>
      <c r="O111" s="17"/>
      <c r="P111" s="17"/>
      <c r="Q111" s="17"/>
      <c r="R111" s="17"/>
      <c r="S111" s="17"/>
      <c r="T111" s="17"/>
      <c r="U111" s="17"/>
    </row>
    <row r="112" spans="1:21" x14ac:dyDescent="0.25">
      <c r="A112" s="17"/>
      <c r="B112" s="17"/>
      <c r="C112" s="17"/>
      <c r="D112" s="17"/>
      <c r="E112" s="17"/>
      <c r="F112" s="17"/>
      <c r="G112" s="17"/>
      <c r="H112" s="17"/>
      <c r="I112" s="17"/>
      <c r="J112" s="17"/>
      <c r="K112" s="17"/>
      <c r="L112" s="17"/>
      <c r="M112" s="17"/>
      <c r="N112" s="17"/>
      <c r="O112" s="17"/>
      <c r="P112" s="17"/>
      <c r="Q112" s="17"/>
      <c r="R112" s="17"/>
      <c r="S112" s="17"/>
      <c r="T112" s="17"/>
      <c r="U112" s="17"/>
    </row>
    <row r="113" spans="1:21" x14ac:dyDescent="0.25">
      <c r="A113" s="17"/>
      <c r="B113" s="17"/>
      <c r="C113" s="17"/>
      <c r="D113" s="17"/>
      <c r="E113" s="17"/>
      <c r="F113" s="17"/>
      <c r="G113" s="17"/>
      <c r="H113" s="17"/>
      <c r="I113" s="17"/>
      <c r="J113" s="17"/>
      <c r="K113" s="17"/>
      <c r="L113" s="17"/>
      <c r="M113" s="17"/>
      <c r="N113" s="17"/>
      <c r="O113" s="17"/>
      <c r="P113" s="17"/>
      <c r="Q113" s="17"/>
      <c r="R113" s="17"/>
      <c r="S113" s="17"/>
      <c r="T113" s="17"/>
      <c r="U113" s="17"/>
    </row>
    <row r="114" spans="1:21" x14ac:dyDescent="0.25">
      <c r="A114" s="17"/>
      <c r="B114" s="17"/>
      <c r="C114" s="17"/>
      <c r="D114" s="17"/>
      <c r="E114" s="17"/>
      <c r="F114" s="17"/>
      <c r="G114" s="17"/>
      <c r="H114" s="17"/>
      <c r="I114" s="17"/>
      <c r="J114" s="17"/>
      <c r="K114" s="17"/>
      <c r="L114" s="17"/>
      <c r="M114" s="17"/>
      <c r="N114" s="17"/>
      <c r="O114" s="17"/>
      <c r="P114" s="17"/>
      <c r="Q114" s="17"/>
      <c r="R114" s="17"/>
      <c r="S114" s="17"/>
      <c r="T114" s="17"/>
      <c r="U114" s="17"/>
    </row>
    <row r="115" spans="1:21" x14ac:dyDescent="0.25">
      <c r="A115" s="17"/>
      <c r="B115" s="17"/>
      <c r="C115" s="17"/>
      <c r="D115" s="17"/>
      <c r="E115" s="17"/>
      <c r="F115" s="17"/>
      <c r="G115" s="17"/>
      <c r="H115" s="17"/>
      <c r="I115" s="17"/>
      <c r="J115" s="17"/>
      <c r="K115" s="17"/>
      <c r="L115" s="17"/>
      <c r="M115" s="17"/>
      <c r="N115" s="17"/>
      <c r="O115" s="17"/>
      <c r="P115" s="17"/>
      <c r="Q115" s="17"/>
      <c r="R115" s="17"/>
      <c r="S115" s="17"/>
      <c r="T115" s="17"/>
      <c r="U115" s="17"/>
    </row>
    <row r="116" spans="1:21" x14ac:dyDescent="0.25">
      <c r="A116" s="17"/>
      <c r="B116" s="17"/>
      <c r="C116" s="17"/>
      <c r="D116" s="17"/>
      <c r="E116" s="17"/>
      <c r="F116" s="17"/>
      <c r="G116" s="17"/>
      <c r="H116" s="17"/>
      <c r="I116" s="17"/>
      <c r="J116" s="17"/>
      <c r="K116" s="17"/>
      <c r="L116" s="17"/>
      <c r="M116" s="17"/>
      <c r="N116" s="17"/>
      <c r="O116" s="17"/>
      <c r="P116" s="17"/>
      <c r="Q116" s="17"/>
      <c r="R116" s="17"/>
      <c r="S116" s="17"/>
      <c r="T116" s="17"/>
      <c r="U116" s="17"/>
    </row>
    <row r="117" spans="1:21" x14ac:dyDescent="0.25">
      <c r="A117" s="17"/>
      <c r="B117" s="17"/>
      <c r="C117" s="17"/>
      <c r="D117" s="17"/>
      <c r="E117" s="17"/>
      <c r="F117" s="17"/>
      <c r="G117" s="17"/>
      <c r="H117" s="17"/>
      <c r="I117" s="17"/>
      <c r="J117" s="17"/>
      <c r="K117" s="17"/>
      <c r="L117" s="17"/>
      <c r="M117" s="17"/>
      <c r="N117" s="17"/>
      <c r="O117" s="17"/>
      <c r="P117" s="17"/>
      <c r="Q117" s="17"/>
      <c r="R117" s="17"/>
      <c r="S117" s="17"/>
      <c r="T117" s="17"/>
      <c r="U117" s="17"/>
    </row>
    <row r="118" spans="1:21" x14ac:dyDescent="0.25">
      <c r="A118" s="17"/>
      <c r="B118" s="17"/>
      <c r="C118" s="17"/>
      <c r="D118" s="17"/>
      <c r="E118" s="17"/>
      <c r="F118" s="17"/>
      <c r="G118" s="17"/>
      <c r="H118" s="17"/>
      <c r="I118" s="17"/>
      <c r="J118" s="17"/>
      <c r="K118" s="17"/>
      <c r="L118" s="17"/>
      <c r="M118" s="17"/>
      <c r="N118" s="17"/>
      <c r="O118" s="17"/>
      <c r="P118" s="17"/>
      <c r="Q118" s="17"/>
      <c r="R118" s="17"/>
      <c r="S118" s="17"/>
      <c r="T118" s="17"/>
      <c r="U118" s="17"/>
    </row>
    <row r="119" spans="1:21" x14ac:dyDescent="0.25">
      <c r="A119" s="17"/>
      <c r="B119" s="17"/>
      <c r="C119" s="17"/>
      <c r="D119" s="17"/>
      <c r="E119" s="17"/>
      <c r="F119" s="17"/>
      <c r="G119" s="17"/>
      <c r="H119" s="17"/>
      <c r="I119" s="17"/>
      <c r="J119" s="17"/>
      <c r="K119" s="17"/>
      <c r="L119" s="17"/>
      <c r="M119" s="17"/>
      <c r="N119" s="17"/>
      <c r="O119" s="17"/>
      <c r="P119" s="17"/>
      <c r="Q119" s="17"/>
      <c r="R119" s="17"/>
      <c r="S119" s="17"/>
      <c r="T119" s="17"/>
      <c r="U119" s="17"/>
    </row>
    <row r="120" spans="1:21" x14ac:dyDescent="0.25">
      <c r="A120" s="17"/>
      <c r="B120" s="17"/>
      <c r="C120" s="17"/>
      <c r="D120" s="17"/>
      <c r="E120" s="17"/>
      <c r="F120" s="17"/>
      <c r="G120" s="17"/>
      <c r="H120" s="17"/>
      <c r="I120" s="17"/>
      <c r="J120" s="17"/>
      <c r="K120" s="17"/>
      <c r="L120" s="17"/>
      <c r="M120" s="17"/>
      <c r="N120" s="17"/>
      <c r="O120" s="17"/>
      <c r="P120" s="17"/>
      <c r="Q120" s="17"/>
      <c r="R120" s="17"/>
      <c r="S120" s="17"/>
      <c r="T120" s="17"/>
      <c r="U120" s="17"/>
    </row>
    <row r="121" spans="1:21" x14ac:dyDescent="0.25">
      <c r="A121" s="17"/>
      <c r="B121" s="17"/>
      <c r="C121" s="17"/>
      <c r="D121" s="17"/>
      <c r="E121" s="17"/>
      <c r="F121" s="17"/>
      <c r="G121" s="17"/>
      <c r="H121" s="17"/>
      <c r="I121" s="17"/>
      <c r="J121" s="17"/>
      <c r="K121" s="17"/>
      <c r="L121" s="17"/>
      <c r="M121" s="17"/>
      <c r="N121" s="17"/>
      <c r="O121" s="17"/>
      <c r="P121" s="17"/>
      <c r="Q121" s="17"/>
      <c r="R121" s="17"/>
      <c r="S121" s="17"/>
      <c r="T121" s="17"/>
      <c r="U121" s="17"/>
    </row>
    <row r="122" spans="1:21" x14ac:dyDescent="0.25">
      <c r="A122" s="17"/>
      <c r="B122" s="17"/>
      <c r="C122" s="17"/>
      <c r="D122" s="17"/>
      <c r="E122" s="17"/>
      <c r="F122" s="17"/>
      <c r="G122" s="17"/>
      <c r="H122" s="17"/>
      <c r="I122" s="17"/>
      <c r="J122" s="17"/>
      <c r="K122" s="17"/>
      <c r="L122" s="17"/>
      <c r="M122" s="17"/>
      <c r="N122" s="17"/>
      <c r="O122" s="17"/>
      <c r="P122" s="17"/>
      <c r="Q122" s="17"/>
      <c r="R122" s="17"/>
      <c r="S122" s="17"/>
      <c r="T122" s="17"/>
      <c r="U122" s="17"/>
    </row>
    <row r="123" spans="1:21" x14ac:dyDescent="0.25">
      <c r="A123" s="17"/>
      <c r="B123" s="17"/>
      <c r="C123" s="17"/>
      <c r="D123" s="17"/>
      <c r="E123" s="17"/>
      <c r="F123" s="17"/>
      <c r="G123" s="17"/>
      <c r="H123" s="17"/>
      <c r="I123" s="17"/>
      <c r="J123" s="17"/>
      <c r="K123" s="17"/>
      <c r="L123" s="17"/>
      <c r="M123" s="17"/>
      <c r="N123" s="17"/>
      <c r="O123" s="17"/>
      <c r="P123" s="17"/>
      <c r="Q123" s="17"/>
      <c r="R123" s="17"/>
      <c r="S123" s="17"/>
      <c r="T123" s="17"/>
      <c r="U123" s="17"/>
    </row>
    <row r="124" spans="1:21" x14ac:dyDescent="0.25">
      <c r="A124" s="17"/>
      <c r="B124" s="17"/>
      <c r="C124" s="17"/>
      <c r="D124" s="17"/>
      <c r="E124" s="17"/>
      <c r="F124" s="17"/>
      <c r="G124" s="17"/>
      <c r="H124" s="17"/>
      <c r="I124" s="17"/>
      <c r="J124" s="17"/>
      <c r="K124" s="17"/>
      <c r="L124" s="17"/>
      <c r="M124" s="17"/>
      <c r="N124" s="17"/>
      <c r="O124" s="17"/>
      <c r="P124" s="17"/>
      <c r="Q124" s="17"/>
      <c r="R124" s="17"/>
      <c r="S124" s="17"/>
      <c r="T124" s="17"/>
      <c r="U124" s="17"/>
    </row>
    <row r="125" spans="1:21" x14ac:dyDescent="0.25">
      <c r="A125" s="17"/>
      <c r="B125" s="17"/>
      <c r="C125" s="17"/>
      <c r="D125" s="17"/>
      <c r="E125" s="17"/>
      <c r="F125" s="17"/>
      <c r="G125" s="17"/>
      <c r="H125" s="17"/>
      <c r="I125" s="17"/>
      <c r="J125" s="17"/>
      <c r="K125" s="17"/>
      <c r="L125" s="17"/>
      <c r="M125" s="17"/>
      <c r="N125" s="17"/>
      <c r="O125" s="17"/>
      <c r="P125" s="17"/>
      <c r="Q125" s="17"/>
      <c r="R125" s="17"/>
      <c r="S125" s="17"/>
      <c r="T125" s="17"/>
      <c r="U125" s="17"/>
    </row>
    <row r="126" spans="1:21" x14ac:dyDescent="0.25">
      <c r="A126" s="17"/>
      <c r="B126" s="17"/>
      <c r="C126" s="17"/>
      <c r="D126" s="17"/>
      <c r="E126" s="17"/>
      <c r="F126" s="17"/>
      <c r="G126" s="17"/>
      <c r="H126" s="17"/>
      <c r="I126" s="17"/>
      <c r="J126" s="17"/>
      <c r="K126" s="17"/>
      <c r="L126" s="17"/>
      <c r="M126" s="17"/>
      <c r="N126" s="17"/>
      <c r="O126" s="17"/>
      <c r="P126" s="17"/>
      <c r="Q126" s="17"/>
      <c r="R126" s="17"/>
      <c r="S126" s="17"/>
      <c r="T126" s="17"/>
      <c r="U126" s="17"/>
    </row>
    <row r="127" spans="1:21" x14ac:dyDescent="0.25">
      <c r="A127" s="17"/>
      <c r="B127" s="17"/>
      <c r="C127" s="17"/>
      <c r="D127" s="17"/>
      <c r="E127" s="17"/>
      <c r="F127" s="17"/>
      <c r="G127" s="17"/>
      <c r="H127" s="17"/>
      <c r="I127" s="17"/>
      <c r="J127" s="17"/>
      <c r="K127" s="17"/>
      <c r="L127" s="17"/>
      <c r="M127" s="17"/>
      <c r="N127" s="17"/>
      <c r="O127" s="17"/>
      <c r="P127" s="17"/>
      <c r="Q127" s="17"/>
      <c r="R127" s="17"/>
      <c r="S127" s="17"/>
      <c r="T127" s="17"/>
      <c r="U127" s="17"/>
    </row>
    <row r="128" spans="1:21" x14ac:dyDescent="0.25">
      <c r="A128" s="17"/>
      <c r="B128" s="17"/>
      <c r="C128" s="17"/>
      <c r="D128" s="17"/>
      <c r="E128" s="17"/>
      <c r="F128" s="17"/>
      <c r="G128" s="17"/>
      <c r="H128" s="17"/>
      <c r="I128" s="17"/>
      <c r="J128" s="17"/>
      <c r="K128" s="17"/>
      <c r="L128" s="17"/>
      <c r="M128" s="17"/>
      <c r="N128" s="17"/>
      <c r="O128" s="17"/>
      <c r="P128" s="17"/>
      <c r="Q128" s="17"/>
      <c r="R128" s="17"/>
      <c r="S128" s="17"/>
      <c r="T128" s="17"/>
      <c r="U128" s="17"/>
    </row>
    <row r="129" spans="1:21" x14ac:dyDescent="0.25">
      <c r="A129" s="17"/>
      <c r="B129" s="17"/>
      <c r="C129" s="17"/>
      <c r="D129" s="17"/>
      <c r="E129" s="17"/>
      <c r="F129" s="17"/>
      <c r="G129" s="17"/>
      <c r="H129" s="17"/>
      <c r="I129" s="17"/>
      <c r="J129" s="17"/>
      <c r="K129" s="17"/>
      <c r="L129" s="17"/>
      <c r="M129" s="17"/>
      <c r="N129" s="17"/>
      <c r="O129" s="17"/>
      <c r="P129" s="17"/>
      <c r="Q129" s="17"/>
      <c r="R129" s="17"/>
      <c r="S129" s="17"/>
      <c r="T129" s="17"/>
      <c r="U129" s="17"/>
    </row>
    <row r="130" spans="1:21" x14ac:dyDescent="0.25">
      <c r="A130" s="17"/>
      <c r="B130" s="17"/>
      <c r="C130" s="17"/>
      <c r="D130" s="17"/>
      <c r="E130" s="17"/>
      <c r="F130" s="17"/>
      <c r="G130" s="17"/>
      <c r="H130" s="17"/>
      <c r="I130" s="17"/>
      <c r="J130" s="17"/>
      <c r="K130" s="17"/>
      <c r="L130" s="17"/>
      <c r="M130" s="17"/>
      <c r="N130" s="17"/>
      <c r="O130" s="17"/>
      <c r="P130" s="17"/>
      <c r="Q130" s="17"/>
      <c r="R130" s="17"/>
      <c r="S130" s="17"/>
      <c r="T130" s="17"/>
      <c r="U130" s="17"/>
    </row>
    <row r="131" spans="1:21" x14ac:dyDescent="0.25">
      <c r="A131" s="17"/>
      <c r="B131" s="17"/>
      <c r="C131" s="17"/>
      <c r="D131" s="17"/>
      <c r="E131" s="17"/>
      <c r="F131" s="17"/>
      <c r="G131" s="17"/>
      <c r="H131" s="17"/>
      <c r="I131" s="17"/>
      <c r="J131" s="17"/>
      <c r="K131" s="17"/>
      <c r="L131" s="17"/>
      <c r="M131" s="17"/>
      <c r="N131" s="17"/>
      <c r="O131" s="17"/>
      <c r="P131" s="17"/>
      <c r="Q131" s="17"/>
      <c r="R131" s="17"/>
      <c r="S131" s="17"/>
      <c r="T131" s="17"/>
      <c r="U131" s="17"/>
    </row>
    <row r="132" spans="1:21" x14ac:dyDescent="0.25">
      <c r="A132" s="17"/>
      <c r="B132" s="17"/>
      <c r="C132" s="17"/>
      <c r="D132" s="17"/>
      <c r="E132" s="17"/>
      <c r="F132" s="17"/>
      <c r="G132" s="17"/>
      <c r="H132" s="17"/>
      <c r="I132" s="17"/>
      <c r="J132" s="17"/>
      <c r="K132" s="17"/>
      <c r="L132" s="17"/>
      <c r="M132" s="17"/>
      <c r="N132" s="17"/>
      <c r="O132" s="17"/>
      <c r="P132" s="17"/>
      <c r="Q132" s="17"/>
      <c r="R132" s="17"/>
      <c r="S132" s="17"/>
      <c r="T132" s="17"/>
      <c r="U132" s="17"/>
    </row>
    <row r="133" spans="1:21" x14ac:dyDescent="0.25">
      <c r="A133" s="17"/>
      <c r="B133" s="17"/>
      <c r="C133" s="17"/>
      <c r="D133" s="17"/>
      <c r="E133" s="17"/>
      <c r="F133" s="17"/>
      <c r="G133" s="17"/>
      <c r="H133" s="17"/>
      <c r="I133" s="17"/>
      <c r="J133" s="17"/>
      <c r="K133" s="17"/>
      <c r="L133" s="17"/>
      <c r="M133" s="17"/>
      <c r="N133" s="17"/>
      <c r="O133" s="17"/>
      <c r="P133" s="17"/>
      <c r="Q133" s="17"/>
      <c r="R133" s="17"/>
      <c r="S133" s="17"/>
      <c r="T133" s="17"/>
      <c r="U133" s="17"/>
    </row>
    <row r="134" spans="1:21" x14ac:dyDescent="0.25">
      <c r="A134" s="17"/>
      <c r="B134" s="17"/>
      <c r="C134" s="17"/>
      <c r="D134" s="17"/>
      <c r="E134" s="17"/>
      <c r="F134" s="17"/>
      <c r="G134" s="17"/>
      <c r="H134" s="17"/>
      <c r="I134" s="17"/>
      <c r="J134" s="17"/>
      <c r="K134" s="17"/>
      <c r="L134" s="17"/>
      <c r="M134" s="17"/>
      <c r="N134" s="17"/>
      <c r="O134" s="17"/>
      <c r="P134" s="17"/>
      <c r="Q134" s="17"/>
      <c r="R134" s="17"/>
      <c r="S134" s="17"/>
      <c r="T134" s="17"/>
      <c r="U134" s="17"/>
    </row>
    <row r="135" spans="1:21" x14ac:dyDescent="0.25">
      <c r="A135" s="17"/>
      <c r="B135" s="17"/>
      <c r="C135" s="17"/>
      <c r="D135" s="17"/>
      <c r="E135" s="17"/>
      <c r="F135" s="17"/>
      <c r="G135" s="17"/>
      <c r="H135" s="17"/>
      <c r="I135" s="17"/>
      <c r="J135" s="17"/>
      <c r="K135" s="17"/>
      <c r="L135" s="17"/>
      <c r="M135" s="17"/>
      <c r="N135" s="17"/>
      <c r="O135" s="17"/>
      <c r="P135" s="17"/>
      <c r="Q135" s="17"/>
      <c r="R135" s="17"/>
      <c r="S135" s="17"/>
      <c r="T135" s="17"/>
      <c r="U135" s="17"/>
    </row>
    <row r="136" spans="1:21" x14ac:dyDescent="0.25">
      <c r="A136" s="17"/>
      <c r="B136" s="17"/>
      <c r="C136" s="17"/>
      <c r="D136" s="17"/>
      <c r="E136" s="17"/>
      <c r="F136" s="17"/>
      <c r="G136" s="17"/>
      <c r="H136" s="17"/>
      <c r="I136" s="17"/>
      <c r="J136" s="17"/>
      <c r="K136" s="17"/>
      <c r="L136" s="17"/>
      <c r="M136" s="17"/>
      <c r="N136" s="17"/>
      <c r="O136" s="17"/>
      <c r="P136" s="17"/>
      <c r="Q136" s="17"/>
      <c r="R136" s="17"/>
      <c r="S136" s="17"/>
      <c r="T136" s="17"/>
      <c r="U136" s="17"/>
    </row>
    <row r="137" spans="1:21" x14ac:dyDescent="0.25">
      <c r="A137" s="17"/>
      <c r="B137" s="17"/>
      <c r="C137" s="17"/>
      <c r="D137" s="17"/>
      <c r="E137" s="17"/>
      <c r="F137" s="17"/>
      <c r="G137" s="17"/>
      <c r="H137" s="17"/>
      <c r="I137" s="17"/>
      <c r="J137" s="17"/>
      <c r="K137" s="17"/>
      <c r="L137" s="17"/>
      <c r="M137" s="17"/>
      <c r="N137" s="17"/>
      <c r="O137" s="17"/>
      <c r="P137" s="17"/>
      <c r="Q137" s="17"/>
      <c r="R137" s="17"/>
      <c r="S137" s="17"/>
      <c r="T137" s="17"/>
      <c r="U137" s="17"/>
    </row>
    <row r="138" spans="1:21" x14ac:dyDescent="0.25">
      <c r="A138" s="17"/>
      <c r="B138" s="17"/>
      <c r="C138" s="17"/>
      <c r="D138" s="17"/>
      <c r="E138" s="17"/>
      <c r="F138" s="17"/>
      <c r="G138" s="17"/>
      <c r="H138" s="17"/>
      <c r="I138" s="17"/>
      <c r="J138" s="17"/>
      <c r="K138" s="17"/>
      <c r="L138" s="17"/>
      <c r="M138" s="17"/>
      <c r="N138" s="17"/>
      <c r="O138" s="17"/>
      <c r="P138" s="17"/>
      <c r="Q138" s="17"/>
      <c r="R138" s="17"/>
      <c r="S138" s="17"/>
      <c r="T138" s="17"/>
      <c r="U138" s="17"/>
    </row>
    <row r="139" spans="1:21" x14ac:dyDescent="0.25">
      <c r="A139" s="17"/>
      <c r="B139" s="17"/>
      <c r="C139" s="17"/>
      <c r="D139" s="17"/>
      <c r="E139" s="17"/>
      <c r="F139" s="17"/>
      <c r="G139" s="17"/>
      <c r="H139" s="17"/>
      <c r="I139" s="17"/>
      <c r="J139" s="17"/>
      <c r="K139" s="17"/>
      <c r="L139" s="17"/>
      <c r="M139" s="17"/>
      <c r="N139" s="17"/>
      <c r="O139" s="17"/>
      <c r="P139" s="17"/>
      <c r="Q139" s="17"/>
      <c r="R139" s="17"/>
      <c r="S139" s="17"/>
      <c r="T139" s="17"/>
      <c r="U139" s="17"/>
    </row>
    <row r="140" spans="1:21" x14ac:dyDescent="0.25">
      <c r="A140" s="17"/>
      <c r="B140" s="17"/>
      <c r="C140" s="17"/>
      <c r="D140" s="17"/>
      <c r="E140" s="17"/>
      <c r="F140" s="17"/>
      <c r="G140" s="17"/>
      <c r="H140" s="17"/>
      <c r="I140" s="17"/>
      <c r="J140" s="17"/>
      <c r="K140" s="17"/>
      <c r="L140" s="17"/>
      <c r="M140" s="17"/>
      <c r="N140" s="17"/>
      <c r="O140" s="17"/>
      <c r="P140" s="17"/>
      <c r="Q140" s="17"/>
      <c r="R140" s="17"/>
      <c r="S140" s="17"/>
      <c r="T140" s="17"/>
      <c r="U140" s="17"/>
    </row>
    <row r="141" spans="1:21" x14ac:dyDescent="0.25">
      <c r="A141" s="17"/>
      <c r="B141" s="17"/>
      <c r="C141" s="17"/>
      <c r="D141" s="17"/>
      <c r="E141" s="17"/>
      <c r="F141" s="17"/>
      <c r="G141" s="17"/>
      <c r="H141" s="17"/>
      <c r="I141" s="17"/>
      <c r="J141" s="17"/>
      <c r="K141" s="17"/>
      <c r="L141" s="17"/>
      <c r="M141" s="17"/>
      <c r="N141" s="17"/>
      <c r="O141" s="17"/>
      <c r="P141" s="17"/>
      <c r="Q141" s="17"/>
      <c r="R141" s="17"/>
      <c r="S141" s="17"/>
      <c r="T141" s="17"/>
      <c r="U141" s="17"/>
    </row>
    <row r="142" spans="1:21" x14ac:dyDescent="0.25">
      <c r="A142" s="17"/>
      <c r="B142" s="17"/>
      <c r="C142" s="17"/>
      <c r="D142" s="17"/>
      <c r="E142" s="17"/>
      <c r="F142" s="17"/>
      <c r="G142" s="17"/>
      <c r="H142" s="17"/>
      <c r="I142" s="17"/>
      <c r="J142" s="17"/>
      <c r="K142" s="17"/>
      <c r="L142" s="17"/>
      <c r="M142" s="17"/>
      <c r="N142" s="17"/>
      <c r="O142" s="17"/>
      <c r="P142" s="17"/>
      <c r="Q142" s="17"/>
      <c r="R142" s="17"/>
      <c r="S142" s="17"/>
      <c r="T142" s="17"/>
      <c r="U142" s="17"/>
    </row>
    <row r="143" spans="1:21" x14ac:dyDescent="0.25">
      <c r="A143" s="17"/>
      <c r="B143" s="17"/>
      <c r="C143" s="17"/>
      <c r="D143" s="17"/>
      <c r="E143" s="17"/>
      <c r="F143" s="17"/>
      <c r="G143" s="17"/>
      <c r="H143" s="17"/>
      <c r="I143" s="17"/>
      <c r="J143" s="17"/>
      <c r="K143" s="17"/>
      <c r="L143" s="17"/>
      <c r="M143" s="17"/>
      <c r="N143" s="17"/>
      <c r="O143" s="17"/>
      <c r="P143" s="17"/>
      <c r="Q143" s="17"/>
      <c r="R143" s="17"/>
      <c r="S143" s="17"/>
      <c r="T143" s="17"/>
      <c r="U143" s="17"/>
    </row>
    <row r="144" spans="1:21" x14ac:dyDescent="0.25">
      <c r="A144" s="17"/>
      <c r="B144" s="17"/>
      <c r="C144" s="17"/>
      <c r="D144" s="17"/>
      <c r="E144" s="17"/>
      <c r="F144" s="17"/>
      <c r="G144" s="17"/>
      <c r="H144" s="17"/>
      <c r="I144" s="17"/>
      <c r="J144" s="17"/>
      <c r="K144" s="17"/>
      <c r="L144" s="17"/>
      <c r="M144" s="17"/>
      <c r="N144" s="17"/>
      <c r="O144" s="17"/>
      <c r="P144" s="17"/>
      <c r="Q144" s="17"/>
      <c r="R144" s="17"/>
      <c r="S144" s="17"/>
      <c r="T144" s="17"/>
      <c r="U144" s="17"/>
    </row>
    <row r="145" spans="1:21" x14ac:dyDescent="0.25">
      <c r="A145" s="17"/>
      <c r="B145" s="17"/>
      <c r="C145" s="17"/>
      <c r="D145" s="17"/>
      <c r="E145" s="17"/>
      <c r="F145" s="17"/>
      <c r="G145" s="17"/>
      <c r="H145" s="17"/>
      <c r="I145" s="17"/>
      <c r="J145" s="17"/>
      <c r="K145" s="17"/>
      <c r="L145" s="17"/>
      <c r="M145" s="17"/>
      <c r="N145" s="17"/>
      <c r="O145" s="17"/>
      <c r="P145" s="17"/>
      <c r="Q145" s="17"/>
      <c r="R145" s="17"/>
      <c r="S145" s="17"/>
      <c r="T145" s="17"/>
      <c r="U145" s="17"/>
    </row>
    <row r="146" spans="1:21" x14ac:dyDescent="0.25">
      <c r="A146" s="17"/>
      <c r="B146" s="17"/>
      <c r="C146" s="17"/>
      <c r="D146" s="17"/>
      <c r="E146" s="17"/>
      <c r="F146" s="17"/>
      <c r="G146" s="17"/>
      <c r="H146" s="17"/>
      <c r="I146" s="17"/>
      <c r="J146" s="17"/>
      <c r="K146" s="17"/>
      <c r="L146" s="17"/>
      <c r="M146" s="17"/>
      <c r="N146" s="17"/>
      <c r="O146" s="17"/>
      <c r="P146" s="17"/>
      <c r="Q146" s="17"/>
      <c r="R146" s="17"/>
      <c r="S146" s="17"/>
      <c r="T146" s="17"/>
      <c r="U146" s="17"/>
    </row>
    <row r="147" spans="1:21" x14ac:dyDescent="0.25">
      <c r="A147" s="17"/>
      <c r="B147" s="17"/>
      <c r="C147" s="17"/>
      <c r="D147" s="17"/>
      <c r="E147" s="17"/>
      <c r="F147" s="17"/>
      <c r="G147" s="17"/>
      <c r="H147" s="17"/>
      <c r="I147" s="17"/>
      <c r="J147" s="17"/>
      <c r="K147" s="17"/>
      <c r="L147" s="17"/>
      <c r="M147" s="17"/>
      <c r="N147" s="17"/>
      <c r="O147" s="17"/>
      <c r="P147" s="17"/>
      <c r="Q147" s="17"/>
      <c r="R147" s="17"/>
      <c r="S147" s="17"/>
      <c r="T147" s="17"/>
      <c r="U147" s="17"/>
    </row>
    <row r="148" spans="1:21" x14ac:dyDescent="0.25">
      <c r="A148" s="17"/>
      <c r="B148" s="17"/>
      <c r="C148" s="17"/>
      <c r="D148" s="17"/>
      <c r="E148" s="17"/>
      <c r="F148" s="17"/>
      <c r="G148" s="17"/>
      <c r="H148" s="17"/>
      <c r="I148" s="17"/>
      <c r="J148" s="17"/>
      <c r="K148" s="17"/>
      <c r="L148" s="17"/>
      <c r="M148" s="17"/>
      <c r="N148" s="17"/>
      <c r="O148" s="17"/>
      <c r="P148" s="17"/>
      <c r="Q148" s="17"/>
      <c r="R148" s="17"/>
      <c r="S148" s="17"/>
      <c r="T148" s="17"/>
      <c r="U148" s="17"/>
    </row>
    <row r="149" spans="1:21" x14ac:dyDescent="0.25">
      <c r="A149" s="17"/>
      <c r="B149" s="17"/>
      <c r="C149" s="17"/>
      <c r="D149" s="17"/>
      <c r="E149" s="17"/>
      <c r="F149" s="17"/>
      <c r="G149" s="17"/>
      <c r="H149" s="17"/>
      <c r="I149" s="17"/>
      <c r="J149" s="17"/>
      <c r="K149" s="17"/>
      <c r="L149" s="17"/>
      <c r="M149" s="17"/>
      <c r="N149" s="17"/>
      <c r="O149" s="17"/>
      <c r="P149" s="17"/>
      <c r="Q149" s="17"/>
      <c r="R149" s="17"/>
      <c r="S149" s="17"/>
      <c r="T149" s="17"/>
      <c r="U149" s="17"/>
    </row>
    <row r="150" spans="1:21" x14ac:dyDescent="0.25">
      <c r="A150" s="17"/>
      <c r="B150" s="17"/>
      <c r="C150" s="17"/>
      <c r="D150" s="17"/>
      <c r="E150" s="17"/>
      <c r="F150" s="17"/>
      <c r="G150" s="17"/>
      <c r="H150" s="17"/>
      <c r="I150" s="17"/>
      <c r="J150" s="17"/>
      <c r="K150" s="17"/>
      <c r="L150" s="17"/>
      <c r="M150" s="17"/>
      <c r="N150" s="17"/>
      <c r="O150" s="17"/>
      <c r="P150" s="17"/>
      <c r="Q150" s="17"/>
      <c r="R150" s="17"/>
      <c r="S150" s="17"/>
      <c r="T150" s="17"/>
      <c r="U150" s="17"/>
    </row>
    <row r="151" spans="1:21" x14ac:dyDescent="0.25">
      <c r="A151" s="17"/>
      <c r="B151" s="17"/>
      <c r="C151" s="17"/>
      <c r="D151" s="17"/>
      <c r="E151" s="17"/>
      <c r="F151" s="17"/>
      <c r="G151" s="17"/>
      <c r="H151" s="17"/>
      <c r="I151" s="17"/>
      <c r="J151" s="17"/>
      <c r="K151" s="17"/>
      <c r="L151" s="17"/>
      <c r="M151" s="17"/>
      <c r="N151" s="17"/>
      <c r="O151" s="17"/>
      <c r="P151" s="17"/>
      <c r="Q151" s="17"/>
      <c r="R151" s="17"/>
      <c r="S151" s="17"/>
      <c r="T151" s="17"/>
      <c r="U151" s="17"/>
    </row>
    <row r="152" spans="1:21" x14ac:dyDescent="0.25">
      <c r="A152" s="17"/>
      <c r="B152" s="17"/>
      <c r="C152" s="17"/>
      <c r="D152" s="17"/>
      <c r="E152" s="17"/>
      <c r="F152" s="17"/>
      <c r="G152" s="17"/>
      <c r="H152" s="17"/>
      <c r="I152" s="17"/>
      <c r="J152" s="17"/>
      <c r="K152" s="17"/>
      <c r="L152" s="17"/>
      <c r="M152" s="17"/>
      <c r="N152" s="17"/>
      <c r="O152" s="17"/>
      <c r="P152" s="17"/>
      <c r="Q152" s="17"/>
      <c r="R152" s="17"/>
      <c r="S152" s="17"/>
      <c r="T152" s="17"/>
      <c r="U152" s="17"/>
    </row>
    <row r="153" spans="1:21" x14ac:dyDescent="0.25">
      <c r="A153" s="17"/>
      <c r="B153" s="17"/>
      <c r="C153" s="17"/>
      <c r="D153" s="17"/>
      <c r="E153" s="17"/>
      <c r="F153" s="17"/>
      <c r="G153" s="17"/>
      <c r="H153" s="17"/>
      <c r="I153" s="17"/>
      <c r="J153" s="17"/>
      <c r="K153" s="17"/>
      <c r="L153" s="17"/>
      <c r="M153" s="17"/>
      <c r="N153" s="17"/>
      <c r="O153" s="17"/>
      <c r="P153" s="17"/>
      <c r="Q153" s="17"/>
      <c r="R153" s="17"/>
      <c r="S153" s="17"/>
      <c r="T153" s="17"/>
      <c r="U153" s="17"/>
    </row>
    <row r="154" spans="1:21" x14ac:dyDescent="0.25">
      <c r="A154" s="17"/>
      <c r="B154" s="17"/>
      <c r="C154" s="17"/>
      <c r="D154" s="17"/>
      <c r="E154" s="17"/>
      <c r="F154" s="17"/>
      <c r="G154" s="17"/>
      <c r="H154" s="17"/>
      <c r="I154" s="17"/>
      <c r="J154" s="17"/>
      <c r="K154" s="17"/>
      <c r="L154" s="17"/>
      <c r="M154" s="17"/>
      <c r="N154" s="17"/>
      <c r="O154" s="17"/>
      <c r="P154" s="17"/>
      <c r="Q154" s="17"/>
      <c r="R154" s="17"/>
      <c r="S154" s="17"/>
      <c r="T154" s="17"/>
      <c r="U154" s="17"/>
    </row>
    <row r="155" spans="1:21" x14ac:dyDescent="0.25">
      <c r="A155" s="17"/>
      <c r="B155" s="17"/>
      <c r="C155" s="17"/>
      <c r="D155" s="17"/>
      <c r="E155" s="17"/>
      <c r="F155" s="17"/>
      <c r="G155" s="17"/>
      <c r="H155" s="17"/>
      <c r="I155" s="17"/>
      <c r="J155" s="17"/>
      <c r="K155" s="17"/>
      <c r="L155" s="17"/>
      <c r="M155" s="17"/>
      <c r="N155" s="17"/>
      <c r="O155" s="17"/>
      <c r="P155" s="17"/>
      <c r="Q155" s="17"/>
      <c r="R155" s="17"/>
      <c r="S155" s="17"/>
      <c r="T155" s="17"/>
      <c r="U155" s="17"/>
    </row>
    <row r="156" spans="1:21" x14ac:dyDescent="0.25">
      <c r="A156" s="17"/>
      <c r="B156" s="17"/>
      <c r="C156" s="17"/>
      <c r="D156" s="17"/>
      <c r="E156" s="17"/>
      <c r="F156" s="17"/>
      <c r="G156" s="17"/>
      <c r="H156" s="17"/>
      <c r="I156" s="17"/>
      <c r="J156" s="17"/>
      <c r="K156" s="17"/>
      <c r="L156" s="17"/>
      <c r="M156" s="17"/>
      <c r="N156" s="17"/>
      <c r="O156" s="17"/>
      <c r="P156" s="17"/>
      <c r="Q156" s="17"/>
      <c r="R156" s="17"/>
      <c r="S156" s="17"/>
      <c r="T156" s="17"/>
      <c r="U156" s="17"/>
    </row>
    <row r="157" spans="1:21" x14ac:dyDescent="0.25">
      <c r="A157" s="17"/>
      <c r="B157" s="17"/>
      <c r="C157" s="17"/>
      <c r="D157" s="17"/>
      <c r="E157" s="17"/>
      <c r="F157" s="17"/>
      <c r="G157" s="17"/>
      <c r="H157" s="17"/>
      <c r="I157" s="17"/>
      <c r="J157" s="17"/>
      <c r="K157" s="17"/>
      <c r="L157" s="17"/>
      <c r="M157" s="17"/>
      <c r="N157" s="17"/>
      <c r="O157" s="17"/>
      <c r="P157" s="17"/>
      <c r="Q157" s="17"/>
      <c r="R157" s="17"/>
      <c r="S157" s="17"/>
      <c r="T157" s="17"/>
      <c r="U157" s="17"/>
    </row>
    <row r="158" spans="1:21" x14ac:dyDescent="0.25">
      <c r="A158" s="17"/>
      <c r="B158" s="17"/>
      <c r="C158" s="17"/>
      <c r="D158" s="17"/>
      <c r="E158" s="17"/>
      <c r="F158" s="17"/>
      <c r="G158" s="17"/>
      <c r="H158" s="17"/>
      <c r="I158" s="17"/>
      <c r="J158" s="17"/>
      <c r="K158" s="17"/>
      <c r="L158" s="17"/>
      <c r="M158" s="17"/>
      <c r="N158" s="17"/>
      <c r="O158" s="17"/>
      <c r="P158" s="17"/>
      <c r="Q158" s="17"/>
      <c r="R158" s="17"/>
      <c r="S158" s="17"/>
      <c r="T158" s="17"/>
      <c r="U158" s="17"/>
    </row>
    <row r="159" spans="1:21" x14ac:dyDescent="0.25">
      <c r="A159" s="17"/>
      <c r="B159" s="17"/>
      <c r="C159" s="17"/>
      <c r="D159" s="17"/>
      <c r="E159" s="17"/>
      <c r="F159" s="17"/>
      <c r="G159" s="17"/>
      <c r="H159" s="17"/>
      <c r="I159" s="17"/>
      <c r="J159" s="17"/>
      <c r="K159" s="17"/>
      <c r="L159" s="17"/>
      <c r="M159" s="17"/>
      <c r="N159" s="17"/>
      <c r="O159" s="17"/>
      <c r="P159" s="17"/>
      <c r="Q159" s="17"/>
      <c r="R159" s="17"/>
      <c r="S159" s="17"/>
      <c r="T159" s="17"/>
      <c r="U159" s="17"/>
    </row>
    <row r="160" spans="1:21" x14ac:dyDescent="0.25">
      <c r="A160" s="17"/>
      <c r="B160" s="17"/>
      <c r="C160" s="17"/>
      <c r="D160" s="17"/>
      <c r="E160" s="17"/>
      <c r="F160" s="17"/>
      <c r="G160" s="17"/>
      <c r="H160" s="17"/>
      <c r="I160" s="17"/>
      <c r="J160" s="17"/>
      <c r="K160" s="17"/>
      <c r="L160" s="17"/>
      <c r="M160" s="17"/>
      <c r="N160" s="17"/>
      <c r="O160" s="17"/>
      <c r="P160" s="17"/>
      <c r="Q160" s="17"/>
      <c r="R160" s="17"/>
      <c r="S160" s="17"/>
      <c r="T160" s="17"/>
      <c r="U160" s="17"/>
    </row>
    <row r="161" spans="1:21" x14ac:dyDescent="0.25">
      <c r="A161" s="17"/>
      <c r="B161" s="17"/>
      <c r="C161" s="17"/>
      <c r="D161" s="17"/>
      <c r="E161" s="17"/>
      <c r="F161" s="17"/>
      <c r="G161" s="17"/>
      <c r="H161" s="17"/>
      <c r="I161" s="17"/>
      <c r="J161" s="17"/>
      <c r="K161" s="17"/>
      <c r="L161" s="17"/>
      <c r="M161" s="17"/>
      <c r="N161" s="17"/>
      <c r="O161" s="17"/>
      <c r="P161" s="17"/>
      <c r="Q161" s="17"/>
      <c r="R161" s="17"/>
      <c r="S161" s="17"/>
      <c r="T161" s="17"/>
      <c r="U161" s="17"/>
    </row>
    <row r="162" spans="1:21" x14ac:dyDescent="0.25">
      <c r="A162" s="17"/>
      <c r="B162" s="17"/>
      <c r="C162" s="17"/>
      <c r="D162" s="17"/>
      <c r="E162" s="17"/>
      <c r="F162" s="17"/>
      <c r="G162" s="17"/>
      <c r="H162" s="17"/>
      <c r="I162" s="17"/>
      <c r="J162" s="17"/>
      <c r="K162" s="17"/>
      <c r="L162" s="17"/>
      <c r="M162" s="17"/>
      <c r="N162" s="17"/>
      <c r="O162" s="17"/>
      <c r="P162" s="17"/>
      <c r="Q162" s="17"/>
      <c r="R162" s="17"/>
      <c r="S162" s="17"/>
      <c r="T162" s="17"/>
      <c r="U162" s="17"/>
    </row>
    <row r="163" spans="1:21" x14ac:dyDescent="0.25">
      <c r="A163" s="17"/>
      <c r="B163" s="17"/>
      <c r="C163" s="17"/>
      <c r="D163" s="17"/>
      <c r="E163" s="17"/>
      <c r="F163" s="17"/>
      <c r="G163" s="17"/>
      <c r="H163" s="17"/>
      <c r="I163" s="17"/>
      <c r="J163" s="17"/>
      <c r="K163" s="17"/>
      <c r="L163" s="17"/>
      <c r="M163" s="17"/>
      <c r="N163" s="17"/>
      <c r="O163" s="17"/>
      <c r="P163" s="17"/>
      <c r="Q163" s="17"/>
      <c r="R163" s="17"/>
      <c r="S163" s="17"/>
      <c r="T163" s="17"/>
      <c r="U163" s="17"/>
    </row>
    <row r="164" spans="1:21" x14ac:dyDescent="0.25">
      <c r="A164" s="17"/>
      <c r="B164" s="17"/>
      <c r="C164" s="17"/>
      <c r="D164" s="17"/>
      <c r="E164" s="17"/>
      <c r="F164" s="17"/>
      <c r="G164" s="17"/>
      <c r="H164" s="17"/>
      <c r="I164" s="17"/>
      <c r="J164" s="17"/>
      <c r="K164" s="17"/>
      <c r="L164" s="17"/>
      <c r="M164" s="17"/>
      <c r="N164" s="17"/>
      <c r="O164" s="17"/>
      <c r="P164" s="17"/>
      <c r="Q164" s="17"/>
      <c r="R164" s="17"/>
      <c r="S164" s="17"/>
      <c r="T164" s="17"/>
      <c r="U164" s="17"/>
    </row>
    <row r="165" spans="1:21" x14ac:dyDescent="0.25">
      <c r="A165" s="17"/>
      <c r="B165" s="17"/>
      <c r="C165" s="17"/>
      <c r="D165" s="17"/>
      <c r="E165" s="17"/>
      <c r="F165" s="17"/>
      <c r="G165" s="17"/>
      <c r="H165" s="17"/>
      <c r="I165" s="17"/>
      <c r="J165" s="17"/>
      <c r="K165" s="17"/>
      <c r="L165" s="17"/>
      <c r="M165" s="17"/>
      <c r="N165" s="17"/>
      <c r="O165" s="17"/>
      <c r="P165" s="17"/>
      <c r="Q165" s="17"/>
      <c r="R165" s="17"/>
      <c r="S165" s="17"/>
      <c r="T165" s="17"/>
      <c r="U165" s="17"/>
    </row>
    <row r="166" spans="1:21" x14ac:dyDescent="0.25">
      <c r="A166" s="17"/>
      <c r="B166" s="17"/>
      <c r="C166" s="17"/>
      <c r="D166" s="17"/>
      <c r="E166" s="17"/>
      <c r="F166" s="17"/>
      <c r="G166" s="17"/>
      <c r="H166" s="17"/>
      <c r="I166" s="17"/>
      <c r="J166" s="17"/>
      <c r="K166" s="17"/>
      <c r="L166" s="17"/>
      <c r="M166" s="17"/>
      <c r="N166" s="17"/>
      <c r="O166" s="17"/>
      <c r="P166" s="17"/>
      <c r="Q166" s="17"/>
      <c r="R166" s="17"/>
      <c r="S166" s="17"/>
      <c r="T166" s="17"/>
      <c r="U166" s="17"/>
    </row>
    <row r="167" spans="1:21" x14ac:dyDescent="0.25">
      <c r="A167" s="17"/>
      <c r="B167" s="17"/>
      <c r="C167" s="17"/>
      <c r="D167" s="17"/>
      <c r="E167" s="17"/>
      <c r="F167" s="17"/>
      <c r="G167" s="17"/>
      <c r="H167" s="17"/>
      <c r="I167" s="17"/>
      <c r="J167" s="17"/>
      <c r="K167" s="17"/>
      <c r="L167" s="17"/>
      <c r="M167" s="17"/>
      <c r="N167" s="17"/>
      <c r="O167" s="17"/>
      <c r="P167" s="17"/>
      <c r="Q167" s="17"/>
      <c r="R167" s="17"/>
      <c r="S167" s="17"/>
      <c r="T167" s="17"/>
      <c r="U167" s="17"/>
    </row>
    <row r="168" spans="1:21" x14ac:dyDescent="0.25">
      <c r="A168" s="17"/>
      <c r="B168" s="17"/>
      <c r="C168" s="17"/>
      <c r="D168" s="17"/>
      <c r="E168" s="17"/>
      <c r="F168" s="17"/>
      <c r="G168" s="17"/>
      <c r="H168" s="17"/>
      <c r="I168" s="17"/>
      <c r="J168" s="17"/>
      <c r="K168" s="17"/>
      <c r="L168" s="17"/>
      <c r="M168" s="17"/>
      <c r="N168" s="17"/>
      <c r="O168" s="17"/>
      <c r="P168" s="17"/>
      <c r="Q168" s="17"/>
      <c r="R168" s="17"/>
      <c r="S168" s="17"/>
      <c r="T168" s="17"/>
      <c r="U168" s="17"/>
    </row>
    <row r="169" spans="1:21" x14ac:dyDescent="0.25">
      <c r="A169" s="17"/>
      <c r="B169" s="17"/>
      <c r="C169" s="17"/>
      <c r="D169" s="17"/>
      <c r="E169" s="17"/>
      <c r="F169" s="17"/>
      <c r="G169" s="17"/>
      <c r="H169" s="17"/>
      <c r="I169" s="17"/>
      <c r="J169" s="17"/>
      <c r="K169" s="17"/>
      <c r="L169" s="17"/>
      <c r="M169" s="17"/>
      <c r="N169" s="17"/>
      <c r="O169" s="17"/>
      <c r="P169" s="17"/>
      <c r="Q169" s="17"/>
      <c r="R169" s="17"/>
      <c r="S169" s="17"/>
      <c r="T169" s="17"/>
      <c r="U169" s="17"/>
    </row>
    <row r="170" spans="1:21" x14ac:dyDescent="0.25">
      <c r="A170" s="17"/>
      <c r="B170" s="17"/>
      <c r="C170" s="17"/>
      <c r="D170" s="17"/>
      <c r="E170" s="17"/>
      <c r="F170" s="17"/>
      <c r="G170" s="17"/>
      <c r="H170" s="17"/>
      <c r="I170" s="17"/>
      <c r="J170" s="17"/>
      <c r="K170" s="17"/>
      <c r="L170" s="17"/>
      <c r="M170" s="17"/>
      <c r="N170" s="17"/>
      <c r="O170" s="17"/>
      <c r="P170" s="17"/>
      <c r="Q170" s="17"/>
      <c r="R170" s="17"/>
      <c r="S170" s="17"/>
      <c r="T170" s="17"/>
      <c r="U170" s="17"/>
    </row>
    <row r="171" spans="1:21" x14ac:dyDescent="0.25">
      <c r="A171" s="17"/>
      <c r="B171" s="17"/>
      <c r="C171" s="17"/>
      <c r="D171" s="17"/>
      <c r="E171" s="17"/>
      <c r="F171" s="17"/>
      <c r="G171" s="17"/>
      <c r="H171" s="17"/>
      <c r="I171" s="17"/>
      <c r="J171" s="17"/>
      <c r="K171" s="17"/>
      <c r="L171" s="17"/>
      <c r="M171" s="17"/>
      <c r="N171" s="17"/>
      <c r="O171" s="17"/>
      <c r="P171" s="17"/>
      <c r="Q171" s="17"/>
      <c r="R171" s="17"/>
      <c r="S171" s="17"/>
      <c r="T171" s="17"/>
      <c r="U171" s="17"/>
    </row>
    <row r="172" spans="1:21" x14ac:dyDescent="0.25">
      <c r="A172" s="17"/>
      <c r="B172" s="17"/>
      <c r="C172" s="17"/>
      <c r="D172" s="17"/>
      <c r="E172" s="17"/>
      <c r="F172" s="17"/>
      <c r="G172" s="17"/>
      <c r="H172" s="17"/>
      <c r="I172" s="17"/>
      <c r="J172" s="17"/>
      <c r="K172" s="17"/>
      <c r="L172" s="17"/>
      <c r="M172" s="17"/>
      <c r="N172" s="17"/>
      <c r="O172" s="17"/>
      <c r="P172" s="17"/>
      <c r="Q172" s="17"/>
      <c r="R172" s="17"/>
      <c r="S172" s="17"/>
      <c r="T172" s="17"/>
      <c r="U172" s="17"/>
    </row>
    <row r="173" spans="1:21" x14ac:dyDescent="0.25">
      <c r="A173" s="17"/>
      <c r="B173" s="17"/>
      <c r="C173" s="17"/>
      <c r="D173" s="17"/>
      <c r="E173" s="17"/>
      <c r="F173" s="17"/>
      <c r="G173" s="17"/>
      <c r="H173" s="17"/>
      <c r="I173" s="17"/>
      <c r="J173" s="17"/>
      <c r="K173" s="17"/>
      <c r="L173" s="17"/>
      <c r="M173" s="17"/>
      <c r="N173" s="17"/>
      <c r="O173" s="17"/>
      <c r="P173" s="17"/>
      <c r="Q173" s="17"/>
      <c r="R173" s="17"/>
      <c r="S173" s="17"/>
      <c r="T173" s="17"/>
      <c r="U173" s="17"/>
    </row>
    <row r="174" spans="1:21" x14ac:dyDescent="0.25">
      <c r="A174" s="17"/>
      <c r="B174" s="17"/>
      <c r="C174" s="17"/>
      <c r="D174" s="17"/>
      <c r="E174" s="17"/>
      <c r="F174" s="17"/>
      <c r="G174" s="17"/>
      <c r="H174" s="17"/>
      <c r="I174" s="17"/>
      <c r="J174" s="17"/>
      <c r="K174" s="17"/>
      <c r="L174" s="17"/>
      <c r="M174" s="17"/>
      <c r="N174" s="17"/>
      <c r="O174" s="17"/>
      <c r="P174" s="17"/>
      <c r="Q174" s="17"/>
      <c r="R174" s="17"/>
      <c r="S174" s="17"/>
      <c r="T174" s="17"/>
      <c r="U174" s="17"/>
    </row>
    <row r="175" spans="1:21" x14ac:dyDescent="0.25">
      <c r="A175" s="17"/>
      <c r="B175" s="17"/>
      <c r="C175" s="17"/>
      <c r="D175" s="17"/>
      <c r="E175" s="17"/>
      <c r="F175" s="17"/>
      <c r="G175" s="17"/>
      <c r="H175" s="17"/>
      <c r="I175" s="17"/>
      <c r="J175" s="17"/>
      <c r="K175" s="17"/>
      <c r="L175" s="17"/>
      <c r="M175" s="17"/>
      <c r="N175" s="17"/>
      <c r="O175" s="17"/>
      <c r="P175" s="17"/>
      <c r="Q175" s="17"/>
      <c r="R175" s="17"/>
      <c r="S175" s="17"/>
      <c r="T175" s="17"/>
      <c r="U175" s="17"/>
    </row>
    <row r="176" spans="1:21" x14ac:dyDescent="0.25">
      <c r="A176" s="17"/>
      <c r="B176" s="17"/>
      <c r="C176" s="17"/>
      <c r="D176" s="17"/>
      <c r="E176" s="17"/>
      <c r="F176" s="17"/>
      <c r="G176" s="17"/>
      <c r="H176" s="17"/>
      <c r="I176" s="17"/>
      <c r="J176" s="17"/>
      <c r="K176" s="17"/>
      <c r="L176" s="17"/>
      <c r="M176" s="17"/>
      <c r="N176" s="17"/>
      <c r="O176" s="17"/>
      <c r="P176" s="17"/>
      <c r="Q176" s="17"/>
      <c r="R176" s="17"/>
      <c r="S176" s="17"/>
      <c r="T176" s="17"/>
      <c r="U176" s="17"/>
    </row>
    <row r="177" spans="1:21" x14ac:dyDescent="0.25">
      <c r="A177" s="17"/>
      <c r="B177" s="17"/>
      <c r="C177" s="17"/>
      <c r="D177" s="17"/>
      <c r="E177" s="17"/>
      <c r="F177" s="17"/>
      <c r="G177" s="17"/>
      <c r="H177" s="17"/>
      <c r="I177" s="17"/>
      <c r="J177" s="17"/>
      <c r="K177" s="17"/>
      <c r="L177" s="17"/>
      <c r="M177" s="17"/>
      <c r="N177" s="17"/>
      <c r="O177" s="17"/>
      <c r="P177" s="17"/>
      <c r="Q177" s="17"/>
      <c r="R177" s="17"/>
      <c r="S177" s="17"/>
      <c r="T177" s="17"/>
      <c r="U177" s="17"/>
    </row>
    <row r="178" spans="1:21" x14ac:dyDescent="0.25">
      <c r="A178" s="17"/>
      <c r="B178" s="17"/>
      <c r="C178" s="17"/>
      <c r="D178" s="17"/>
      <c r="E178" s="17"/>
      <c r="F178" s="17"/>
      <c r="G178" s="17"/>
      <c r="H178" s="17"/>
      <c r="I178" s="17"/>
      <c r="J178" s="17"/>
      <c r="K178" s="17"/>
      <c r="L178" s="17"/>
      <c r="M178" s="17"/>
      <c r="N178" s="17"/>
      <c r="O178" s="17"/>
      <c r="P178" s="17"/>
      <c r="Q178" s="17"/>
      <c r="R178" s="17"/>
      <c r="S178" s="17"/>
      <c r="T178" s="17"/>
      <c r="U178" s="17"/>
    </row>
    <row r="179" spans="1:21" x14ac:dyDescent="0.25">
      <c r="A179" s="17"/>
      <c r="B179" s="17"/>
      <c r="C179" s="17"/>
      <c r="D179" s="17"/>
      <c r="E179" s="17"/>
      <c r="F179" s="17"/>
      <c r="G179" s="17"/>
      <c r="H179" s="17"/>
      <c r="I179" s="17"/>
      <c r="J179" s="17"/>
      <c r="K179" s="17"/>
      <c r="L179" s="17"/>
      <c r="M179" s="17"/>
      <c r="N179" s="17"/>
      <c r="O179" s="17"/>
      <c r="P179" s="17"/>
      <c r="Q179" s="17"/>
      <c r="R179" s="17"/>
      <c r="S179" s="17"/>
      <c r="T179" s="17"/>
      <c r="U179" s="17"/>
    </row>
    <row r="180" spans="1:21" x14ac:dyDescent="0.25">
      <c r="A180" s="17"/>
      <c r="B180" s="17"/>
      <c r="C180" s="17"/>
      <c r="D180" s="17"/>
      <c r="E180" s="17"/>
      <c r="F180" s="17"/>
      <c r="G180" s="17"/>
      <c r="H180" s="17"/>
      <c r="I180" s="17"/>
      <c r="J180" s="17"/>
      <c r="K180" s="17"/>
      <c r="L180" s="17"/>
      <c r="M180" s="17"/>
      <c r="N180" s="17"/>
      <c r="O180" s="17"/>
      <c r="P180" s="17"/>
      <c r="Q180" s="17"/>
      <c r="R180" s="17"/>
      <c r="S180" s="17"/>
      <c r="T180" s="17"/>
      <c r="U180" s="17"/>
    </row>
    <row r="181" spans="1:21" x14ac:dyDescent="0.25">
      <c r="A181" s="17"/>
      <c r="B181" s="17"/>
      <c r="C181" s="17"/>
      <c r="D181" s="17"/>
      <c r="E181" s="17"/>
      <c r="F181" s="17"/>
      <c r="G181" s="17"/>
      <c r="H181" s="17"/>
      <c r="I181" s="17"/>
      <c r="J181" s="17"/>
      <c r="K181" s="17"/>
      <c r="L181" s="17"/>
      <c r="M181" s="17"/>
      <c r="N181" s="17"/>
      <c r="O181" s="17"/>
      <c r="P181" s="17"/>
      <c r="Q181" s="17"/>
      <c r="R181" s="17"/>
      <c r="S181" s="17"/>
      <c r="T181" s="17"/>
      <c r="U181" s="17"/>
    </row>
    <row r="182" spans="1:21" x14ac:dyDescent="0.25">
      <c r="A182" s="17"/>
      <c r="B182" s="17"/>
      <c r="C182" s="17"/>
      <c r="D182" s="17"/>
      <c r="E182" s="17"/>
      <c r="F182" s="17"/>
      <c r="G182" s="17"/>
      <c r="H182" s="17"/>
      <c r="I182" s="17"/>
      <c r="J182" s="17"/>
      <c r="K182" s="17"/>
      <c r="L182" s="17"/>
      <c r="M182" s="17"/>
      <c r="N182" s="17"/>
      <c r="O182" s="17"/>
      <c r="P182" s="17"/>
      <c r="Q182" s="17"/>
      <c r="R182" s="17"/>
      <c r="S182" s="17"/>
      <c r="T182" s="17"/>
      <c r="U182" s="17"/>
    </row>
    <row r="183" spans="1:21" x14ac:dyDescent="0.25">
      <c r="A183" s="17"/>
      <c r="B183" s="17"/>
      <c r="C183" s="17"/>
      <c r="D183" s="17"/>
      <c r="E183" s="17"/>
      <c r="F183" s="17"/>
      <c r="G183" s="17"/>
      <c r="H183" s="17"/>
      <c r="I183" s="17"/>
      <c r="J183" s="17"/>
      <c r="K183" s="17"/>
      <c r="L183" s="17"/>
      <c r="M183" s="17"/>
      <c r="N183" s="17"/>
      <c r="O183" s="17"/>
      <c r="P183" s="17"/>
      <c r="Q183" s="17"/>
      <c r="R183" s="17"/>
      <c r="S183" s="17"/>
      <c r="T183" s="17"/>
      <c r="U183" s="17"/>
    </row>
    <row r="184" spans="1:21" x14ac:dyDescent="0.25">
      <c r="A184" s="17"/>
      <c r="B184" s="17"/>
      <c r="C184" s="17"/>
      <c r="D184" s="17"/>
      <c r="E184" s="17"/>
      <c r="F184" s="17"/>
      <c r="G184" s="17"/>
      <c r="H184" s="17"/>
      <c r="I184" s="17"/>
      <c r="J184" s="17"/>
      <c r="K184" s="17"/>
      <c r="L184" s="17"/>
      <c r="M184" s="17"/>
      <c r="N184" s="17"/>
      <c r="O184" s="17"/>
      <c r="P184" s="17"/>
      <c r="Q184" s="17"/>
      <c r="R184" s="17"/>
      <c r="S184" s="17"/>
      <c r="T184" s="17"/>
      <c r="U184" s="17"/>
    </row>
    <row r="185" spans="1:21" x14ac:dyDescent="0.25">
      <c r="A185" s="17"/>
      <c r="B185" s="17"/>
      <c r="C185" s="17"/>
      <c r="D185" s="17"/>
      <c r="E185" s="17"/>
      <c r="F185" s="17"/>
      <c r="G185" s="17"/>
      <c r="H185" s="17"/>
      <c r="I185" s="17"/>
      <c r="J185" s="17"/>
      <c r="K185" s="17"/>
      <c r="L185" s="17"/>
      <c r="M185" s="17"/>
      <c r="N185" s="17"/>
      <c r="O185" s="17"/>
      <c r="P185" s="17"/>
      <c r="Q185" s="17"/>
      <c r="R185" s="17"/>
      <c r="S185" s="17"/>
      <c r="T185" s="17"/>
      <c r="U185" s="17"/>
    </row>
    <row r="186" spans="1:21" x14ac:dyDescent="0.25">
      <c r="A186" s="17"/>
      <c r="B186" s="17"/>
      <c r="C186" s="17"/>
      <c r="D186" s="17"/>
      <c r="E186" s="17"/>
      <c r="F186" s="17"/>
      <c r="G186" s="17"/>
      <c r="H186" s="17"/>
      <c r="I186" s="17"/>
      <c r="J186" s="17"/>
      <c r="K186" s="17"/>
      <c r="L186" s="17"/>
      <c r="M186" s="17"/>
      <c r="N186" s="17"/>
      <c r="O186" s="17"/>
      <c r="P186" s="17"/>
      <c r="Q186" s="17"/>
      <c r="R186" s="17"/>
      <c r="S186" s="17"/>
      <c r="T186" s="17"/>
      <c r="U186" s="17"/>
    </row>
    <row r="187" spans="1:21" x14ac:dyDescent="0.25">
      <c r="A187" s="17"/>
      <c r="B187" s="17"/>
      <c r="C187" s="17"/>
      <c r="D187" s="17"/>
      <c r="E187" s="17"/>
      <c r="F187" s="17"/>
      <c r="G187" s="17"/>
      <c r="H187" s="17"/>
      <c r="I187" s="17"/>
      <c r="J187" s="17"/>
      <c r="K187" s="17"/>
      <c r="L187" s="17"/>
      <c r="M187" s="17"/>
      <c r="N187" s="17"/>
      <c r="O187" s="17"/>
      <c r="P187" s="17"/>
      <c r="Q187" s="17"/>
      <c r="R187" s="17"/>
      <c r="S187" s="17"/>
      <c r="T187" s="17"/>
      <c r="U187" s="17"/>
    </row>
    <row r="188" spans="1:21" x14ac:dyDescent="0.25">
      <c r="A188" s="17"/>
      <c r="B188" s="17"/>
      <c r="C188" s="17"/>
      <c r="D188" s="17"/>
      <c r="E188" s="17"/>
      <c r="F188" s="17"/>
      <c r="G188" s="17"/>
      <c r="H188" s="17"/>
      <c r="I188" s="17"/>
      <c r="J188" s="17"/>
      <c r="K188" s="17"/>
      <c r="L188" s="17"/>
      <c r="M188" s="17"/>
      <c r="N188" s="17"/>
      <c r="O188" s="17"/>
      <c r="P188" s="17"/>
      <c r="Q188" s="17"/>
      <c r="R188" s="17"/>
      <c r="S188" s="17"/>
      <c r="T188" s="17"/>
      <c r="U188" s="17"/>
    </row>
    <row r="189" spans="1:21" x14ac:dyDescent="0.25">
      <c r="A189" s="17"/>
      <c r="B189" s="17"/>
      <c r="C189" s="17"/>
      <c r="D189" s="17"/>
      <c r="E189" s="17"/>
      <c r="F189" s="17"/>
      <c r="G189" s="17"/>
      <c r="H189" s="17"/>
      <c r="I189" s="17"/>
      <c r="J189" s="17"/>
      <c r="K189" s="17"/>
      <c r="L189" s="17"/>
      <c r="M189" s="17"/>
      <c r="N189" s="17"/>
      <c r="O189" s="17"/>
      <c r="P189" s="17"/>
      <c r="Q189" s="17"/>
      <c r="R189" s="17"/>
      <c r="S189" s="17"/>
      <c r="T189" s="17"/>
      <c r="U189" s="17"/>
    </row>
    <row r="190" spans="1:21" x14ac:dyDescent="0.25">
      <c r="A190" s="17"/>
      <c r="B190" s="17"/>
      <c r="C190" s="17"/>
      <c r="D190" s="17"/>
      <c r="E190" s="17"/>
      <c r="F190" s="17"/>
      <c r="G190" s="17"/>
      <c r="H190" s="17"/>
      <c r="I190" s="17"/>
      <c r="J190" s="17"/>
      <c r="K190" s="17"/>
      <c r="L190" s="17"/>
      <c r="M190" s="17"/>
      <c r="N190" s="17"/>
      <c r="O190" s="17"/>
      <c r="P190" s="17"/>
      <c r="Q190" s="17"/>
      <c r="R190" s="17"/>
      <c r="S190" s="17"/>
      <c r="T190" s="17"/>
      <c r="U190" s="17"/>
    </row>
    <row r="191" spans="1:21" x14ac:dyDescent="0.25">
      <c r="A191" s="17"/>
      <c r="B191" s="17"/>
      <c r="C191" s="17"/>
      <c r="D191" s="17"/>
      <c r="E191" s="17"/>
      <c r="F191" s="17"/>
      <c r="G191" s="17"/>
      <c r="H191" s="17"/>
      <c r="I191" s="17"/>
      <c r="J191" s="17"/>
      <c r="K191" s="17"/>
      <c r="L191" s="17"/>
      <c r="M191" s="17"/>
      <c r="N191" s="17"/>
      <c r="O191" s="17"/>
      <c r="P191" s="17"/>
      <c r="Q191" s="17"/>
      <c r="R191" s="17"/>
      <c r="S191" s="17"/>
      <c r="T191" s="17"/>
      <c r="U191" s="17"/>
    </row>
    <row r="192" spans="1:21" x14ac:dyDescent="0.25">
      <c r="A192" s="17"/>
      <c r="B192" s="17"/>
      <c r="C192" s="17"/>
      <c r="D192" s="17"/>
      <c r="E192" s="17"/>
      <c r="F192" s="17"/>
      <c r="G192" s="17"/>
      <c r="H192" s="17"/>
      <c r="I192" s="17"/>
      <c r="J192" s="17"/>
      <c r="K192" s="17"/>
      <c r="L192" s="17"/>
      <c r="M192" s="17"/>
      <c r="N192" s="17"/>
      <c r="O192" s="17"/>
      <c r="P192" s="17"/>
      <c r="Q192" s="17"/>
      <c r="R192" s="17"/>
      <c r="S192" s="17"/>
      <c r="T192" s="17"/>
      <c r="U192" s="17"/>
    </row>
    <row r="193" spans="1:21" x14ac:dyDescent="0.25">
      <c r="A193" s="17"/>
      <c r="B193" s="17"/>
      <c r="C193" s="17"/>
      <c r="D193" s="17"/>
      <c r="E193" s="17"/>
      <c r="F193" s="17"/>
      <c r="G193" s="17"/>
      <c r="H193" s="17"/>
      <c r="I193" s="17"/>
      <c r="J193" s="17"/>
      <c r="K193" s="17"/>
      <c r="L193" s="17"/>
      <c r="M193" s="17"/>
      <c r="N193" s="17"/>
      <c r="O193" s="17"/>
      <c r="P193" s="17"/>
      <c r="Q193" s="17"/>
      <c r="R193" s="17"/>
      <c r="S193" s="17"/>
      <c r="T193" s="17"/>
      <c r="U193" s="17"/>
    </row>
    <row r="194" spans="1:21" x14ac:dyDescent="0.25">
      <c r="A194" s="17"/>
      <c r="B194" s="17"/>
      <c r="C194" s="17"/>
      <c r="D194" s="17"/>
      <c r="E194" s="17"/>
      <c r="F194" s="17"/>
      <c r="G194" s="17"/>
      <c r="H194" s="17"/>
      <c r="I194" s="17"/>
      <c r="J194" s="17"/>
      <c r="K194" s="17"/>
      <c r="L194" s="17"/>
      <c r="M194" s="17"/>
      <c r="N194" s="17"/>
      <c r="O194" s="17"/>
      <c r="P194" s="17"/>
      <c r="Q194" s="17"/>
      <c r="R194" s="17"/>
      <c r="S194" s="17"/>
      <c r="T194" s="17"/>
      <c r="U194" s="17"/>
    </row>
    <row r="195" spans="1:21" x14ac:dyDescent="0.25">
      <c r="A195" s="17"/>
      <c r="B195" s="17"/>
      <c r="C195" s="17"/>
      <c r="D195" s="17"/>
      <c r="E195" s="17"/>
      <c r="F195" s="17"/>
      <c r="G195" s="17"/>
      <c r="H195" s="17"/>
      <c r="I195" s="17"/>
      <c r="J195" s="17"/>
      <c r="K195" s="17"/>
      <c r="L195" s="17"/>
      <c r="M195" s="17"/>
      <c r="N195" s="17"/>
      <c r="O195" s="17"/>
      <c r="P195" s="17"/>
      <c r="Q195" s="17"/>
      <c r="R195" s="17"/>
      <c r="S195" s="17"/>
      <c r="T195" s="17"/>
      <c r="U195" s="17"/>
    </row>
    <row r="196" spans="1:21" x14ac:dyDescent="0.25">
      <c r="A196" s="17"/>
      <c r="B196" s="17"/>
      <c r="C196" s="17"/>
      <c r="D196" s="17"/>
      <c r="E196" s="17"/>
      <c r="F196" s="17"/>
      <c r="G196" s="17"/>
      <c r="H196" s="17"/>
      <c r="I196" s="17"/>
      <c r="J196" s="17"/>
      <c r="K196" s="17"/>
      <c r="L196" s="17"/>
      <c r="M196" s="17"/>
      <c r="N196" s="17"/>
      <c r="O196" s="17"/>
      <c r="P196" s="17"/>
      <c r="Q196" s="17"/>
      <c r="R196" s="17"/>
      <c r="S196" s="17"/>
      <c r="T196" s="17"/>
      <c r="U196" s="17"/>
    </row>
    <row r="197" spans="1:21" x14ac:dyDescent="0.25">
      <c r="A197" s="17"/>
      <c r="B197" s="17"/>
      <c r="C197" s="17"/>
      <c r="D197" s="17"/>
      <c r="E197" s="17"/>
      <c r="F197" s="17"/>
      <c r="G197" s="17"/>
      <c r="H197" s="17"/>
      <c r="I197" s="17"/>
      <c r="J197" s="17"/>
      <c r="K197" s="17"/>
      <c r="L197" s="17"/>
      <c r="M197" s="17"/>
      <c r="N197" s="17"/>
      <c r="O197" s="17"/>
      <c r="P197" s="17"/>
      <c r="Q197" s="17"/>
      <c r="R197" s="17"/>
      <c r="S197" s="17"/>
      <c r="T197" s="17"/>
      <c r="U197" s="17"/>
    </row>
    <row r="198" spans="1:21" x14ac:dyDescent="0.25">
      <c r="A198" s="17"/>
      <c r="B198" s="17"/>
      <c r="C198" s="17"/>
      <c r="D198" s="17"/>
      <c r="E198" s="17"/>
      <c r="F198" s="17"/>
      <c r="G198" s="17"/>
      <c r="H198" s="17"/>
      <c r="I198" s="17"/>
      <c r="J198" s="17"/>
      <c r="K198" s="17"/>
      <c r="L198" s="17"/>
      <c r="M198" s="17"/>
      <c r="N198" s="17"/>
      <c r="O198" s="17"/>
      <c r="P198" s="17"/>
      <c r="Q198" s="17"/>
      <c r="R198" s="17"/>
      <c r="S198" s="17"/>
      <c r="T198" s="17"/>
      <c r="U198" s="17"/>
    </row>
    <row r="199" spans="1:21" x14ac:dyDescent="0.25">
      <c r="A199" s="17"/>
      <c r="B199" s="17"/>
      <c r="C199" s="17"/>
      <c r="D199" s="17"/>
      <c r="E199" s="17"/>
      <c r="F199" s="17"/>
      <c r="G199" s="17"/>
      <c r="H199" s="17"/>
      <c r="I199" s="17"/>
      <c r="J199" s="17"/>
      <c r="K199" s="17"/>
      <c r="L199" s="17"/>
      <c r="M199" s="17"/>
      <c r="N199" s="17"/>
      <c r="O199" s="17"/>
      <c r="P199" s="17"/>
      <c r="Q199" s="17"/>
      <c r="R199" s="17"/>
      <c r="S199" s="17"/>
      <c r="T199" s="17"/>
      <c r="U199" s="17"/>
    </row>
    <row r="200" spans="1:21" x14ac:dyDescent="0.25">
      <c r="A200" s="17"/>
      <c r="B200" s="17"/>
      <c r="C200" s="17"/>
      <c r="D200" s="17"/>
      <c r="E200" s="17"/>
      <c r="F200" s="17"/>
      <c r="G200" s="17"/>
      <c r="H200" s="17"/>
      <c r="I200" s="17"/>
      <c r="J200" s="17"/>
      <c r="K200" s="17"/>
      <c r="L200" s="17"/>
      <c r="M200" s="17"/>
      <c r="N200" s="17"/>
      <c r="O200" s="17"/>
      <c r="P200" s="17"/>
      <c r="Q200" s="17"/>
      <c r="R200" s="17"/>
      <c r="S200" s="17"/>
      <c r="T200" s="17"/>
      <c r="U200" s="17"/>
    </row>
    <row r="201" spans="1:21" x14ac:dyDescent="0.25">
      <c r="A201" s="17"/>
      <c r="B201" s="17"/>
      <c r="C201" s="17"/>
      <c r="D201" s="17"/>
      <c r="E201" s="17"/>
      <c r="F201" s="17"/>
      <c r="G201" s="17"/>
      <c r="H201" s="17"/>
      <c r="I201" s="17"/>
      <c r="J201" s="17"/>
      <c r="K201" s="17"/>
      <c r="L201" s="17"/>
      <c r="M201" s="17"/>
      <c r="N201" s="17"/>
      <c r="O201" s="17"/>
      <c r="P201" s="17"/>
      <c r="Q201" s="17"/>
      <c r="R201" s="17"/>
      <c r="S201" s="17"/>
      <c r="T201" s="17"/>
      <c r="U201" s="17"/>
    </row>
    <row r="202" spans="1:21" x14ac:dyDescent="0.25">
      <c r="A202" s="17"/>
      <c r="B202" s="17"/>
      <c r="C202" s="17"/>
      <c r="D202" s="17"/>
      <c r="E202" s="17"/>
      <c r="F202" s="17"/>
      <c r="G202" s="17"/>
      <c r="H202" s="17"/>
      <c r="I202" s="17"/>
      <c r="J202" s="17"/>
      <c r="K202" s="17"/>
      <c r="L202" s="17"/>
      <c r="M202" s="17"/>
      <c r="N202" s="17"/>
      <c r="O202" s="17"/>
      <c r="P202" s="17"/>
      <c r="Q202" s="17"/>
      <c r="R202" s="17"/>
      <c r="S202" s="17"/>
      <c r="T202" s="17"/>
      <c r="U202" s="17"/>
    </row>
    <row r="203" spans="1:21" x14ac:dyDescent="0.25">
      <c r="A203" s="17"/>
      <c r="B203" s="17"/>
      <c r="C203" s="17"/>
      <c r="D203" s="17"/>
      <c r="E203" s="17"/>
      <c r="F203" s="17"/>
      <c r="G203" s="17"/>
      <c r="H203" s="17"/>
      <c r="I203" s="17"/>
      <c r="J203" s="17"/>
      <c r="K203" s="17"/>
      <c r="L203" s="17"/>
      <c r="M203" s="17"/>
      <c r="N203" s="17"/>
      <c r="O203" s="17"/>
      <c r="P203" s="17"/>
      <c r="Q203" s="17"/>
      <c r="R203" s="17"/>
      <c r="S203" s="17"/>
      <c r="T203" s="17"/>
      <c r="U203" s="17"/>
    </row>
    <row r="204" spans="1:21" x14ac:dyDescent="0.25">
      <c r="A204" s="17"/>
      <c r="B204" s="17"/>
      <c r="C204" s="17"/>
      <c r="D204" s="17"/>
      <c r="E204" s="17"/>
      <c r="F204" s="17"/>
      <c r="G204" s="17"/>
      <c r="H204" s="17"/>
      <c r="I204" s="17"/>
      <c r="J204" s="17"/>
      <c r="K204" s="17"/>
      <c r="L204" s="17"/>
      <c r="M204" s="17"/>
      <c r="N204" s="17"/>
      <c r="O204" s="17"/>
      <c r="P204" s="17"/>
      <c r="Q204" s="17"/>
      <c r="R204" s="17"/>
      <c r="S204" s="17"/>
      <c r="T204" s="17"/>
      <c r="U204" s="17"/>
    </row>
    <row r="205" spans="1:21" x14ac:dyDescent="0.25">
      <c r="A205" s="17"/>
      <c r="B205" s="17"/>
      <c r="C205" s="17"/>
      <c r="D205" s="17"/>
      <c r="E205" s="17"/>
      <c r="F205" s="17"/>
      <c r="G205" s="17"/>
      <c r="H205" s="17"/>
      <c r="I205" s="17"/>
      <c r="J205" s="17"/>
      <c r="K205" s="17"/>
      <c r="L205" s="17"/>
      <c r="M205" s="17"/>
      <c r="N205" s="17"/>
      <c r="O205" s="17"/>
      <c r="P205" s="17"/>
      <c r="Q205" s="17"/>
      <c r="R205" s="17"/>
      <c r="S205" s="17"/>
      <c r="T205" s="17"/>
      <c r="U205" s="17"/>
    </row>
    <row r="206" spans="1:21" x14ac:dyDescent="0.25">
      <c r="A206" s="17"/>
      <c r="B206" s="17"/>
      <c r="C206" s="17"/>
      <c r="D206" s="17"/>
      <c r="E206" s="17"/>
      <c r="F206" s="17"/>
      <c r="G206" s="17"/>
      <c r="H206" s="17"/>
      <c r="I206" s="17"/>
      <c r="J206" s="17"/>
      <c r="K206" s="17"/>
      <c r="L206" s="17"/>
      <c r="M206" s="17"/>
      <c r="N206" s="17"/>
      <c r="O206" s="17"/>
      <c r="P206" s="17"/>
      <c r="Q206" s="17"/>
      <c r="R206" s="17"/>
      <c r="S206" s="17"/>
      <c r="T206" s="17"/>
      <c r="U206" s="17"/>
    </row>
    <row r="207" spans="1:21" x14ac:dyDescent="0.25">
      <c r="A207" s="17"/>
      <c r="B207" s="17"/>
      <c r="C207" s="17"/>
      <c r="D207" s="17"/>
      <c r="E207" s="17"/>
      <c r="F207" s="17"/>
      <c r="G207" s="17"/>
      <c r="H207" s="17"/>
      <c r="I207" s="17"/>
      <c r="J207" s="17"/>
      <c r="K207" s="17"/>
      <c r="L207" s="17"/>
      <c r="M207" s="17"/>
      <c r="N207" s="17"/>
      <c r="O207" s="17"/>
      <c r="P207" s="17"/>
      <c r="Q207" s="17"/>
      <c r="R207" s="17"/>
      <c r="S207" s="17"/>
      <c r="T207" s="17"/>
      <c r="U207" s="17"/>
    </row>
    <row r="208" spans="1:21" x14ac:dyDescent="0.25">
      <c r="A208" s="17"/>
      <c r="B208" s="17"/>
      <c r="C208" s="17"/>
      <c r="D208" s="17"/>
      <c r="E208" s="17"/>
      <c r="F208" s="17"/>
      <c r="G208" s="17"/>
      <c r="H208" s="17"/>
      <c r="I208" s="17"/>
      <c r="J208" s="17"/>
      <c r="K208" s="17"/>
      <c r="L208" s="17"/>
      <c r="M208" s="17"/>
      <c r="N208" s="17"/>
      <c r="O208" s="17"/>
      <c r="P208" s="17"/>
      <c r="Q208" s="17"/>
      <c r="R208" s="17"/>
      <c r="S208" s="17"/>
      <c r="T208" s="17"/>
      <c r="U208" s="17"/>
    </row>
    <row r="209" spans="1:21" x14ac:dyDescent="0.25">
      <c r="A209" s="17"/>
      <c r="B209" s="17"/>
      <c r="C209" s="17"/>
      <c r="D209" s="17"/>
      <c r="E209" s="17"/>
      <c r="F209" s="17"/>
      <c r="G209" s="17"/>
      <c r="H209" s="17"/>
      <c r="I209" s="17"/>
      <c r="J209" s="17"/>
      <c r="K209" s="17"/>
      <c r="L209" s="17"/>
      <c r="M209" s="17"/>
      <c r="N209" s="17"/>
      <c r="O209" s="17"/>
      <c r="P209" s="17"/>
      <c r="Q209" s="17"/>
      <c r="R209" s="17"/>
      <c r="S209" s="17"/>
      <c r="T209" s="17"/>
      <c r="U209" s="17"/>
    </row>
    <row r="210" spans="1:21" x14ac:dyDescent="0.25">
      <c r="A210" s="17"/>
      <c r="B210" s="17"/>
      <c r="C210" s="17"/>
      <c r="D210" s="17"/>
      <c r="E210" s="17"/>
      <c r="F210" s="17"/>
      <c r="G210" s="17"/>
      <c r="H210" s="17"/>
      <c r="I210" s="17"/>
      <c r="J210" s="17"/>
      <c r="K210" s="17"/>
      <c r="L210" s="17"/>
      <c r="M210" s="17"/>
      <c r="N210" s="17"/>
      <c r="O210" s="17"/>
      <c r="P210" s="17"/>
      <c r="Q210" s="17"/>
      <c r="R210" s="17"/>
      <c r="S210" s="17"/>
      <c r="T210" s="17"/>
      <c r="U210" s="17"/>
    </row>
    <row r="211" spans="1:21" x14ac:dyDescent="0.25">
      <c r="A211" s="17"/>
      <c r="B211" s="17"/>
      <c r="C211" s="17"/>
      <c r="D211" s="17"/>
      <c r="E211" s="17"/>
      <c r="F211" s="17"/>
      <c r="G211" s="17"/>
      <c r="H211" s="17"/>
      <c r="I211" s="17"/>
      <c r="J211" s="17"/>
      <c r="K211" s="17"/>
      <c r="L211" s="17"/>
      <c r="M211" s="17"/>
      <c r="N211" s="17"/>
      <c r="O211" s="17"/>
      <c r="P211" s="17"/>
      <c r="Q211" s="17"/>
      <c r="R211" s="17"/>
      <c r="S211" s="17"/>
      <c r="T211" s="17"/>
      <c r="U211" s="17"/>
    </row>
    <row r="212" spans="1:21" x14ac:dyDescent="0.25">
      <c r="A212" s="17"/>
      <c r="B212" s="17"/>
      <c r="C212" s="17"/>
      <c r="D212" s="17"/>
      <c r="E212" s="17"/>
      <c r="F212" s="17"/>
      <c r="G212" s="17"/>
      <c r="H212" s="17"/>
      <c r="I212" s="17"/>
      <c r="J212" s="17"/>
      <c r="K212" s="17"/>
      <c r="L212" s="17"/>
      <c r="M212" s="17"/>
      <c r="N212" s="17"/>
      <c r="O212" s="17"/>
      <c r="P212" s="17"/>
      <c r="Q212" s="17"/>
      <c r="R212" s="17"/>
      <c r="S212" s="17"/>
      <c r="T212" s="17"/>
      <c r="U212" s="17"/>
    </row>
    <row r="213" spans="1:21" x14ac:dyDescent="0.25">
      <c r="A213" s="17"/>
      <c r="B213" s="17"/>
      <c r="C213" s="17"/>
      <c r="D213" s="17"/>
      <c r="E213" s="17"/>
      <c r="F213" s="17"/>
      <c r="G213" s="17"/>
      <c r="H213" s="17"/>
      <c r="I213" s="17"/>
      <c r="J213" s="17"/>
      <c r="K213" s="17"/>
      <c r="L213" s="17"/>
      <c r="M213" s="17"/>
      <c r="N213" s="17"/>
      <c r="O213" s="17"/>
      <c r="P213" s="17"/>
      <c r="Q213" s="17"/>
      <c r="R213" s="17"/>
      <c r="S213" s="17"/>
      <c r="T213" s="17"/>
      <c r="U213" s="17"/>
    </row>
    <row r="214" spans="1:21" x14ac:dyDescent="0.25">
      <c r="A214" s="17"/>
      <c r="B214" s="17"/>
      <c r="C214" s="17"/>
      <c r="D214" s="17"/>
      <c r="E214" s="17"/>
      <c r="F214" s="17"/>
      <c r="G214" s="17"/>
      <c r="H214" s="17"/>
      <c r="I214" s="17"/>
      <c r="J214" s="17"/>
      <c r="K214" s="17"/>
      <c r="L214" s="17"/>
      <c r="M214" s="17"/>
      <c r="N214" s="17"/>
      <c r="O214" s="17"/>
      <c r="P214" s="17"/>
      <c r="Q214" s="17"/>
      <c r="R214" s="17"/>
      <c r="S214" s="17"/>
      <c r="T214" s="17"/>
      <c r="U214" s="17"/>
    </row>
    <row r="215" spans="1:21" x14ac:dyDescent="0.25">
      <c r="A215" s="17"/>
      <c r="B215" s="17"/>
      <c r="C215" s="17"/>
      <c r="D215" s="17"/>
      <c r="E215" s="17"/>
      <c r="F215" s="17"/>
      <c r="G215" s="17"/>
      <c r="H215" s="17"/>
      <c r="I215" s="17"/>
      <c r="J215" s="17"/>
      <c r="K215" s="17"/>
      <c r="L215" s="17"/>
      <c r="M215" s="17"/>
      <c r="N215" s="17"/>
      <c r="O215" s="17"/>
      <c r="P215" s="17"/>
      <c r="Q215" s="17"/>
      <c r="R215" s="17"/>
      <c r="S215" s="17"/>
      <c r="T215" s="17"/>
      <c r="U215" s="17"/>
    </row>
    <row r="216" spans="1:21" x14ac:dyDescent="0.25">
      <c r="A216" s="17"/>
      <c r="B216" s="17"/>
      <c r="C216" s="17"/>
      <c r="D216" s="17"/>
      <c r="E216" s="17"/>
      <c r="F216" s="17"/>
      <c r="G216" s="17"/>
      <c r="H216" s="17"/>
      <c r="I216" s="17"/>
      <c r="J216" s="17"/>
      <c r="K216" s="17"/>
      <c r="L216" s="17"/>
      <c r="M216" s="17"/>
      <c r="N216" s="17"/>
      <c r="O216" s="17"/>
      <c r="P216" s="17"/>
      <c r="Q216" s="17"/>
      <c r="R216" s="17"/>
      <c r="S216" s="17"/>
      <c r="T216" s="17"/>
      <c r="U216" s="17"/>
    </row>
    <row r="217" spans="1:21" x14ac:dyDescent="0.25">
      <c r="A217" s="17"/>
      <c r="B217" s="17"/>
      <c r="C217" s="17"/>
      <c r="D217" s="17"/>
      <c r="E217" s="17"/>
      <c r="F217" s="17"/>
      <c r="G217" s="17"/>
      <c r="H217" s="17"/>
      <c r="I217" s="17"/>
      <c r="J217" s="17"/>
      <c r="K217" s="17"/>
      <c r="L217" s="17"/>
      <c r="M217" s="17"/>
      <c r="N217" s="17"/>
      <c r="O217" s="17"/>
      <c r="P217" s="17"/>
      <c r="Q217" s="17"/>
      <c r="R217" s="17"/>
      <c r="S217" s="17"/>
      <c r="T217" s="17"/>
      <c r="U217" s="17"/>
    </row>
    <row r="218" spans="1:21" x14ac:dyDescent="0.25">
      <c r="A218" s="17"/>
      <c r="B218" s="17"/>
      <c r="C218" s="17"/>
      <c r="D218" s="17"/>
      <c r="E218" s="17"/>
      <c r="F218" s="17"/>
      <c r="G218" s="17"/>
      <c r="H218" s="17"/>
      <c r="I218" s="17"/>
      <c r="J218" s="17"/>
      <c r="K218" s="17"/>
      <c r="L218" s="17"/>
      <c r="M218" s="17"/>
      <c r="N218" s="17"/>
      <c r="O218" s="17"/>
      <c r="P218" s="17"/>
      <c r="Q218" s="17"/>
      <c r="R218" s="17"/>
      <c r="S218" s="17"/>
      <c r="T218" s="17"/>
      <c r="U218" s="17"/>
    </row>
    <row r="219" spans="1:21" x14ac:dyDescent="0.25">
      <c r="A219" s="17"/>
      <c r="B219" s="17"/>
      <c r="C219" s="17"/>
      <c r="D219" s="17"/>
      <c r="E219" s="17"/>
      <c r="F219" s="17"/>
      <c r="G219" s="17"/>
      <c r="H219" s="17"/>
      <c r="I219" s="17"/>
      <c r="J219" s="17"/>
      <c r="K219" s="17"/>
      <c r="L219" s="17"/>
      <c r="M219" s="17"/>
      <c r="N219" s="17"/>
      <c r="O219" s="17"/>
      <c r="P219" s="17"/>
      <c r="Q219" s="17"/>
      <c r="R219" s="17"/>
      <c r="S219" s="17"/>
      <c r="T219" s="17"/>
      <c r="U219" s="17"/>
    </row>
    <row r="220" spans="1:21" x14ac:dyDescent="0.25">
      <c r="A220" s="17"/>
      <c r="B220" s="17"/>
      <c r="C220" s="17"/>
      <c r="D220" s="17"/>
      <c r="E220" s="17"/>
      <c r="F220" s="17"/>
      <c r="G220" s="17"/>
      <c r="H220" s="17"/>
      <c r="I220" s="17"/>
      <c r="J220" s="17"/>
      <c r="K220" s="17"/>
      <c r="L220" s="17"/>
      <c r="M220" s="17"/>
      <c r="N220" s="17"/>
      <c r="O220" s="17"/>
      <c r="P220" s="17"/>
      <c r="Q220" s="17"/>
      <c r="R220" s="17"/>
      <c r="S220" s="17"/>
      <c r="T220" s="17"/>
      <c r="U220" s="17"/>
    </row>
    <row r="221" spans="1:21" x14ac:dyDescent="0.25">
      <c r="A221" s="17"/>
      <c r="B221" s="17"/>
      <c r="C221" s="17"/>
      <c r="D221" s="17"/>
      <c r="E221" s="17"/>
      <c r="F221" s="17"/>
      <c r="G221" s="17"/>
      <c r="H221" s="17"/>
      <c r="I221" s="17"/>
      <c r="J221" s="17"/>
      <c r="K221" s="17"/>
      <c r="L221" s="17"/>
      <c r="M221" s="17"/>
      <c r="N221" s="17"/>
      <c r="O221" s="17"/>
      <c r="P221" s="17"/>
      <c r="Q221" s="17"/>
      <c r="R221" s="17"/>
      <c r="S221" s="17"/>
      <c r="T221" s="17"/>
      <c r="U221" s="17"/>
    </row>
    <row r="222" spans="1:21" x14ac:dyDescent="0.25">
      <c r="A222" s="17"/>
      <c r="B222" s="17"/>
      <c r="C222" s="17"/>
      <c r="D222" s="17"/>
      <c r="E222" s="17"/>
      <c r="F222" s="17"/>
      <c r="G222" s="17"/>
      <c r="H222" s="17"/>
      <c r="I222" s="17"/>
      <c r="J222" s="17"/>
      <c r="K222" s="17"/>
      <c r="L222" s="17"/>
      <c r="M222" s="17"/>
      <c r="N222" s="17"/>
      <c r="O222" s="17"/>
      <c r="P222" s="17"/>
      <c r="Q222" s="17"/>
      <c r="R222" s="17"/>
      <c r="S222" s="17"/>
      <c r="T222" s="17"/>
      <c r="U222" s="17"/>
    </row>
    <row r="223" spans="1:21" x14ac:dyDescent="0.25">
      <c r="A223" s="17"/>
      <c r="B223" s="17"/>
      <c r="C223" s="17"/>
      <c r="D223" s="17"/>
      <c r="E223" s="17"/>
      <c r="F223" s="17"/>
      <c r="G223" s="17"/>
      <c r="H223" s="17"/>
      <c r="I223" s="17"/>
      <c r="J223" s="17"/>
      <c r="K223" s="17"/>
      <c r="L223" s="17"/>
      <c r="M223" s="17"/>
      <c r="N223" s="17"/>
      <c r="O223" s="17"/>
      <c r="P223" s="17"/>
      <c r="Q223" s="17"/>
      <c r="R223" s="17"/>
      <c r="S223" s="17"/>
      <c r="T223" s="17"/>
      <c r="U223" s="17"/>
    </row>
    <row r="224" spans="1:21" x14ac:dyDescent="0.25">
      <c r="A224" s="17"/>
      <c r="B224" s="17"/>
      <c r="C224" s="17"/>
      <c r="D224" s="17"/>
      <c r="E224" s="17"/>
      <c r="F224" s="17"/>
      <c r="G224" s="17"/>
      <c r="H224" s="17"/>
      <c r="I224" s="17"/>
      <c r="J224" s="17"/>
      <c r="K224" s="17"/>
      <c r="L224" s="17"/>
      <c r="M224" s="17"/>
      <c r="N224" s="17"/>
      <c r="O224" s="17"/>
      <c r="P224" s="17"/>
      <c r="Q224" s="17"/>
      <c r="R224" s="17"/>
      <c r="S224" s="17"/>
      <c r="T224" s="17"/>
      <c r="U224" s="17"/>
    </row>
    <row r="225" spans="1:21" x14ac:dyDescent="0.25">
      <c r="A225" s="17"/>
      <c r="B225" s="17"/>
      <c r="C225" s="17"/>
      <c r="D225" s="17"/>
      <c r="E225" s="17"/>
      <c r="F225" s="17"/>
      <c r="G225" s="17"/>
      <c r="H225" s="17"/>
      <c r="I225" s="17"/>
      <c r="J225" s="17"/>
      <c r="K225" s="17"/>
      <c r="L225" s="17"/>
      <c r="M225" s="17"/>
      <c r="N225" s="17"/>
      <c r="O225" s="17"/>
      <c r="P225" s="17"/>
      <c r="Q225" s="17"/>
      <c r="R225" s="17"/>
      <c r="S225" s="17"/>
      <c r="T225" s="17"/>
      <c r="U225" s="17"/>
    </row>
    <row r="226" spans="1:21" x14ac:dyDescent="0.25">
      <c r="A226" s="17"/>
      <c r="B226" s="17"/>
      <c r="C226" s="17"/>
      <c r="D226" s="17"/>
      <c r="E226" s="17"/>
      <c r="F226" s="17"/>
      <c r="G226" s="17"/>
      <c r="H226" s="17"/>
      <c r="I226" s="17"/>
      <c r="J226" s="17"/>
      <c r="K226" s="17"/>
      <c r="L226" s="17"/>
      <c r="M226" s="17"/>
      <c r="N226" s="17"/>
      <c r="O226" s="17"/>
      <c r="P226" s="17"/>
      <c r="Q226" s="17"/>
      <c r="R226" s="17"/>
      <c r="S226" s="17"/>
      <c r="T226" s="17"/>
      <c r="U226" s="17"/>
    </row>
    <row r="227" spans="1:21" x14ac:dyDescent="0.25">
      <c r="A227" s="17"/>
      <c r="B227" s="17"/>
      <c r="C227" s="17"/>
      <c r="D227" s="17"/>
      <c r="E227" s="17"/>
      <c r="F227" s="17"/>
      <c r="G227" s="17"/>
      <c r="H227" s="17"/>
      <c r="I227" s="17"/>
      <c r="J227" s="17"/>
      <c r="K227" s="17"/>
      <c r="L227" s="17"/>
      <c r="M227" s="17"/>
      <c r="N227" s="17"/>
      <c r="O227" s="17"/>
      <c r="P227" s="17"/>
      <c r="Q227" s="17"/>
      <c r="R227" s="17"/>
      <c r="S227" s="17"/>
      <c r="T227" s="17"/>
      <c r="U227" s="17"/>
    </row>
    <row r="228" spans="1:21" x14ac:dyDescent="0.25">
      <c r="A228" s="17"/>
      <c r="B228" s="17"/>
      <c r="C228" s="17"/>
      <c r="D228" s="17"/>
      <c r="E228" s="17"/>
      <c r="F228" s="17"/>
      <c r="G228" s="17"/>
      <c r="H228" s="17"/>
      <c r="I228" s="17"/>
      <c r="J228" s="17"/>
      <c r="K228" s="17"/>
      <c r="L228" s="17"/>
      <c r="M228" s="17"/>
      <c r="N228" s="17"/>
      <c r="O228" s="17"/>
      <c r="P228" s="17"/>
      <c r="Q228" s="17"/>
      <c r="R228" s="17"/>
      <c r="S228" s="17"/>
      <c r="T228" s="17"/>
      <c r="U228" s="17"/>
    </row>
    <row r="229" spans="1:21" x14ac:dyDescent="0.25">
      <c r="A229" s="17"/>
      <c r="B229" s="17"/>
      <c r="C229" s="17"/>
      <c r="D229" s="17"/>
      <c r="E229" s="17"/>
      <c r="F229" s="17"/>
      <c r="G229" s="17"/>
      <c r="H229" s="17"/>
      <c r="I229" s="17"/>
      <c r="J229" s="17"/>
      <c r="K229" s="17"/>
      <c r="L229" s="17"/>
      <c r="M229" s="17"/>
      <c r="N229" s="17"/>
      <c r="O229" s="17"/>
      <c r="P229" s="17"/>
      <c r="Q229" s="17"/>
      <c r="R229" s="17"/>
      <c r="S229" s="17"/>
      <c r="T229" s="17"/>
      <c r="U229" s="17"/>
    </row>
    <row r="230" spans="1:21" x14ac:dyDescent="0.25">
      <c r="A230" s="17"/>
      <c r="B230" s="17"/>
      <c r="C230" s="17"/>
      <c r="D230" s="17"/>
      <c r="E230" s="17"/>
      <c r="F230" s="17"/>
      <c r="G230" s="17"/>
      <c r="H230" s="17"/>
      <c r="I230" s="17"/>
      <c r="J230" s="17"/>
      <c r="K230" s="17"/>
      <c r="L230" s="17"/>
      <c r="M230" s="17"/>
      <c r="N230" s="17"/>
      <c r="O230" s="17"/>
      <c r="P230" s="17"/>
      <c r="Q230" s="17"/>
      <c r="R230" s="17"/>
      <c r="S230" s="17"/>
      <c r="T230" s="17"/>
      <c r="U230" s="17"/>
    </row>
    <row r="231" spans="1:21" x14ac:dyDescent="0.25">
      <c r="A231" s="17"/>
      <c r="B231" s="17"/>
      <c r="C231" s="17"/>
      <c r="D231" s="17"/>
      <c r="E231" s="17"/>
      <c r="F231" s="17"/>
      <c r="G231" s="17"/>
      <c r="H231" s="17"/>
      <c r="I231" s="17"/>
      <c r="J231" s="17"/>
      <c r="K231" s="17"/>
      <c r="L231" s="17"/>
      <c r="M231" s="17"/>
      <c r="N231" s="17"/>
      <c r="O231" s="17"/>
      <c r="P231" s="17"/>
      <c r="Q231" s="17"/>
      <c r="R231" s="17"/>
      <c r="S231" s="17"/>
      <c r="T231" s="17"/>
      <c r="U231" s="17"/>
    </row>
    <row r="232" spans="1:21" x14ac:dyDescent="0.25">
      <c r="A232" s="17"/>
      <c r="B232" s="17"/>
      <c r="C232" s="17"/>
      <c r="D232" s="17"/>
      <c r="E232" s="17"/>
      <c r="F232" s="17"/>
      <c r="G232" s="17"/>
      <c r="H232" s="17"/>
      <c r="I232" s="17"/>
      <c r="J232" s="17"/>
      <c r="K232" s="17"/>
      <c r="L232" s="17"/>
      <c r="M232" s="17"/>
      <c r="N232" s="17"/>
      <c r="O232" s="17"/>
      <c r="P232" s="17"/>
      <c r="Q232" s="17"/>
      <c r="R232" s="17"/>
      <c r="S232" s="17"/>
      <c r="T232" s="17"/>
      <c r="U232" s="17"/>
    </row>
    <row r="233" spans="1:21" x14ac:dyDescent="0.25">
      <c r="A233" s="17"/>
      <c r="B233" s="17"/>
      <c r="C233" s="17"/>
      <c r="D233" s="17"/>
      <c r="E233" s="17"/>
      <c r="F233" s="17"/>
      <c r="G233" s="17"/>
      <c r="H233" s="17"/>
      <c r="I233" s="17"/>
      <c r="J233" s="17"/>
      <c r="K233" s="17"/>
      <c r="L233" s="17"/>
      <c r="M233" s="17"/>
      <c r="N233" s="17"/>
      <c r="O233" s="17"/>
      <c r="P233" s="17"/>
      <c r="Q233" s="17"/>
      <c r="R233" s="17"/>
      <c r="S233" s="17"/>
      <c r="T233" s="17"/>
      <c r="U233" s="17"/>
    </row>
    <row r="234" spans="1:21" x14ac:dyDescent="0.25">
      <c r="A234" s="17"/>
      <c r="B234" s="17"/>
      <c r="C234" s="17"/>
      <c r="D234" s="17"/>
      <c r="E234" s="17"/>
      <c r="F234" s="17"/>
      <c r="G234" s="17"/>
      <c r="H234" s="17"/>
      <c r="I234" s="17"/>
      <c r="J234" s="17"/>
      <c r="K234" s="17"/>
      <c r="L234" s="17"/>
      <c r="M234" s="17"/>
      <c r="N234" s="17"/>
      <c r="O234" s="17"/>
      <c r="P234" s="17"/>
      <c r="Q234" s="17"/>
      <c r="R234" s="17"/>
      <c r="S234" s="17"/>
      <c r="T234" s="17"/>
      <c r="U234" s="17"/>
    </row>
    <row r="235" spans="1:21" x14ac:dyDescent="0.25">
      <c r="A235" s="17"/>
      <c r="B235" s="17"/>
      <c r="C235" s="17"/>
      <c r="D235" s="17"/>
      <c r="E235" s="17"/>
      <c r="F235" s="17"/>
      <c r="G235" s="17"/>
      <c r="H235" s="17"/>
      <c r="I235" s="17"/>
      <c r="J235" s="17"/>
      <c r="K235" s="17"/>
      <c r="L235" s="17"/>
      <c r="M235" s="17"/>
      <c r="N235" s="17"/>
      <c r="O235" s="17"/>
      <c r="P235" s="17"/>
      <c r="Q235" s="17"/>
      <c r="R235" s="17"/>
      <c r="S235" s="17"/>
      <c r="T235" s="17"/>
      <c r="U235" s="17"/>
    </row>
    <row r="236" spans="1:21" x14ac:dyDescent="0.25">
      <c r="A236" s="17"/>
      <c r="B236" s="17"/>
      <c r="C236" s="17"/>
      <c r="D236" s="17"/>
      <c r="E236" s="17"/>
      <c r="F236" s="17"/>
      <c r="G236" s="17"/>
      <c r="H236" s="17"/>
      <c r="I236" s="17"/>
      <c r="J236" s="17"/>
      <c r="K236" s="17"/>
      <c r="L236" s="17"/>
      <c r="M236" s="17"/>
      <c r="N236" s="17"/>
      <c r="O236" s="17"/>
      <c r="P236" s="17"/>
      <c r="Q236" s="17"/>
      <c r="R236" s="17"/>
      <c r="S236" s="17"/>
      <c r="T236" s="17"/>
      <c r="U236" s="17"/>
    </row>
    <row r="237" spans="1:21" x14ac:dyDescent="0.25">
      <c r="A237" s="17"/>
      <c r="B237" s="17"/>
      <c r="C237" s="17"/>
      <c r="D237" s="17"/>
      <c r="E237" s="17"/>
      <c r="F237" s="17"/>
      <c r="G237" s="17"/>
      <c r="H237" s="17"/>
      <c r="I237" s="17"/>
      <c r="J237" s="17"/>
      <c r="K237" s="17"/>
      <c r="L237" s="17"/>
      <c r="M237" s="17"/>
      <c r="N237" s="17"/>
      <c r="O237" s="17"/>
      <c r="P237" s="17"/>
      <c r="Q237" s="17"/>
      <c r="R237" s="17"/>
      <c r="S237" s="17"/>
      <c r="T237" s="17"/>
      <c r="U237" s="17"/>
    </row>
    <row r="238" spans="1:21" x14ac:dyDescent="0.25">
      <c r="A238" s="17"/>
      <c r="B238" s="17"/>
      <c r="C238" s="17"/>
      <c r="D238" s="17"/>
      <c r="E238" s="17"/>
      <c r="F238" s="17"/>
      <c r="G238" s="17"/>
      <c r="H238" s="17"/>
      <c r="I238" s="17"/>
      <c r="J238" s="17"/>
      <c r="K238" s="17"/>
      <c r="L238" s="17"/>
      <c r="M238" s="17"/>
      <c r="N238" s="17"/>
      <c r="O238" s="17"/>
      <c r="P238" s="17"/>
      <c r="Q238" s="17"/>
      <c r="R238" s="17"/>
      <c r="S238" s="17"/>
      <c r="T238" s="17"/>
      <c r="U238" s="17"/>
    </row>
    <row r="239" spans="1:21" x14ac:dyDescent="0.25">
      <c r="A239" s="17"/>
      <c r="B239" s="17"/>
      <c r="C239" s="17"/>
      <c r="D239" s="17"/>
      <c r="E239" s="17"/>
      <c r="F239" s="17"/>
      <c r="G239" s="17"/>
      <c r="H239" s="17"/>
      <c r="I239" s="17"/>
      <c r="J239" s="17"/>
      <c r="K239" s="17"/>
      <c r="L239" s="17"/>
      <c r="M239" s="17"/>
      <c r="N239" s="17"/>
      <c r="O239" s="17"/>
      <c r="P239" s="17"/>
      <c r="Q239" s="17"/>
      <c r="R239" s="17"/>
      <c r="S239" s="17"/>
      <c r="T239" s="17"/>
      <c r="U239" s="17"/>
    </row>
    <row r="240" spans="1:21" x14ac:dyDescent="0.25">
      <c r="A240" s="17"/>
      <c r="B240" s="17"/>
      <c r="C240" s="17"/>
      <c r="D240" s="17"/>
      <c r="E240" s="17"/>
      <c r="F240" s="17"/>
      <c r="G240" s="17"/>
      <c r="H240" s="17"/>
      <c r="I240" s="17"/>
      <c r="J240" s="17"/>
      <c r="K240" s="17"/>
      <c r="L240" s="17"/>
      <c r="M240" s="17"/>
      <c r="N240" s="17"/>
      <c r="O240" s="17"/>
      <c r="P240" s="17"/>
      <c r="Q240" s="17"/>
      <c r="R240" s="17"/>
      <c r="S240" s="17"/>
      <c r="T240" s="17"/>
      <c r="U240" s="17"/>
    </row>
    <row r="241" spans="1:21" x14ac:dyDescent="0.25">
      <c r="A241" s="17"/>
      <c r="B241" s="17"/>
      <c r="C241" s="17"/>
      <c r="D241" s="17"/>
      <c r="E241" s="17"/>
      <c r="F241" s="17"/>
      <c r="G241" s="17"/>
      <c r="H241" s="17"/>
      <c r="I241" s="17"/>
      <c r="J241" s="17"/>
      <c r="K241" s="17"/>
      <c r="L241" s="17"/>
      <c r="M241" s="17"/>
      <c r="N241" s="17"/>
      <c r="O241" s="17"/>
      <c r="P241" s="17"/>
      <c r="Q241" s="17"/>
      <c r="R241" s="17"/>
      <c r="S241" s="17"/>
      <c r="T241" s="17"/>
      <c r="U241" s="17"/>
    </row>
    <row r="242" spans="1:21" x14ac:dyDescent="0.25">
      <c r="A242" s="17"/>
      <c r="B242" s="17"/>
      <c r="C242" s="17"/>
      <c r="D242" s="17"/>
      <c r="E242" s="17"/>
      <c r="F242" s="17"/>
      <c r="G242" s="17"/>
      <c r="H242" s="17"/>
      <c r="I242" s="17"/>
      <c r="J242" s="17"/>
      <c r="K242" s="17"/>
      <c r="L242" s="17"/>
      <c r="M242" s="17"/>
      <c r="N242" s="17"/>
      <c r="O242" s="17"/>
      <c r="P242" s="17"/>
      <c r="Q242" s="17"/>
      <c r="R242" s="17"/>
      <c r="S242" s="17"/>
      <c r="T242" s="17"/>
      <c r="U242" s="17"/>
    </row>
    <row r="243" spans="1:21" x14ac:dyDescent="0.25">
      <c r="A243" s="17"/>
      <c r="B243" s="17"/>
      <c r="C243" s="17"/>
      <c r="D243" s="17"/>
      <c r="E243" s="17"/>
      <c r="F243" s="17"/>
      <c r="G243" s="17"/>
      <c r="H243" s="17"/>
      <c r="I243" s="17"/>
      <c r="J243" s="17"/>
      <c r="K243" s="17"/>
      <c r="L243" s="17"/>
      <c r="M243" s="17"/>
      <c r="N243" s="17"/>
      <c r="O243" s="17"/>
      <c r="P243" s="17"/>
      <c r="Q243" s="17"/>
      <c r="R243" s="17"/>
      <c r="S243" s="17"/>
      <c r="T243" s="17"/>
      <c r="U243" s="17"/>
    </row>
    <row r="244" spans="1:21" x14ac:dyDescent="0.25">
      <c r="A244" s="17"/>
      <c r="B244" s="17"/>
      <c r="C244" s="17"/>
      <c r="D244" s="17"/>
      <c r="E244" s="17"/>
      <c r="F244" s="17"/>
      <c r="G244" s="17"/>
      <c r="H244" s="17"/>
      <c r="I244" s="17"/>
      <c r="J244" s="17"/>
      <c r="K244" s="17"/>
      <c r="L244" s="17"/>
      <c r="M244" s="17"/>
      <c r="N244" s="17"/>
      <c r="O244" s="17"/>
      <c r="P244" s="17"/>
      <c r="Q244" s="17"/>
      <c r="R244" s="17"/>
      <c r="S244" s="17"/>
      <c r="T244" s="17"/>
      <c r="U244" s="17"/>
    </row>
    <row r="245" spans="1:21" x14ac:dyDescent="0.25">
      <c r="A245" s="17"/>
      <c r="B245" s="17"/>
      <c r="C245" s="17"/>
      <c r="D245" s="17"/>
      <c r="E245" s="17"/>
      <c r="F245" s="17"/>
      <c r="G245" s="17"/>
      <c r="H245" s="17"/>
      <c r="I245" s="17"/>
      <c r="J245" s="17"/>
      <c r="K245" s="17"/>
      <c r="L245" s="17"/>
      <c r="M245" s="17"/>
      <c r="N245" s="17"/>
      <c r="O245" s="17"/>
      <c r="P245" s="17"/>
      <c r="Q245" s="17"/>
      <c r="R245" s="17"/>
      <c r="S245" s="17"/>
      <c r="T245" s="17"/>
      <c r="U245" s="17"/>
    </row>
    <row r="246" spans="1:21" x14ac:dyDescent="0.25">
      <c r="A246" s="17"/>
      <c r="B246" s="17"/>
      <c r="C246" s="17"/>
      <c r="D246" s="17"/>
      <c r="E246" s="17"/>
      <c r="F246" s="17"/>
      <c r="G246" s="17"/>
      <c r="H246" s="17"/>
      <c r="I246" s="17"/>
      <c r="J246" s="17"/>
      <c r="K246" s="17"/>
      <c r="L246" s="17"/>
      <c r="M246" s="17"/>
      <c r="N246" s="17"/>
      <c r="O246" s="17"/>
      <c r="P246" s="17"/>
      <c r="Q246" s="17"/>
      <c r="R246" s="17"/>
      <c r="S246" s="17"/>
      <c r="T246" s="17"/>
      <c r="U246" s="17"/>
    </row>
    <row r="247" spans="1:21" x14ac:dyDescent="0.25">
      <c r="A247" s="17"/>
      <c r="B247" s="17"/>
      <c r="C247" s="17"/>
      <c r="D247" s="17"/>
      <c r="E247" s="17"/>
      <c r="F247" s="17"/>
      <c r="G247" s="17"/>
      <c r="H247" s="17"/>
      <c r="I247" s="17"/>
      <c r="J247" s="17"/>
      <c r="K247" s="17"/>
      <c r="L247" s="17"/>
      <c r="M247" s="17"/>
      <c r="N247" s="17"/>
      <c r="O247" s="17"/>
      <c r="P247" s="17"/>
      <c r="Q247" s="17"/>
      <c r="R247" s="17"/>
      <c r="S247" s="17"/>
      <c r="T247" s="17"/>
      <c r="U247" s="17"/>
    </row>
    <row r="248" spans="1:21" x14ac:dyDescent="0.25">
      <c r="A248" s="17"/>
      <c r="B248" s="17"/>
      <c r="C248" s="17"/>
      <c r="D248" s="17"/>
      <c r="E248" s="17"/>
      <c r="F248" s="17"/>
      <c r="G248" s="17"/>
      <c r="H248" s="17"/>
      <c r="I248" s="17"/>
      <c r="J248" s="17"/>
      <c r="K248" s="17"/>
      <c r="L248" s="17"/>
      <c r="M248" s="17"/>
      <c r="N248" s="17"/>
      <c r="O248" s="17"/>
      <c r="P248" s="17"/>
      <c r="Q248" s="17"/>
      <c r="R248" s="17"/>
      <c r="S248" s="17"/>
      <c r="T248" s="17"/>
      <c r="U248" s="17"/>
    </row>
    <row r="249" spans="1:21" x14ac:dyDescent="0.25">
      <c r="A249" s="17"/>
      <c r="B249" s="17"/>
      <c r="C249" s="17"/>
      <c r="D249" s="17"/>
      <c r="E249" s="17"/>
      <c r="F249" s="17"/>
      <c r="G249" s="17"/>
      <c r="H249" s="17"/>
      <c r="I249" s="17"/>
      <c r="J249" s="17"/>
      <c r="K249" s="17"/>
      <c r="L249" s="17"/>
      <c r="M249" s="17"/>
      <c r="N249" s="17"/>
      <c r="O249" s="17"/>
      <c r="P249" s="17"/>
      <c r="Q249" s="17"/>
      <c r="R249" s="17"/>
      <c r="S249" s="17"/>
      <c r="T249" s="17"/>
      <c r="U249" s="17"/>
    </row>
    <row r="250" spans="1:21" x14ac:dyDescent="0.25">
      <c r="A250" s="17"/>
      <c r="B250" s="17"/>
      <c r="C250" s="17"/>
      <c r="D250" s="17"/>
      <c r="E250" s="17"/>
      <c r="F250" s="17"/>
      <c r="G250" s="17"/>
      <c r="H250" s="17"/>
      <c r="I250" s="17"/>
      <c r="J250" s="17"/>
      <c r="K250" s="17"/>
      <c r="L250" s="17"/>
      <c r="M250" s="17"/>
      <c r="N250" s="17"/>
      <c r="O250" s="17"/>
      <c r="P250" s="17"/>
      <c r="Q250" s="17"/>
      <c r="R250" s="17"/>
      <c r="S250" s="17"/>
      <c r="T250" s="17"/>
      <c r="U250" s="17"/>
    </row>
    <row r="251" spans="1:21" x14ac:dyDescent="0.25">
      <c r="A251" s="17"/>
      <c r="B251" s="17"/>
      <c r="C251" s="17"/>
      <c r="D251" s="17"/>
      <c r="E251" s="17"/>
      <c r="F251" s="17"/>
      <c r="G251" s="17"/>
      <c r="H251" s="17"/>
      <c r="I251" s="17"/>
      <c r="J251" s="17"/>
      <c r="K251" s="17"/>
      <c r="L251" s="17"/>
      <c r="M251" s="17"/>
      <c r="N251" s="17"/>
      <c r="O251" s="17"/>
      <c r="P251" s="17"/>
      <c r="Q251" s="17"/>
      <c r="R251" s="17"/>
      <c r="S251" s="17"/>
      <c r="T251" s="17"/>
      <c r="U251" s="17"/>
    </row>
    <row r="252" spans="1:21" x14ac:dyDescent="0.25">
      <c r="A252" s="17"/>
      <c r="B252" s="17"/>
      <c r="C252" s="17"/>
      <c r="D252" s="17"/>
      <c r="E252" s="17"/>
      <c r="F252" s="17"/>
      <c r="G252" s="17"/>
      <c r="H252" s="17"/>
      <c r="I252" s="17"/>
      <c r="J252" s="17"/>
      <c r="K252" s="17"/>
      <c r="L252" s="17"/>
      <c r="M252" s="17"/>
      <c r="N252" s="17"/>
      <c r="O252" s="17"/>
      <c r="P252" s="17"/>
      <c r="Q252" s="17"/>
      <c r="R252" s="17"/>
      <c r="S252" s="17"/>
      <c r="T252" s="17"/>
      <c r="U252" s="17"/>
    </row>
    <row r="253" spans="1:21" x14ac:dyDescent="0.25">
      <c r="A253" s="17"/>
      <c r="B253" s="17"/>
      <c r="C253" s="17"/>
      <c r="D253" s="17"/>
      <c r="E253" s="17"/>
      <c r="F253" s="17"/>
      <c r="G253" s="17"/>
      <c r="H253" s="17"/>
      <c r="I253" s="17"/>
      <c r="J253" s="17"/>
      <c r="K253" s="17"/>
      <c r="L253" s="17"/>
      <c r="M253" s="17"/>
      <c r="N253" s="17"/>
      <c r="O253" s="17"/>
      <c r="P253" s="17"/>
      <c r="Q253" s="17"/>
      <c r="R253" s="17"/>
      <c r="S253" s="17"/>
      <c r="T253" s="17"/>
      <c r="U253" s="17"/>
    </row>
    <row r="254" spans="1:21" x14ac:dyDescent="0.25">
      <c r="A254" s="17"/>
      <c r="B254" s="17"/>
      <c r="C254" s="17"/>
      <c r="D254" s="17"/>
      <c r="E254" s="17"/>
      <c r="F254" s="17"/>
      <c r="G254" s="17"/>
      <c r="H254" s="17"/>
      <c r="I254" s="17"/>
      <c r="J254" s="17"/>
      <c r="K254" s="17"/>
      <c r="L254" s="17"/>
      <c r="M254" s="17"/>
      <c r="N254" s="17"/>
      <c r="O254" s="17"/>
      <c r="P254" s="17"/>
      <c r="Q254" s="17"/>
      <c r="R254" s="17"/>
      <c r="S254" s="17"/>
      <c r="T254" s="17"/>
      <c r="U254" s="17"/>
    </row>
    <row r="255" spans="1:21" x14ac:dyDescent="0.25">
      <c r="A255" s="17"/>
      <c r="B255" s="17"/>
      <c r="C255" s="17"/>
      <c r="D255" s="17"/>
      <c r="E255" s="17"/>
      <c r="F255" s="17"/>
      <c r="G255" s="17"/>
      <c r="H255" s="17"/>
      <c r="I255" s="17"/>
      <c r="J255" s="17"/>
      <c r="K255" s="17"/>
      <c r="L255" s="17"/>
      <c r="M255" s="17"/>
      <c r="N255" s="17"/>
      <c r="O255" s="17"/>
      <c r="P255" s="17"/>
      <c r="Q255" s="17"/>
      <c r="R255" s="17"/>
      <c r="S255" s="17"/>
      <c r="T255" s="17"/>
      <c r="U255" s="17"/>
    </row>
    <row r="256" spans="1:21" x14ac:dyDescent="0.25">
      <c r="A256" s="17"/>
      <c r="B256" s="17"/>
      <c r="C256" s="17"/>
      <c r="D256" s="17"/>
      <c r="E256" s="17"/>
      <c r="F256" s="17"/>
      <c r="G256" s="17"/>
      <c r="H256" s="17"/>
      <c r="I256" s="17"/>
      <c r="J256" s="17"/>
      <c r="K256" s="17"/>
      <c r="L256" s="17"/>
      <c r="M256" s="17"/>
      <c r="N256" s="17"/>
      <c r="O256" s="17"/>
      <c r="P256" s="17"/>
      <c r="Q256" s="17"/>
      <c r="R256" s="17"/>
      <c r="S256" s="17"/>
      <c r="T256" s="17"/>
      <c r="U256" s="17"/>
    </row>
    <row r="257" spans="1:21" x14ac:dyDescent="0.25">
      <c r="A257" s="17"/>
      <c r="B257" s="17"/>
      <c r="C257" s="17"/>
      <c r="D257" s="17"/>
      <c r="E257" s="17"/>
      <c r="F257" s="17"/>
      <c r="G257" s="17"/>
      <c r="H257" s="17"/>
      <c r="I257" s="17"/>
      <c r="J257" s="17"/>
      <c r="K257" s="17"/>
      <c r="L257" s="17"/>
      <c r="M257" s="17"/>
      <c r="N257" s="17"/>
      <c r="O257" s="17"/>
      <c r="P257" s="17"/>
      <c r="Q257" s="17"/>
      <c r="R257" s="17"/>
      <c r="S257" s="17"/>
      <c r="T257" s="17"/>
      <c r="U257" s="17"/>
    </row>
    <row r="258" spans="1:21" x14ac:dyDescent="0.25">
      <c r="A258" s="17"/>
      <c r="B258" s="17"/>
      <c r="C258" s="17"/>
      <c r="D258" s="17"/>
      <c r="E258" s="17"/>
      <c r="F258" s="17"/>
      <c r="G258" s="17"/>
      <c r="H258" s="17"/>
      <c r="I258" s="17"/>
      <c r="J258" s="17"/>
      <c r="K258" s="17"/>
      <c r="L258" s="17"/>
      <c r="M258" s="17"/>
      <c r="N258" s="17"/>
      <c r="O258" s="17"/>
      <c r="P258" s="17"/>
      <c r="Q258" s="17"/>
      <c r="R258" s="17"/>
      <c r="S258" s="17"/>
      <c r="T258" s="17"/>
      <c r="U258" s="17"/>
    </row>
    <row r="259" spans="1:21" x14ac:dyDescent="0.25">
      <c r="A259" s="17"/>
      <c r="B259" s="17"/>
      <c r="C259" s="17"/>
      <c r="D259" s="17"/>
      <c r="E259" s="17"/>
      <c r="F259" s="17"/>
      <c r="G259" s="17"/>
      <c r="H259" s="17"/>
      <c r="I259" s="17"/>
      <c r="J259" s="17"/>
      <c r="K259" s="17"/>
      <c r="L259" s="17"/>
      <c r="M259" s="17"/>
      <c r="N259" s="17"/>
      <c r="O259" s="17"/>
      <c r="P259" s="17"/>
      <c r="Q259" s="17"/>
      <c r="R259" s="17"/>
      <c r="S259" s="17"/>
      <c r="T259" s="17"/>
      <c r="U259" s="17"/>
    </row>
    <row r="260" spans="1:21" x14ac:dyDescent="0.25">
      <c r="A260" s="17"/>
      <c r="B260" s="17"/>
      <c r="C260" s="17"/>
      <c r="D260" s="17"/>
      <c r="E260" s="17"/>
      <c r="F260" s="17"/>
      <c r="G260" s="17"/>
      <c r="H260" s="17"/>
      <c r="I260" s="17"/>
      <c r="J260" s="17"/>
      <c r="K260" s="17"/>
      <c r="L260" s="17"/>
      <c r="M260" s="17"/>
      <c r="N260" s="17"/>
      <c r="O260" s="17"/>
      <c r="P260" s="17"/>
      <c r="Q260" s="17"/>
      <c r="R260" s="17"/>
      <c r="S260" s="17"/>
      <c r="T260" s="17"/>
      <c r="U260" s="17"/>
    </row>
    <row r="261" spans="1:21" x14ac:dyDescent="0.25">
      <c r="A261" s="17"/>
      <c r="B261" s="17"/>
      <c r="C261" s="17"/>
      <c r="D261" s="17"/>
      <c r="E261" s="17"/>
      <c r="F261" s="17"/>
      <c r="G261" s="17"/>
      <c r="H261" s="17"/>
      <c r="I261" s="17"/>
      <c r="J261" s="17"/>
      <c r="K261" s="17"/>
      <c r="L261" s="17"/>
      <c r="M261" s="17"/>
      <c r="N261" s="17"/>
      <c r="O261" s="17"/>
      <c r="P261" s="17"/>
      <c r="Q261" s="17"/>
      <c r="R261" s="17"/>
      <c r="S261" s="17"/>
      <c r="T261" s="17"/>
      <c r="U261" s="17"/>
    </row>
    <row r="262" spans="1:21" x14ac:dyDescent="0.25">
      <c r="A262" s="17"/>
      <c r="B262" s="17"/>
      <c r="C262" s="17"/>
      <c r="D262" s="17"/>
      <c r="E262" s="17"/>
      <c r="F262" s="17"/>
      <c r="G262" s="17"/>
      <c r="H262" s="17"/>
      <c r="I262" s="17"/>
      <c r="J262" s="17"/>
      <c r="K262" s="17"/>
      <c r="L262" s="17"/>
      <c r="M262" s="17"/>
      <c r="N262" s="17"/>
      <c r="O262" s="17"/>
      <c r="P262" s="17"/>
      <c r="Q262" s="17"/>
      <c r="R262" s="17"/>
      <c r="S262" s="17"/>
      <c r="T262" s="17"/>
      <c r="U262" s="17"/>
    </row>
    <row r="263" spans="1:21" x14ac:dyDescent="0.25">
      <c r="A263" s="17"/>
      <c r="B263" s="17"/>
      <c r="C263" s="17"/>
      <c r="D263" s="17"/>
      <c r="E263" s="17"/>
      <c r="F263" s="17"/>
      <c r="G263" s="17"/>
      <c r="H263" s="17"/>
      <c r="I263" s="17"/>
      <c r="J263" s="17"/>
      <c r="K263" s="17"/>
      <c r="L263" s="17"/>
      <c r="M263" s="17"/>
      <c r="N263" s="17"/>
      <c r="O263" s="17"/>
      <c r="P263" s="17"/>
      <c r="Q263" s="17"/>
      <c r="R263" s="17"/>
      <c r="S263" s="17"/>
      <c r="T263" s="17"/>
      <c r="U263" s="17"/>
    </row>
    <row r="264" spans="1:21" x14ac:dyDescent="0.25">
      <c r="A264" s="17"/>
      <c r="B264" s="17"/>
      <c r="C264" s="17"/>
      <c r="D264" s="17"/>
      <c r="E264" s="17"/>
      <c r="F264" s="17"/>
      <c r="G264" s="17"/>
      <c r="H264" s="17"/>
      <c r="I264" s="17"/>
      <c r="J264" s="17"/>
      <c r="K264" s="17"/>
      <c r="L264" s="17"/>
      <c r="M264" s="17"/>
      <c r="N264" s="17"/>
      <c r="O264" s="17"/>
      <c r="P264" s="17"/>
      <c r="Q264" s="17"/>
      <c r="R264" s="17"/>
      <c r="S264" s="17"/>
      <c r="T264" s="17"/>
      <c r="U264" s="17"/>
    </row>
    <row r="265" spans="1:21" x14ac:dyDescent="0.25">
      <c r="A265" s="17"/>
      <c r="B265" s="17"/>
      <c r="C265" s="17"/>
      <c r="D265" s="17"/>
      <c r="E265" s="17"/>
      <c r="F265" s="17"/>
      <c r="G265" s="17"/>
      <c r="H265" s="17"/>
      <c r="I265" s="17"/>
      <c r="J265" s="17"/>
      <c r="K265" s="17"/>
      <c r="L265" s="17"/>
      <c r="M265" s="17"/>
      <c r="N265" s="17"/>
      <c r="O265" s="17"/>
      <c r="P265" s="17"/>
      <c r="Q265" s="17"/>
      <c r="R265" s="17"/>
      <c r="S265" s="17"/>
      <c r="T265" s="17"/>
      <c r="U265" s="17"/>
    </row>
    <row r="266" spans="1:21" x14ac:dyDescent="0.25">
      <c r="A266" s="17"/>
      <c r="B266" s="17"/>
      <c r="C266" s="17"/>
      <c r="D266" s="17"/>
      <c r="E266" s="17"/>
      <c r="F266" s="17"/>
      <c r="G266" s="17"/>
      <c r="H266" s="17"/>
      <c r="I266" s="17"/>
      <c r="J266" s="17"/>
      <c r="K266" s="17"/>
      <c r="L266" s="17"/>
      <c r="M266" s="17"/>
      <c r="N266" s="17"/>
      <c r="O266" s="17"/>
      <c r="P266" s="17"/>
      <c r="Q266" s="17"/>
      <c r="R266" s="17"/>
      <c r="S266" s="17"/>
      <c r="T266" s="17"/>
      <c r="U266" s="17"/>
    </row>
    <row r="267" spans="1:21" x14ac:dyDescent="0.25">
      <c r="A267" s="17"/>
      <c r="B267" s="17"/>
      <c r="C267" s="17"/>
      <c r="D267" s="17"/>
      <c r="E267" s="17"/>
      <c r="F267" s="17"/>
      <c r="G267" s="17"/>
      <c r="H267" s="17"/>
      <c r="I267" s="17"/>
      <c r="J267" s="17"/>
      <c r="K267" s="17"/>
      <c r="L267" s="17"/>
      <c r="M267" s="17"/>
      <c r="N267" s="17"/>
      <c r="O267" s="17"/>
      <c r="P267" s="17"/>
      <c r="Q267" s="17"/>
      <c r="R267" s="17"/>
      <c r="S267" s="17"/>
      <c r="T267" s="17"/>
      <c r="U267" s="17"/>
    </row>
    <row r="268" spans="1:21" x14ac:dyDescent="0.25">
      <c r="A268" s="17"/>
      <c r="B268" s="17"/>
      <c r="C268" s="17"/>
      <c r="D268" s="17"/>
      <c r="E268" s="17"/>
      <c r="F268" s="17"/>
      <c r="G268" s="17"/>
      <c r="H268" s="17"/>
      <c r="I268" s="17"/>
      <c r="J268" s="17"/>
      <c r="K268" s="17"/>
      <c r="L268" s="17"/>
      <c r="M268" s="17"/>
      <c r="N268" s="17"/>
      <c r="O268" s="17"/>
      <c r="P268" s="17"/>
      <c r="Q268" s="17"/>
      <c r="R268" s="17"/>
      <c r="S268" s="17"/>
      <c r="T268" s="17"/>
      <c r="U268" s="17"/>
    </row>
    <row r="269" spans="1:21" x14ac:dyDescent="0.25">
      <c r="A269" s="17"/>
      <c r="B269" s="17"/>
      <c r="C269" s="17"/>
      <c r="D269" s="17"/>
      <c r="E269" s="17"/>
      <c r="F269" s="17"/>
      <c r="G269" s="17"/>
      <c r="H269" s="17"/>
      <c r="I269" s="17"/>
      <c r="J269" s="17"/>
      <c r="K269" s="17"/>
      <c r="L269" s="17"/>
      <c r="M269" s="17"/>
      <c r="N269" s="17"/>
      <c r="O269" s="17"/>
      <c r="P269" s="17"/>
      <c r="Q269" s="17"/>
      <c r="R269" s="17"/>
      <c r="S269" s="17"/>
      <c r="T269" s="17"/>
      <c r="U269" s="17"/>
    </row>
    <row r="270" spans="1:21" x14ac:dyDescent="0.25">
      <c r="A270" s="17"/>
      <c r="B270" s="17"/>
      <c r="C270" s="17"/>
      <c r="D270" s="17"/>
      <c r="E270" s="17"/>
      <c r="F270" s="17"/>
      <c r="G270" s="17"/>
      <c r="H270" s="17"/>
      <c r="I270" s="17"/>
      <c r="J270" s="17"/>
      <c r="K270" s="17"/>
      <c r="L270" s="17"/>
      <c r="M270" s="17"/>
      <c r="N270" s="17"/>
      <c r="O270" s="17"/>
      <c r="P270" s="17"/>
      <c r="Q270" s="17"/>
      <c r="R270" s="17"/>
      <c r="S270" s="17"/>
      <c r="T270" s="17"/>
      <c r="U270" s="17"/>
    </row>
    <row r="271" spans="1:21" x14ac:dyDescent="0.25">
      <c r="A271" s="17"/>
      <c r="B271" s="17"/>
      <c r="C271" s="17"/>
      <c r="D271" s="17"/>
      <c r="E271" s="17"/>
      <c r="F271" s="17"/>
      <c r="G271" s="17"/>
      <c r="H271" s="17"/>
      <c r="I271" s="17"/>
      <c r="J271" s="17"/>
      <c r="K271" s="17"/>
      <c r="L271" s="17"/>
      <c r="M271" s="17"/>
      <c r="N271" s="17"/>
      <c r="O271" s="17"/>
      <c r="P271" s="17"/>
      <c r="Q271" s="17"/>
      <c r="R271" s="17"/>
      <c r="S271" s="17"/>
      <c r="T271" s="17"/>
      <c r="U271" s="17"/>
    </row>
    <row r="272" spans="1:21" x14ac:dyDescent="0.25">
      <c r="A272" s="17"/>
      <c r="B272" s="17"/>
      <c r="C272" s="17"/>
      <c r="D272" s="17"/>
      <c r="E272" s="17"/>
      <c r="F272" s="17"/>
      <c r="G272" s="17"/>
      <c r="H272" s="17"/>
      <c r="I272" s="17"/>
      <c r="J272" s="17"/>
      <c r="K272" s="17"/>
      <c r="L272" s="17"/>
      <c r="M272" s="17"/>
      <c r="N272" s="17"/>
      <c r="O272" s="17"/>
      <c r="P272" s="17"/>
      <c r="Q272" s="17"/>
      <c r="R272" s="17"/>
      <c r="S272" s="17"/>
      <c r="T272" s="17"/>
      <c r="U272" s="17"/>
    </row>
    <row r="273" spans="1:21" x14ac:dyDescent="0.25">
      <c r="A273" s="17"/>
      <c r="B273" s="17"/>
      <c r="C273" s="17"/>
      <c r="D273" s="17"/>
      <c r="E273" s="17"/>
      <c r="F273" s="17"/>
      <c r="G273" s="17"/>
      <c r="H273" s="17"/>
      <c r="I273" s="17"/>
      <c r="J273" s="17"/>
      <c r="K273" s="17"/>
      <c r="L273" s="17"/>
      <c r="M273" s="17"/>
      <c r="N273" s="17"/>
      <c r="O273" s="17"/>
      <c r="P273" s="17"/>
      <c r="Q273" s="17"/>
      <c r="R273" s="17"/>
      <c r="S273" s="17"/>
      <c r="T273" s="17"/>
      <c r="U273" s="17"/>
    </row>
    <row r="274" spans="1:21" x14ac:dyDescent="0.25">
      <c r="A274" s="17"/>
      <c r="B274" s="17"/>
      <c r="C274" s="17"/>
      <c r="D274" s="17"/>
      <c r="E274" s="17"/>
      <c r="F274" s="17"/>
      <c r="G274" s="17"/>
      <c r="H274" s="17"/>
      <c r="I274" s="17"/>
      <c r="J274" s="17"/>
      <c r="K274" s="17"/>
      <c r="L274" s="17"/>
      <c r="M274" s="17"/>
      <c r="N274" s="17"/>
      <c r="O274" s="17"/>
      <c r="P274" s="17"/>
      <c r="Q274" s="17"/>
      <c r="R274" s="17"/>
      <c r="S274" s="17"/>
      <c r="T274" s="17"/>
      <c r="U274" s="17"/>
    </row>
    <row r="275" spans="1:21" x14ac:dyDescent="0.25">
      <c r="A275" s="17"/>
      <c r="B275" s="17"/>
      <c r="C275" s="17"/>
      <c r="D275" s="17"/>
      <c r="E275" s="17"/>
      <c r="F275" s="17"/>
      <c r="G275" s="17"/>
      <c r="H275" s="17"/>
      <c r="I275" s="17"/>
      <c r="J275" s="17"/>
      <c r="K275" s="17"/>
      <c r="L275" s="17"/>
      <c r="M275" s="17"/>
      <c r="N275" s="17"/>
      <c r="O275" s="17"/>
      <c r="P275" s="17"/>
      <c r="Q275" s="17"/>
      <c r="R275" s="17"/>
      <c r="S275" s="17"/>
      <c r="T275" s="17"/>
      <c r="U275" s="17"/>
    </row>
    <row r="276" spans="1:21" x14ac:dyDescent="0.25">
      <c r="A276" s="17"/>
      <c r="B276" s="17"/>
      <c r="C276" s="17"/>
      <c r="D276" s="17"/>
      <c r="E276" s="17"/>
      <c r="F276" s="17"/>
      <c r="G276" s="17"/>
      <c r="H276" s="17"/>
      <c r="I276" s="17"/>
      <c r="J276" s="17"/>
      <c r="K276" s="17"/>
      <c r="L276" s="17"/>
      <c r="M276" s="17"/>
      <c r="N276" s="17"/>
      <c r="O276" s="17"/>
      <c r="P276" s="17"/>
      <c r="Q276" s="17"/>
      <c r="R276" s="17"/>
      <c r="S276" s="17"/>
      <c r="T276" s="17"/>
      <c r="U276" s="17"/>
    </row>
    <row r="277" spans="1:21" x14ac:dyDescent="0.25">
      <c r="A277" s="17"/>
      <c r="B277" s="17"/>
      <c r="C277" s="17"/>
      <c r="D277" s="17"/>
      <c r="E277" s="17"/>
      <c r="F277" s="17"/>
      <c r="G277" s="17"/>
      <c r="H277" s="17"/>
      <c r="I277" s="17"/>
      <c r="J277" s="17"/>
      <c r="K277" s="17"/>
      <c r="L277" s="17"/>
      <c r="M277" s="17"/>
      <c r="N277" s="17"/>
      <c r="O277" s="17"/>
      <c r="P277" s="17"/>
      <c r="Q277" s="17"/>
      <c r="R277" s="17"/>
      <c r="S277" s="17"/>
      <c r="T277" s="17"/>
      <c r="U277" s="17"/>
    </row>
    <row r="278" spans="1:21" x14ac:dyDescent="0.25">
      <c r="A278" s="17"/>
      <c r="B278" s="17"/>
      <c r="C278" s="17"/>
      <c r="D278" s="17"/>
      <c r="E278" s="17"/>
      <c r="F278" s="17"/>
      <c r="G278" s="17"/>
      <c r="H278" s="17"/>
      <c r="I278" s="17"/>
      <c r="J278" s="17"/>
      <c r="K278" s="17"/>
      <c r="L278" s="17"/>
      <c r="M278" s="17"/>
      <c r="N278" s="17"/>
      <c r="O278" s="17"/>
      <c r="P278" s="17"/>
      <c r="Q278" s="17"/>
      <c r="R278" s="17"/>
      <c r="S278" s="17"/>
      <c r="T278" s="17"/>
      <c r="U278" s="17"/>
    </row>
    <row r="279" spans="1:21" x14ac:dyDescent="0.25">
      <c r="A279" s="17"/>
      <c r="B279" s="17"/>
      <c r="C279" s="17"/>
      <c r="D279" s="17"/>
      <c r="E279" s="17"/>
      <c r="F279" s="17"/>
      <c r="G279" s="17"/>
      <c r="H279" s="17"/>
      <c r="I279" s="17"/>
      <c r="J279" s="17"/>
      <c r="K279" s="17"/>
      <c r="L279" s="17"/>
      <c r="M279" s="17"/>
      <c r="N279" s="17"/>
      <c r="O279" s="17"/>
      <c r="P279" s="17"/>
      <c r="Q279" s="17"/>
      <c r="R279" s="17"/>
      <c r="S279" s="17"/>
      <c r="T279" s="17"/>
      <c r="U279" s="17"/>
    </row>
    <row r="280" spans="1:21" x14ac:dyDescent="0.25">
      <c r="A280" s="17"/>
      <c r="B280" s="17"/>
      <c r="C280" s="17"/>
      <c r="D280" s="17"/>
      <c r="E280" s="17"/>
      <c r="F280" s="17"/>
      <c r="G280" s="17"/>
      <c r="H280" s="17"/>
      <c r="I280" s="17"/>
      <c r="J280" s="17"/>
      <c r="K280" s="17"/>
      <c r="L280" s="17"/>
      <c r="M280" s="17"/>
      <c r="N280" s="17"/>
      <c r="O280" s="17"/>
      <c r="P280" s="17"/>
      <c r="Q280" s="17"/>
      <c r="R280" s="17"/>
      <c r="S280" s="17"/>
      <c r="T280" s="17"/>
      <c r="U280" s="17"/>
    </row>
    <row r="281" spans="1:21" x14ac:dyDescent="0.25">
      <c r="A281" s="17"/>
      <c r="B281" s="17"/>
      <c r="C281" s="17"/>
      <c r="D281" s="17"/>
      <c r="E281" s="17"/>
      <c r="F281" s="17"/>
      <c r="G281" s="17"/>
      <c r="H281" s="17"/>
      <c r="I281" s="17"/>
      <c r="J281" s="17"/>
      <c r="K281" s="17"/>
      <c r="L281" s="17"/>
      <c r="M281" s="17"/>
      <c r="N281" s="17"/>
      <c r="O281" s="17"/>
      <c r="P281" s="17"/>
      <c r="Q281" s="17"/>
      <c r="R281" s="17"/>
      <c r="S281" s="17"/>
      <c r="T281" s="17"/>
      <c r="U281" s="17"/>
    </row>
    <row r="282" spans="1:21" x14ac:dyDescent="0.25">
      <c r="A282" s="17"/>
      <c r="B282" s="17"/>
      <c r="C282" s="17"/>
      <c r="D282" s="17"/>
      <c r="E282" s="17"/>
      <c r="F282" s="17"/>
      <c r="G282" s="17"/>
      <c r="H282" s="17"/>
      <c r="I282" s="17"/>
      <c r="J282" s="17"/>
      <c r="K282" s="17"/>
      <c r="L282" s="17"/>
      <c r="M282" s="17"/>
      <c r="N282" s="17"/>
      <c r="O282" s="17"/>
      <c r="P282" s="17"/>
      <c r="Q282" s="17"/>
      <c r="R282" s="17"/>
      <c r="S282" s="17"/>
      <c r="T282" s="17"/>
      <c r="U282" s="17"/>
    </row>
    <row r="283" spans="1:21" x14ac:dyDescent="0.25">
      <c r="A283" s="17"/>
      <c r="B283" s="17"/>
      <c r="C283" s="17"/>
      <c r="D283" s="17"/>
      <c r="E283" s="17"/>
      <c r="F283" s="17"/>
      <c r="G283" s="17"/>
      <c r="H283" s="17"/>
      <c r="I283" s="17"/>
      <c r="J283" s="17"/>
      <c r="K283" s="17"/>
      <c r="L283" s="17"/>
      <c r="M283" s="17"/>
      <c r="N283" s="17"/>
      <c r="O283" s="17"/>
      <c r="P283" s="17"/>
      <c r="Q283" s="17"/>
      <c r="R283" s="17"/>
      <c r="S283" s="17"/>
      <c r="T283" s="17"/>
      <c r="U283" s="17"/>
    </row>
    <row r="284" spans="1:21" x14ac:dyDescent="0.25">
      <c r="A284" s="17"/>
      <c r="B284" s="17"/>
      <c r="C284" s="17"/>
      <c r="D284" s="17"/>
      <c r="E284" s="17"/>
      <c r="F284" s="17"/>
      <c r="G284" s="17"/>
      <c r="H284" s="17"/>
      <c r="I284" s="17"/>
      <c r="J284" s="17"/>
      <c r="K284" s="17"/>
      <c r="L284" s="17"/>
      <c r="M284" s="17"/>
      <c r="N284" s="17"/>
      <c r="O284" s="17"/>
      <c r="P284" s="17"/>
      <c r="Q284" s="17"/>
      <c r="R284" s="17"/>
      <c r="S284" s="17"/>
      <c r="T284" s="17"/>
      <c r="U284" s="17"/>
    </row>
    <row r="285" spans="1:21" x14ac:dyDescent="0.25">
      <c r="A285" s="17"/>
      <c r="B285" s="17"/>
      <c r="C285" s="17"/>
      <c r="D285" s="17"/>
      <c r="E285" s="17"/>
      <c r="F285" s="17"/>
      <c r="G285" s="17"/>
      <c r="H285" s="17"/>
      <c r="I285" s="17"/>
      <c r="J285" s="17"/>
      <c r="K285" s="17"/>
      <c r="L285" s="17"/>
      <c r="M285" s="17"/>
      <c r="N285" s="17"/>
      <c r="O285" s="17"/>
      <c r="P285" s="17"/>
      <c r="Q285" s="17"/>
      <c r="R285" s="17"/>
      <c r="S285" s="17"/>
      <c r="T285" s="17"/>
      <c r="U285" s="17"/>
    </row>
    <row r="286" spans="1:21" x14ac:dyDescent="0.25">
      <c r="A286" s="17"/>
      <c r="B286" s="17"/>
      <c r="C286" s="17"/>
      <c r="D286" s="17"/>
      <c r="E286" s="17"/>
      <c r="F286" s="17"/>
      <c r="G286" s="17"/>
      <c r="H286" s="17"/>
      <c r="I286" s="17"/>
      <c r="J286" s="17"/>
      <c r="K286" s="17"/>
      <c r="L286" s="17"/>
      <c r="M286" s="17"/>
      <c r="N286" s="17"/>
      <c r="O286" s="17"/>
      <c r="P286" s="17"/>
      <c r="Q286" s="17"/>
      <c r="R286" s="17"/>
      <c r="S286" s="17"/>
      <c r="T286" s="17"/>
      <c r="U286" s="17"/>
    </row>
    <row r="287" spans="1:21" x14ac:dyDescent="0.25">
      <c r="A287" s="17"/>
      <c r="B287" s="17"/>
      <c r="C287" s="17"/>
      <c r="D287" s="17"/>
      <c r="E287" s="17"/>
      <c r="F287" s="17"/>
      <c r="G287" s="17"/>
      <c r="H287" s="17"/>
      <c r="I287" s="17"/>
      <c r="J287" s="17"/>
      <c r="K287" s="17"/>
      <c r="L287" s="17"/>
      <c r="M287" s="17"/>
      <c r="N287" s="17"/>
      <c r="O287" s="17"/>
      <c r="P287" s="17"/>
      <c r="Q287" s="17"/>
      <c r="R287" s="17"/>
      <c r="S287" s="17"/>
      <c r="T287" s="17"/>
      <c r="U287" s="17"/>
    </row>
    <row r="288" spans="1:21" x14ac:dyDescent="0.25">
      <c r="A288" s="17"/>
      <c r="B288" s="17"/>
      <c r="C288" s="17"/>
      <c r="D288" s="17"/>
      <c r="E288" s="17"/>
      <c r="F288" s="17"/>
      <c r="G288" s="17"/>
      <c r="H288" s="17"/>
      <c r="I288" s="17"/>
      <c r="J288" s="17"/>
      <c r="K288" s="17"/>
      <c r="L288" s="17"/>
      <c r="M288" s="17"/>
      <c r="N288" s="17"/>
      <c r="O288" s="17"/>
      <c r="P288" s="17"/>
      <c r="Q288" s="17"/>
      <c r="R288" s="17"/>
      <c r="S288" s="17"/>
      <c r="T288" s="17"/>
      <c r="U288" s="17"/>
    </row>
    <row r="289" spans="1:21" x14ac:dyDescent="0.25">
      <c r="A289" s="17"/>
      <c r="B289" s="17"/>
      <c r="C289" s="17"/>
      <c r="D289" s="17"/>
      <c r="E289" s="17"/>
      <c r="F289" s="17"/>
      <c r="G289" s="17"/>
      <c r="H289" s="17"/>
      <c r="I289" s="17"/>
      <c r="J289" s="17"/>
      <c r="K289" s="17"/>
      <c r="L289" s="17"/>
      <c r="M289" s="17"/>
      <c r="N289" s="17"/>
      <c r="O289" s="17"/>
      <c r="P289" s="17"/>
      <c r="Q289" s="17"/>
      <c r="R289" s="17"/>
      <c r="S289" s="17"/>
      <c r="T289" s="17"/>
      <c r="U289" s="17"/>
    </row>
    <row r="290" spans="1:21" x14ac:dyDescent="0.25">
      <c r="A290" s="17"/>
      <c r="B290" s="17"/>
      <c r="C290" s="17"/>
      <c r="D290" s="17"/>
      <c r="E290" s="17"/>
      <c r="F290" s="17"/>
      <c r="G290" s="17"/>
      <c r="H290" s="17"/>
      <c r="I290" s="17"/>
      <c r="J290" s="17"/>
      <c r="K290" s="17"/>
      <c r="L290" s="17"/>
      <c r="M290" s="17"/>
      <c r="N290" s="17"/>
      <c r="O290" s="17"/>
      <c r="P290" s="17"/>
      <c r="Q290" s="17"/>
      <c r="R290" s="17"/>
      <c r="S290" s="17"/>
      <c r="T290" s="17"/>
      <c r="U290" s="17"/>
    </row>
    <row r="291" spans="1:21" x14ac:dyDescent="0.25">
      <c r="A291" s="17"/>
      <c r="B291" s="17"/>
      <c r="C291" s="17"/>
      <c r="D291" s="17"/>
      <c r="E291" s="17"/>
      <c r="F291" s="17"/>
      <c r="G291" s="17"/>
      <c r="H291" s="17"/>
      <c r="I291" s="17"/>
      <c r="J291" s="17"/>
      <c r="K291" s="17"/>
      <c r="L291" s="17"/>
      <c r="M291" s="17"/>
      <c r="N291" s="17"/>
      <c r="O291" s="17"/>
      <c r="P291" s="17"/>
      <c r="Q291" s="17"/>
      <c r="R291" s="17"/>
      <c r="S291" s="17"/>
      <c r="T291" s="17"/>
      <c r="U291" s="17"/>
    </row>
    <row r="292" spans="1:21" x14ac:dyDescent="0.25">
      <c r="A292" s="17"/>
      <c r="B292" s="17"/>
      <c r="C292" s="17"/>
      <c r="D292" s="17"/>
      <c r="E292" s="17"/>
      <c r="F292" s="17"/>
      <c r="G292" s="17"/>
      <c r="H292" s="17"/>
      <c r="I292" s="17"/>
      <c r="J292" s="17"/>
      <c r="K292" s="17"/>
      <c r="L292" s="17"/>
      <c r="M292" s="17"/>
      <c r="N292" s="17"/>
      <c r="O292" s="17"/>
      <c r="P292" s="17"/>
      <c r="Q292" s="17"/>
      <c r="R292" s="17"/>
      <c r="S292" s="17"/>
      <c r="T292" s="17"/>
      <c r="U292" s="17"/>
    </row>
    <row r="293" spans="1:21" x14ac:dyDescent="0.25">
      <c r="A293" s="17"/>
      <c r="B293" s="17"/>
      <c r="C293" s="17"/>
      <c r="D293" s="17"/>
      <c r="E293" s="17"/>
      <c r="F293" s="17"/>
      <c r="G293" s="17"/>
      <c r="H293" s="17"/>
      <c r="I293" s="17"/>
      <c r="J293" s="17"/>
      <c r="K293" s="17"/>
      <c r="L293" s="17"/>
      <c r="M293" s="17"/>
      <c r="N293" s="17"/>
      <c r="O293" s="17"/>
      <c r="P293" s="17"/>
      <c r="Q293" s="17"/>
      <c r="R293" s="17"/>
      <c r="S293" s="17"/>
      <c r="T293" s="17"/>
      <c r="U293" s="17"/>
    </row>
    <row r="294" spans="1:21" x14ac:dyDescent="0.25">
      <c r="A294" s="17"/>
      <c r="B294" s="17"/>
      <c r="C294" s="17"/>
      <c r="D294" s="17"/>
      <c r="E294" s="17"/>
      <c r="F294" s="17"/>
      <c r="G294" s="17"/>
      <c r="H294" s="17"/>
      <c r="I294" s="17"/>
      <c r="J294" s="17"/>
      <c r="K294" s="17"/>
      <c r="L294" s="17"/>
      <c r="M294" s="17"/>
      <c r="N294" s="17"/>
      <c r="O294" s="17"/>
      <c r="P294" s="17"/>
      <c r="Q294" s="17"/>
      <c r="R294" s="17"/>
      <c r="S294" s="17"/>
      <c r="T294" s="17"/>
      <c r="U294" s="17"/>
    </row>
    <row r="295" spans="1:21" x14ac:dyDescent="0.25">
      <c r="A295" s="17"/>
      <c r="B295" s="17"/>
      <c r="C295" s="17"/>
      <c r="D295" s="17"/>
      <c r="E295" s="17"/>
      <c r="F295" s="17"/>
      <c r="G295" s="17"/>
      <c r="H295" s="17"/>
      <c r="I295" s="17"/>
      <c r="J295" s="17"/>
      <c r="K295" s="17"/>
      <c r="L295" s="17"/>
      <c r="M295" s="17"/>
      <c r="N295" s="17"/>
      <c r="O295" s="17"/>
      <c r="P295" s="17"/>
      <c r="Q295" s="17"/>
      <c r="R295" s="17"/>
      <c r="S295" s="17"/>
      <c r="T295" s="17"/>
      <c r="U295" s="17"/>
    </row>
    <row r="296" spans="1:21" x14ac:dyDescent="0.25">
      <c r="A296" s="17"/>
      <c r="B296" s="17"/>
      <c r="C296" s="17"/>
      <c r="D296" s="17"/>
      <c r="E296" s="17"/>
      <c r="F296" s="17"/>
      <c r="G296" s="17"/>
      <c r="H296" s="17"/>
      <c r="I296" s="17"/>
      <c r="J296" s="17"/>
      <c r="K296" s="17"/>
      <c r="L296" s="17"/>
      <c r="M296" s="17"/>
      <c r="N296" s="17"/>
      <c r="O296" s="17"/>
      <c r="P296" s="17"/>
      <c r="Q296" s="17"/>
      <c r="R296" s="17"/>
      <c r="S296" s="17"/>
      <c r="T296" s="17"/>
      <c r="U296" s="17"/>
    </row>
    <row r="297" spans="1:21" x14ac:dyDescent="0.25">
      <c r="A297" s="17"/>
      <c r="B297" s="17"/>
      <c r="C297" s="17"/>
      <c r="D297" s="17"/>
      <c r="E297" s="17"/>
      <c r="F297" s="17"/>
      <c r="G297" s="17"/>
      <c r="H297" s="17"/>
      <c r="I297" s="17"/>
      <c r="J297" s="17"/>
      <c r="K297" s="17"/>
      <c r="L297" s="17"/>
      <c r="M297" s="17"/>
      <c r="N297" s="17"/>
      <c r="O297" s="17"/>
      <c r="P297" s="17"/>
      <c r="Q297" s="17"/>
      <c r="R297" s="17"/>
      <c r="S297" s="17"/>
      <c r="T297" s="17"/>
      <c r="U297" s="17"/>
    </row>
    <row r="298" spans="1:21" x14ac:dyDescent="0.25">
      <c r="A298" s="17"/>
      <c r="B298" s="17"/>
      <c r="C298" s="17"/>
      <c r="D298" s="17"/>
      <c r="E298" s="17"/>
      <c r="F298" s="17"/>
      <c r="G298" s="17"/>
      <c r="H298" s="17"/>
      <c r="I298" s="17"/>
      <c r="J298" s="17"/>
      <c r="K298" s="17"/>
      <c r="L298" s="17"/>
      <c r="M298" s="17"/>
      <c r="N298" s="17"/>
      <c r="O298" s="17"/>
      <c r="P298" s="17"/>
      <c r="Q298" s="17"/>
      <c r="R298" s="17"/>
      <c r="S298" s="17"/>
      <c r="T298" s="17"/>
      <c r="U298" s="17"/>
    </row>
    <row r="299" spans="1:21" x14ac:dyDescent="0.25">
      <c r="A299" s="17"/>
      <c r="B299" s="17"/>
      <c r="C299" s="17"/>
      <c r="D299" s="17"/>
      <c r="E299" s="17"/>
      <c r="F299" s="17"/>
      <c r="G299" s="17"/>
      <c r="H299" s="17"/>
      <c r="I299" s="17"/>
      <c r="J299" s="17"/>
      <c r="K299" s="17"/>
      <c r="L299" s="17"/>
      <c r="M299" s="17"/>
      <c r="N299" s="17"/>
      <c r="O299" s="17"/>
      <c r="P299" s="17"/>
      <c r="Q299" s="17"/>
      <c r="R299" s="17"/>
      <c r="S299" s="17"/>
      <c r="T299" s="17"/>
      <c r="U299" s="17"/>
    </row>
    <row r="300" spans="1:21" x14ac:dyDescent="0.25">
      <c r="A300" s="17"/>
      <c r="B300" s="17"/>
      <c r="C300" s="17"/>
      <c r="D300" s="17"/>
      <c r="E300" s="17"/>
      <c r="F300" s="17"/>
      <c r="G300" s="17"/>
      <c r="H300" s="17"/>
      <c r="I300" s="17"/>
      <c r="J300" s="17"/>
      <c r="K300" s="17"/>
      <c r="L300" s="17"/>
      <c r="M300" s="17"/>
      <c r="N300" s="17"/>
      <c r="O300" s="17"/>
      <c r="P300" s="17"/>
      <c r="Q300" s="17"/>
      <c r="R300" s="17"/>
      <c r="S300" s="17"/>
      <c r="T300" s="17"/>
      <c r="U300" s="17"/>
    </row>
    <row r="301" spans="1:21" x14ac:dyDescent="0.25">
      <c r="A301" s="17"/>
      <c r="B301" s="17"/>
      <c r="C301" s="17"/>
      <c r="D301" s="17"/>
      <c r="E301" s="17"/>
      <c r="F301" s="17"/>
      <c r="G301" s="17"/>
      <c r="H301" s="17"/>
      <c r="I301" s="17"/>
      <c r="J301" s="17"/>
      <c r="K301" s="17"/>
      <c r="L301" s="17"/>
      <c r="M301" s="17"/>
      <c r="N301" s="17"/>
      <c r="O301" s="17"/>
      <c r="P301" s="17"/>
      <c r="Q301" s="17"/>
      <c r="R301" s="17"/>
      <c r="S301" s="17"/>
      <c r="T301" s="17"/>
      <c r="U301" s="17"/>
    </row>
    <row r="302" spans="1:21" x14ac:dyDescent="0.25">
      <c r="A302" s="17"/>
      <c r="B302" s="17"/>
      <c r="C302" s="17"/>
      <c r="D302" s="17"/>
      <c r="E302" s="17"/>
      <c r="F302" s="17"/>
      <c r="G302" s="17"/>
      <c r="H302" s="17"/>
      <c r="I302" s="17"/>
      <c r="J302" s="17"/>
      <c r="K302" s="17"/>
      <c r="L302" s="17"/>
      <c r="M302" s="17"/>
      <c r="N302" s="17"/>
      <c r="O302" s="17"/>
      <c r="P302" s="17"/>
      <c r="Q302" s="17"/>
      <c r="R302" s="17"/>
      <c r="S302" s="17"/>
      <c r="T302" s="17"/>
      <c r="U302" s="17"/>
    </row>
    <row r="303" spans="1:21" x14ac:dyDescent="0.25">
      <c r="A303" s="17"/>
      <c r="B303" s="17"/>
      <c r="C303" s="17"/>
      <c r="D303" s="17"/>
      <c r="E303" s="17"/>
      <c r="F303" s="17"/>
      <c r="G303" s="17"/>
      <c r="H303" s="17"/>
      <c r="I303" s="17"/>
      <c r="J303" s="17"/>
      <c r="K303" s="17"/>
      <c r="L303" s="17"/>
      <c r="M303" s="17"/>
      <c r="N303" s="17"/>
      <c r="O303" s="17"/>
      <c r="P303" s="17"/>
      <c r="Q303" s="17"/>
      <c r="R303" s="17"/>
      <c r="S303" s="17"/>
      <c r="T303" s="17"/>
      <c r="U303" s="17"/>
    </row>
    <row r="304" spans="1:21" x14ac:dyDescent="0.25">
      <c r="A304" s="17"/>
      <c r="B304" s="17"/>
      <c r="C304" s="17"/>
      <c r="D304" s="17"/>
      <c r="E304" s="17"/>
      <c r="F304" s="17"/>
      <c r="G304" s="17"/>
      <c r="H304" s="17"/>
      <c r="I304" s="17"/>
      <c r="J304" s="17"/>
      <c r="K304" s="17"/>
      <c r="L304" s="17"/>
      <c r="M304" s="17"/>
      <c r="N304" s="17"/>
      <c r="O304" s="17"/>
      <c r="P304" s="17"/>
      <c r="Q304" s="17"/>
      <c r="R304" s="17"/>
      <c r="S304" s="17"/>
      <c r="T304" s="17"/>
      <c r="U304" s="17"/>
    </row>
    <row r="305" spans="1:21" x14ac:dyDescent="0.25">
      <c r="A305" s="17"/>
      <c r="B305" s="17"/>
      <c r="C305" s="17"/>
      <c r="D305" s="17"/>
      <c r="E305" s="17"/>
      <c r="F305" s="17"/>
      <c r="G305" s="17"/>
      <c r="H305" s="17"/>
      <c r="I305" s="17"/>
      <c r="J305" s="17"/>
      <c r="K305" s="17"/>
      <c r="L305" s="17"/>
      <c r="M305" s="17"/>
      <c r="N305" s="17"/>
      <c r="O305" s="17"/>
      <c r="P305" s="17"/>
      <c r="Q305" s="17"/>
      <c r="R305" s="17"/>
      <c r="S305" s="17"/>
      <c r="T305" s="17"/>
      <c r="U305" s="17"/>
    </row>
    <row r="306" spans="1:21" x14ac:dyDescent="0.25">
      <c r="A306" s="17"/>
      <c r="B306" s="17"/>
      <c r="C306" s="17"/>
      <c r="D306" s="17"/>
      <c r="E306" s="17"/>
      <c r="F306" s="17"/>
      <c r="G306" s="17"/>
      <c r="H306" s="17"/>
      <c r="I306" s="17"/>
      <c r="J306" s="17"/>
      <c r="K306" s="17"/>
      <c r="L306" s="17"/>
      <c r="M306" s="17"/>
      <c r="N306" s="17"/>
      <c r="O306" s="17"/>
      <c r="P306" s="17"/>
      <c r="Q306" s="17"/>
      <c r="R306" s="17"/>
      <c r="S306" s="17"/>
      <c r="T306" s="17"/>
      <c r="U306" s="17"/>
    </row>
    <row r="307" spans="1:21" x14ac:dyDescent="0.25">
      <c r="A307" s="17"/>
      <c r="B307" s="17"/>
      <c r="C307" s="17"/>
      <c r="D307" s="17"/>
      <c r="E307" s="17"/>
      <c r="F307" s="17"/>
      <c r="G307" s="17"/>
      <c r="H307" s="17"/>
      <c r="I307" s="17"/>
      <c r="J307" s="17"/>
      <c r="K307" s="17"/>
      <c r="L307" s="17"/>
      <c r="M307" s="17"/>
      <c r="N307" s="17"/>
      <c r="O307" s="17"/>
      <c r="P307" s="17"/>
      <c r="Q307" s="17"/>
      <c r="R307" s="17"/>
      <c r="S307" s="17"/>
      <c r="T307" s="17"/>
      <c r="U307" s="17"/>
    </row>
    <row r="308" spans="1:21" x14ac:dyDescent="0.25">
      <c r="A308" s="17"/>
      <c r="B308" s="17"/>
      <c r="C308" s="17"/>
      <c r="D308" s="17"/>
      <c r="E308" s="17"/>
      <c r="F308" s="17"/>
      <c r="G308" s="17"/>
      <c r="H308" s="17"/>
      <c r="I308" s="17"/>
      <c r="J308" s="17"/>
      <c r="K308" s="17"/>
      <c r="L308" s="17"/>
      <c r="M308" s="17"/>
      <c r="N308" s="17"/>
      <c r="O308" s="17"/>
      <c r="P308" s="17"/>
      <c r="Q308" s="17"/>
      <c r="R308" s="17"/>
      <c r="S308" s="17"/>
      <c r="T308" s="17"/>
      <c r="U308" s="17"/>
    </row>
    <row r="309" spans="1:21" x14ac:dyDescent="0.25">
      <c r="A309" s="17"/>
      <c r="B309" s="17"/>
      <c r="C309" s="17"/>
      <c r="D309" s="17"/>
      <c r="E309" s="17"/>
      <c r="F309" s="17"/>
      <c r="G309" s="17"/>
      <c r="H309" s="17"/>
      <c r="I309" s="17"/>
      <c r="J309" s="17"/>
      <c r="K309" s="17"/>
      <c r="L309" s="17"/>
      <c r="M309" s="17"/>
      <c r="N309" s="17"/>
      <c r="O309" s="17"/>
      <c r="P309" s="17"/>
      <c r="Q309" s="17"/>
      <c r="R309" s="17"/>
      <c r="S309" s="17"/>
      <c r="T309" s="17"/>
      <c r="U309" s="17"/>
    </row>
    <row r="310" spans="1:21" x14ac:dyDescent="0.25">
      <c r="A310" s="17"/>
      <c r="B310" s="17"/>
      <c r="C310" s="17"/>
      <c r="D310" s="17"/>
      <c r="E310" s="17"/>
      <c r="F310" s="17"/>
      <c r="G310" s="17"/>
      <c r="H310" s="17"/>
      <c r="I310" s="17"/>
      <c r="J310" s="17"/>
      <c r="K310" s="17"/>
      <c r="L310" s="17"/>
      <c r="M310" s="17"/>
      <c r="N310" s="17"/>
      <c r="O310" s="17"/>
      <c r="P310" s="17"/>
      <c r="Q310" s="17"/>
      <c r="R310" s="17"/>
      <c r="S310" s="17"/>
      <c r="T310" s="17"/>
      <c r="U310" s="17"/>
    </row>
    <row r="311" spans="1:21" x14ac:dyDescent="0.25">
      <c r="A311" s="17"/>
      <c r="B311" s="17"/>
      <c r="C311" s="17"/>
      <c r="D311" s="17"/>
      <c r="E311" s="17"/>
      <c r="F311" s="17"/>
      <c r="G311" s="17"/>
      <c r="H311" s="17"/>
      <c r="I311" s="17"/>
      <c r="J311" s="17"/>
      <c r="K311" s="17"/>
      <c r="L311" s="17"/>
      <c r="M311" s="17"/>
      <c r="N311" s="17"/>
      <c r="O311" s="17"/>
      <c r="P311" s="17"/>
      <c r="Q311" s="17"/>
      <c r="R311" s="17"/>
      <c r="S311" s="17"/>
      <c r="T311" s="17"/>
      <c r="U311" s="17"/>
    </row>
    <row r="312" spans="1:21" x14ac:dyDescent="0.25">
      <c r="A312" s="17"/>
      <c r="B312" s="17"/>
      <c r="C312" s="17"/>
      <c r="D312" s="17"/>
      <c r="E312" s="17"/>
      <c r="F312" s="17"/>
      <c r="G312" s="17"/>
      <c r="H312" s="17"/>
      <c r="I312" s="17"/>
      <c r="J312" s="17"/>
      <c r="K312" s="17"/>
      <c r="L312" s="17"/>
      <c r="M312" s="17"/>
      <c r="N312" s="17"/>
      <c r="O312" s="17"/>
      <c r="P312" s="17"/>
      <c r="Q312" s="17"/>
      <c r="R312" s="17"/>
      <c r="S312" s="17"/>
      <c r="T312" s="17"/>
      <c r="U312" s="17"/>
    </row>
    <row r="313" spans="1:21" x14ac:dyDescent="0.25">
      <c r="A313" s="17"/>
      <c r="B313" s="17"/>
      <c r="C313" s="17"/>
      <c r="D313" s="17"/>
      <c r="E313" s="17"/>
      <c r="F313" s="17"/>
      <c r="G313" s="17"/>
      <c r="H313" s="17"/>
      <c r="I313" s="17"/>
      <c r="J313" s="17"/>
      <c r="K313" s="17"/>
      <c r="L313" s="17"/>
      <c r="M313" s="17"/>
      <c r="N313" s="17"/>
      <c r="O313" s="17"/>
      <c r="P313" s="17"/>
      <c r="Q313" s="17"/>
      <c r="R313" s="17"/>
      <c r="S313" s="17"/>
      <c r="T313" s="17"/>
      <c r="U313" s="17"/>
    </row>
    <row r="314" spans="1:21" x14ac:dyDescent="0.25">
      <c r="A314" s="17"/>
      <c r="B314" s="17"/>
      <c r="C314" s="17"/>
      <c r="D314" s="17"/>
      <c r="E314" s="17"/>
      <c r="F314" s="17"/>
      <c r="G314" s="17"/>
      <c r="H314" s="17"/>
      <c r="I314" s="17"/>
      <c r="J314" s="17"/>
      <c r="K314" s="17"/>
      <c r="L314" s="17"/>
      <c r="M314" s="17"/>
      <c r="N314" s="17"/>
      <c r="O314" s="17"/>
      <c r="P314" s="17"/>
      <c r="Q314" s="17"/>
      <c r="R314" s="17"/>
      <c r="S314" s="17"/>
      <c r="T314" s="17"/>
      <c r="U314" s="17"/>
    </row>
    <row r="315" spans="1:21" x14ac:dyDescent="0.25">
      <c r="A315" s="17"/>
      <c r="B315" s="17"/>
      <c r="C315" s="17"/>
      <c r="D315" s="17"/>
      <c r="E315" s="17"/>
      <c r="F315" s="17"/>
      <c r="G315" s="17"/>
      <c r="H315" s="17"/>
      <c r="I315" s="17"/>
      <c r="J315" s="17"/>
      <c r="K315" s="17"/>
      <c r="L315" s="17"/>
      <c r="M315" s="17"/>
      <c r="N315" s="17"/>
      <c r="O315" s="17"/>
      <c r="P315" s="17"/>
      <c r="Q315" s="17"/>
      <c r="R315" s="17"/>
      <c r="S315" s="17"/>
      <c r="T315" s="17"/>
      <c r="U315" s="17"/>
    </row>
    <row r="316" spans="1:21" x14ac:dyDescent="0.25">
      <c r="A316" s="17"/>
      <c r="B316" s="17"/>
      <c r="C316" s="17"/>
      <c r="D316" s="17"/>
      <c r="E316" s="17"/>
      <c r="F316" s="17"/>
      <c r="G316" s="17"/>
      <c r="H316" s="17"/>
      <c r="I316" s="17"/>
      <c r="J316" s="17"/>
      <c r="K316" s="17"/>
      <c r="L316" s="17"/>
      <c r="M316" s="17"/>
      <c r="N316" s="17"/>
      <c r="O316" s="17"/>
      <c r="P316" s="17"/>
      <c r="Q316" s="17"/>
      <c r="R316" s="17"/>
      <c r="S316" s="17"/>
      <c r="T316" s="17"/>
      <c r="U316" s="17"/>
    </row>
    <row r="317" spans="1:21" x14ac:dyDescent="0.25">
      <c r="A317" s="17"/>
      <c r="B317" s="17"/>
      <c r="C317" s="17"/>
      <c r="D317" s="17"/>
      <c r="E317" s="17"/>
      <c r="F317" s="17"/>
      <c r="G317" s="17"/>
      <c r="H317" s="17"/>
      <c r="I317" s="17"/>
      <c r="J317" s="17"/>
      <c r="K317" s="17"/>
      <c r="L317" s="17"/>
      <c r="M317" s="17"/>
      <c r="N317" s="17"/>
      <c r="O317" s="17"/>
      <c r="P317" s="17"/>
      <c r="Q317" s="17"/>
      <c r="R317" s="17"/>
      <c r="S317" s="17"/>
      <c r="T317" s="17"/>
      <c r="U317" s="17"/>
    </row>
    <row r="318" spans="1:21" x14ac:dyDescent="0.25">
      <c r="A318" s="17"/>
      <c r="B318" s="17"/>
      <c r="C318" s="17"/>
      <c r="D318" s="17"/>
      <c r="E318" s="17"/>
      <c r="F318" s="17"/>
      <c r="G318" s="17"/>
      <c r="H318" s="17"/>
      <c r="I318" s="17"/>
      <c r="J318" s="17"/>
      <c r="K318" s="17"/>
      <c r="L318" s="17"/>
      <c r="M318" s="17"/>
      <c r="N318" s="17"/>
      <c r="O318" s="17"/>
      <c r="P318" s="17"/>
      <c r="Q318" s="17"/>
      <c r="R318" s="17"/>
      <c r="S318" s="17"/>
      <c r="T318" s="17"/>
      <c r="U318" s="17"/>
    </row>
    <row r="319" spans="1:21" x14ac:dyDescent="0.25">
      <c r="A319" s="17"/>
      <c r="B319" s="17"/>
      <c r="C319" s="17"/>
      <c r="D319" s="17"/>
      <c r="E319" s="17"/>
      <c r="F319" s="17"/>
      <c r="G319" s="17"/>
      <c r="H319" s="17"/>
      <c r="I319" s="17"/>
      <c r="J319" s="17"/>
      <c r="K319" s="17"/>
      <c r="L319" s="17"/>
      <c r="M319" s="17"/>
      <c r="N319" s="17"/>
      <c r="O319" s="17"/>
      <c r="P319" s="17"/>
      <c r="Q319" s="17"/>
      <c r="R319" s="17"/>
      <c r="S319" s="17"/>
      <c r="T319" s="17"/>
      <c r="U319" s="17"/>
    </row>
    <row r="320" spans="1:21" x14ac:dyDescent="0.25">
      <c r="A320" s="17"/>
      <c r="B320" s="17"/>
      <c r="C320" s="17"/>
      <c r="D320" s="17"/>
      <c r="E320" s="17"/>
      <c r="F320" s="17"/>
      <c r="G320" s="17"/>
      <c r="H320" s="17"/>
      <c r="I320" s="17"/>
      <c r="J320" s="17"/>
      <c r="K320" s="17"/>
      <c r="L320" s="17"/>
      <c r="M320" s="17"/>
      <c r="N320" s="17"/>
      <c r="O320" s="17"/>
      <c r="P320" s="17"/>
      <c r="Q320" s="17"/>
      <c r="R320" s="17"/>
      <c r="S320" s="17"/>
      <c r="T320" s="17"/>
      <c r="U320" s="17"/>
    </row>
    <row r="321" spans="1:21" x14ac:dyDescent="0.25">
      <c r="A321" s="17"/>
      <c r="B321" s="17"/>
      <c r="C321" s="17"/>
      <c r="D321" s="17"/>
      <c r="E321" s="17"/>
      <c r="F321" s="17"/>
      <c r="G321" s="17"/>
      <c r="H321" s="17"/>
      <c r="I321" s="17"/>
      <c r="J321" s="17"/>
      <c r="K321" s="17"/>
      <c r="L321" s="17"/>
      <c r="M321" s="17"/>
      <c r="N321" s="17"/>
      <c r="O321" s="17"/>
      <c r="P321" s="17"/>
      <c r="Q321" s="17"/>
      <c r="R321" s="17"/>
      <c r="S321" s="17"/>
      <c r="T321" s="17"/>
      <c r="U321" s="17"/>
    </row>
    <row r="322" spans="1:21" x14ac:dyDescent="0.25">
      <c r="A322" s="17"/>
      <c r="B322" s="17"/>
      <c r="C322" s="17"/>
      <c r="D322" s="17"/>
      <c r="E322" s="17"/>
      <c r="F322" s="17"/>
      <c r="G322" s="17"/>
      <c r="H322" s="17"/>
      <c r="I322" s="17"/>
      <c r="J322" s="17"/>
      <c r="K322" s="17"/>
      <c r="L322" s="17"/>
      <c r="M322" s="17"/>
      <c r="N322" s="17"/>
      <c r="O322" s="17"/>
      <c r="P322" s="17"/>
      <c r="Q322" s="17"/>
      <c r="R322" s="17"/>
      <c r="S322" s="17"/>
      <c r="T322" s="17"/>
      <c r="U322" s="17"/>
    </row>
    <row r="323" spans="1:21" x14ac:dyDescent="0.25">
      <c r="A323" s="17"/>
      <c r="B323" s="17"/>
      <c r="C323" s="17"/>
      <c r="D323" s="17"/>
      <c r="E323" s="17"/>
      <c r="F323" s="17"/>
      <c r="G323" s="17"/>
      <c r="H323" s="17"/>
      <c r="I323" s="17"/>
      <c r="J323" s="17"/>
      <c r="K323" s="17"/>
      <c r="L323" s="17"/>
      <c r="M323" s="17"/>
      <c r="N323" s="17"/>
      <c r="O323" s="17"/>
      <c r="P323" s="17"/>
      <c r="Q323" s="17"/>
      <c r="R323" s="17"/>
      <c r="S323" s="17"/>
      <c r="T323" s="17"/>
      <c r="U323" s="17"/>
    </row>
    <row r="324" spans="1:21" x14ac:dyDescent="0.25">
      <c r="A324" s="17"/>
      <c r="B324" s="17"/>
      <c r="C324" s="17"/>
      <c r="D324" s="17"/>
      <c r="E324" s="17"/>
      <c r="F324" s="17"/>
      <c r="G324" s="17"/>
      <c r="H324" s="17"/>
      <c r="I324" s="17"/>
      <c r="J324" s="17"/>
      <c r="K324" s="17"/>
      <c r="L324" s="17"/>
      <c r="M324" s="17"/>
      <c r="N324" s="17"/>
      <c r="O324" s="17"/>
      <c r="P324" s="17"/>
      <c r="Q324" s="17"/>
      <c r="R324" s="17"/>
      <c r="S324" s="17"/>
      <c r="T324" s="17"/>
      <c r="U324" s="17"/>
    </row>
    <row r="325" spans="1:21" x14ac:dyDescent="0.25">
      <c r="A325" s="17"/>
      <c r="B325" s="17"/>
      <c r="C325" s="17"/>
      <c r="D325" s="17"/>
      <c r="E325" s="17"/>
      <c r="F325" s="17"/>
      <c r="G325" s="17"/>
      <c r="H325" s="17"/>
      <c r="I325" s="17"/>
      <c r="J325" s="17"/>
      <c r="K325" s="17"/>
      <c r="L325" s="17"/>
      <c r="M325" s="17"/>
      <c r="N325" s="17"/>
      <c r="O325" s="17"/>
      <c r="P325" s="17"/>
      <c r="Q325" s="17"/>
      <c r="R325" s="17"/>
      <c r="S325" s="17"/>
      <c r="T325" s="17"/>
      <c r="U325" s="17"/>
    </row>
    <row r="326" spans="1:21" x14ac:dyDescent="0.25">
      <c r="A326" s="17"/>
      <c r="B326" s="17"/>
      <c r="C326" s="17"/>
      <c r="D326" s="17"/>
      <c r="E326" s="17"/>
      <c r="F326" s="17"/>
      <c r="G326" s="17"/>
      <c r="H326" s="17"/>
      <c r="I326" s="17"/>
      <c r="J326" s="17"/>
      <c r="K326" s="17"/>
      <c r="L326" s="17"/>
      <c r="M326" s="17"/>
      <c r="N326" s="17"/>
      <c r="O326" s="17"/>
      <c r="P326" s="17"/>
      <c r="Q326" s="17"/>
      <c r="R326" s="17"/>
      <c r="S326" s="17"/>
      <c r="T326" s="17"/>
      <c r="U326" s="17"/>
    </row>
    <row r="327" spans="1:21" x14ac:dyDescent="0.25">
      <c r="A327" s="17"/>
      <c r="B327" s="17"/>
      <c r="C327" s="17"/>
      <c r="D327" s="17"/>
      <c r="E327" s="17"/>
      <c r="F327" s="17"/>
      <c r="G327" s="17"/>
      <c r="H327" s="17"/>
      <c r="I327" s="17"/>
      <c r="J327" s="17"/>
      <c r="K327" s="17"/>
      <c r="L327" s="17"/>
      <c r="M327" s="17"/>
      <c r="N327" s="17"/>
      <c r="O327" s="17"/>
      <c r="P327" s="17"/>
      <c r="Q327" s="17"/>
      <c r="R327" s="17"/>
      <c r="S327" s="17"/>
      <c r="T327" s="17"/>
      <c r="U327" s="17"/>
    </row>
    <row r="328" spans="1:21" x14ac:dyDescent="0.25">
      <c r="A328" s="17"/>
      <c r="B328" s="17"/>
      <c r="C328" s="17"/>
      <c r="D328" s="17"/>
      <c r="E328" s="17"/>
      <c r="F328" s="17"/>
      <c r="G328" s="17"/>
      <c r="H328" s="17"/>
      <c r="I328" s="17"/>
      <c r="J328" s="17"/>
      <c r="K328" s="17"/>
      <c r="L328" s="17"/>
      <c r="M328" s="17"/>
      <c r="N328" s="17"/>
      <c r="O328" s="17"/>
      <c r="P328" s="17"/>
      <c r="Q328" s="17"/>
      <c r="R328" s="17"/>
      <c r="S328" s="17"/>
      <c r="T328" s="17"/>
      <c r="U328" s="17"/>
    </row>
    <row r="329" spans="1:21" x14ac:dyDescent="0.25">
      <c r="A329" s="17"/>
      <c r="B329" s="17"/>
      <c r="C329" s="17"/>
      <c r="D329" s="17"/>
      <c r="E329" s="17"/>
      <c r="F329" s="17"/>
      <c r="G329" s="17"/>
      <c r="H329" s="17"/>
      <c r="I329" s="17"/>
      <c r="J329" s="17"/>
      <c r="K329" s="17"/>
      <c r="L329" s="17"/>
      <c r="M329" s="17"/>
      <c r="N329" s="17"/>
      <c r="O329" s="17"/>
      <c r="P329" s="17"/>
      <c r="Q329" s="17"/>
      <c r="R329" s="17"/>
      <c r="S329" s="17"/>
      <c r="T329" s="17"/>
      <c r="U329" s="17"/>
    </row>
    <row r="330" spans="1:21" x14ac:dyDescent="0.25">
      <c r="A330" s="17"/>
      <c r="B330" s="17"/>
      <c r="C330" s="17"/>
      <c r="D330" s="17"/>
      <c r="E330" s="17"/>
      <c r="F330" s="17"/>
      <c r="G330" s="17"/>
      <c r="H330" s="17"/>
      <c r="I330" s="17"/>
      <c r="J330" s="17"/>
      <c r="K330" s="17"/>
      <c r="L330" s="17"/>
      <c r="M330" s="17"/>
      <c r="N330" s="17"/>
      <c r="O330" s="17"/>
      <c r="P330" s="17"/>
      <c r="Q330" s="17"/>
      <c r="R330" s="17"/>
      <c r="S330" s="17"/>
      <c r="T330" s="17"/>
      <c r="U330" s="17"/>
    </row>
    <row r="331" spans="1:21" x14ac:dyDescent="0.25">
      <c r="A331" s="17"/>
      <c r="B331" s="17"/>
      <c r="C331" s="17"/>
      <c r="D331" s="17"/>
      <c r="E331" s="17"/>
      <c r="F331" s="17"/>
      <c r="G331" s="17"/>
      <c r="H331" s="17"/>
      <c r="I331" s="17"/>
      <c r="J331" s="17"/>
      <c r="K331" s="17"/>
      <c r="L331" s="17"/>
      <c r="M331" s="17"/>
      <c r="N331" s="17"/>
      <c r="O331" s="17"/>
      <c r="P331" s="17"/>
      <c r="Q331" s="17"/>
      <c r="R331" s="17"/>
      <c r="S331" s="17"/>
      <c r="T331" s="17"/>
      <c r="U331" s="17"/>
    </row>
    <row r="332" spans="1:21" x14ac:dyDescent="0.25">
      <c r="A332" s="17"/>
      <c r="B332" s="17"/>
      <c r="C332" s="17"/>
      <c r="D332" s="17"/>
      <c r="E332" s="17"/>
      <c r="F332" s="17"/>
      <c r="G332" s="17"/>
      <c r="H332" s="17"/>
      <c r="I332" s="17"/>
      <c r="J332" s="17"/>
      <c r="K332" s="17"/>
      <c r="L332" s="17"/>
      <c r="M332" s="17"/>
      <c r="N332" s="17"/>
      <c r="O332" s="17"/>
      <c r="P332" s="17"/>
      <c r="Q332" s="17"/>
      <c r="R332" s="17"/>
      <c r="S332" s="17"/>
      <c r="T332" s="17"/>
      <c r="U332" s="17"/>
    </row>
    <row r="333" spans="1:21" x14ac:dyDescent="0.25">
      <c r="A333" s="17"/>
      <c r="B333" s="17"/>
      <c r="C333" s="17"/>
      <c r="D333" s="17"/>
      <c r="E333" s="17"/>
      <c r="F333" s="17"/>
      <c r="G333" s="17"/>
      <c r="H333" s="17"/>
      <c r="I333" s="17"/>
      <c r="J333" s="17"/>
      <c r="K333" s="17"/>
      <c r="L333" s="17"/>
      <c r="M333" s="17"/>
      <c r="N333" s="17"/>
      <c r="O333" s="17"/>
      <c r="P333" s="17"/>
      <c r="Q333" s="17"/>
      <c r="R333" s="17"/>
      <c r="S333" s="17"/>
      <c r="T333" s="17"/>
      <c r="U333" s="17"/>
    </row>
    <row r="334" spans="1:21" x14ac:dyDescent="0.25">
      <c r="A334" s="17"/>
      <c r="B334" s="17"/>
      <c r="C334" s="17"/>
      <c r="D334" s="17"/>
      <c r="E334" s="17"/>
      <c r="F334" s="17"/>
      <c r="G334" s="17"/>
      <c r="H334" s="17"/>
      <c r="I334" s="17"/>
      <c r="J334" s="17"/>
      <c r="K334" s="17"/>
      <c r="L334" s="17"/>
      <c r="M334" s="17"/>
      <c r="N334" s="17"/>
      <c r="O334" s="17"/>
      <c r="P334" s="17"/>
      <c r="Q334" s="17"/>
      <c r="R334" s="17"/>
      <c r="S334" s="17"/>
      <c r="T334" s="17"/>
      <c r="U334" s="17"/>
    </row>
    <row r="335" spans="1:21" x14ac:dyDescent="0.25">
      <c r="A335" s="17"/>
      <c r="B335" s="17"/>
      <c r="C335" s="17"/>
      <c r="D335" s="17"/>
      <c r="E335" s="17"/>
      <c r="F335" s="17"/>
      <c r="G335" s="17"/>
      <c r="H335" s="17"/>
      <c r="I335" s="17"/>
      <c r="J335" s="17"/>
      <c r="K335" s="17"/>
      <c r="L335" s="17"/>
      <c r="M335" s="17"/>
      <c r="N335" s="17"/>
      <c r="O335" s="17"/>
      <c r="P335" s="17"/>
      <c r="Q335" s="17"/>
      <c r="R335" s="17"/>
      <c r="S335" s="17"/>
      <c r="T335" s="17"/>
      <c r="U335" s="17"/>
    </row>
    <row r="336" spans="1:21" x14ac:dyDescent="0.25">
      <c r="A336" s="17"/>
      <c r="B336" s="17"/>
      <c r="C336" s="17"/>
      <c r="D336" s="17"/>
      <c r="E336" s="17"/>
      <c r="F336" s="17"/>
      <c r="G336" s="17"/>
      <c r="H336" s="17"/>
      <c r="I336" s="17"/>
      <c r="J336" s="17"/>
      <c r="K336" s="17"/>
      <c r="L336" s="17"/>
      <c r="M336" s="17"/>
      <c r="N336" s="17"/>
      <c r="O336" s="17"/>
      <c r="P336" s="17"/>
      <c r="Q336" s="17"/>
      <c r="R336" s="17"/>
      <c r="S336" s="17"/>
      <c r="T336" s="17"/>
      <c r="U336" s="17"/>
    </row>
    <row r="337" spans="1:21" x14ac:dyDescent="0.25">
      <c r="A337" s="17"/>
      <c r="B337" s="17"/>
      <c r="C337" s="17"/>
      <c r="D337" s="17"/>
      <c r="E337" s="17"/>
      <c r="F337" s="17"/>
      <c r="G337" s="17"/>
      <c r="H337" s="17"/>
      <c r="I337" s="17"/>
      <c r="J337" s="17"/>
      <c r="K337" s="17"/>
      <c r="L337" s="17"/>
      <c r="M337" s="17"/>
      <c r="N337" s="17"/>
      <c r="O337" s="17"/>
      <c r="P337" s="17"/>
      <c r="Q337" s="17"/>
      <c r="R337" s="17"/>
      <c r="S337" s="17"/>
      <c r="T337" s="17"/>
      <c r="U337" s="17"/>
    </row>
    <row r="338" spans="1:21" x14ac:dyDescent="0.25">
      <c r="A338" s="17"/>
      <c r="B338" s="17"/>
      <c r="C338" s="17"/>
      <c r="D338" s="17"/>
      <c r="E338" s="17"/>
      <c r="F338" s="17"/>
      <c r="G338" s="17"/>
      <c r="H338" s="17"/>
      <c r="I338" s="17"/>
      <c r="J338" s="17"/>
      <c r="K338" s="17"/>
      <c r="L338" s="17"/>
      <c r="M338" s="17"/>
      <c r="N338" s="17"/>
      <c r="O338" s="17"/>
      <c r="P338" s="17"/>
      <c r="Q338" s="17"/>
      <c r="R338" s="17"/>
      <c r="S338" s="17"/>
      <c r="T338" s="17"/>
      <c r="U338" s="17"/>
    </row>
    <row r="339" spans="1:21" x14ac:dyDescent="0.25">
      <c r="A339" s="17"/>
      <c r="B339" s="17"/>
      <c r="C339" s="17"/>
      <c r="D339" s="17"/>
      <c r="E339" s="17"/>
      <c r="F339" s="17"/>
      <c r="G339" s="17"/>
      <c r="H339" s="17"/>
      <c r="I339" s="17"/>
      <c r="J339" s="17"/>
      <c r="K339" s="17"/>
      <c r="L339" s="17"/>
      <c r="M339" s="17"/>
      <c r="N339" s="17"/>
      <c r="O339" s="17"/>
      <c r="P339" s="17"/>
      <c r="Q339" s="17"/>
      <c r="R339" s="17"/>
      <c r="S339" s="17"/>
      <c r="T339" s="17"/>
      <c r="U339" s="17"/>
    </row>
    <row r="340" spans="1:21" x14ac:dyDescent="0.25">
      <c r="A340" s="17"/>
      <c r="B340" s="17"/>
      <c r="C340" s="17"/>
      <c r="D340" s="17"/>
      <c r="E340" s="17"/>
      <c r="F340" s="17"/>
      <c r="G340" s="17"/>
      <c r="H340" s="17"/>
      <c r="I340" s="17"/>
      <c r="J340" s="17"/>
      <c r="K340" s="17"/>
      <c r="L340" s="17"/>
      <c r="M340" s="17"/>
      <c r="N340" s="17"/>
      <c r="O340" s="17"/>
      <c r="P340" s="17"/>
      <c r="Q340" s="17"/>
      <c r="R340" s="17"/>
      <c r="S340" s="17"/>
      <c r="T340" s="17"/>
      <c r="U340" s="17"/>
    </row>
    <row r="341" spans="1:21" x14ac:dyDescent="0.25">
      <c r="A341" s="17"/>
      <c r="B341" s="17"/>
      <c r="C341" s="17"/>
      <c r="D341" s="17"/>
      <c r="E341" s="17"/>
      <c r="F341" s="17"/>
      <c r="G341" s="17"/>
      <c r="H341" s="17"/>
      <c r="I341" s="17"/>
      <c r="J341" s="17"/>
      <c r="K341" s="17"/>
      <c r="L341" s="17"/>
      <c r="M341" s="17"/>
      <c r="N341" s="17"/>
      <c r="O341" s="17"/>
      <c r="P341" s="17"/>
      <c r="Q341" s="17"/>
      <c r="R341" s="17"/>
      <c r="S341" s="17"/>
      <c r="T341" s="17"/>
      <c r="U341" s="17"/>
    </row>
    <row r="342" spans="1:21" x14ac:dyDescent="0.25">
      <c r="A342" s="17"/>
      <c r="B342" s="17"/>
      <c r="C342" s="17"/>
      <c r="D342" s="17"/>
      <c r="E342" s="17"/>
      <c r="F342" s="17"/>
      <c r="G342" s="17"/>
      <c r="H342" s="17"/>
      <c r="I342" s="17"/>
      <c r="J342" s="17"/>
      <c r="K342" s="17"/>
      <c r="L342" s="17"/>
      <c r="M342" s="17"/>
      <c r="N342" s="17"/>
      <c r="O342" s="17"/>
      <c r="P342" s="17"/>
      <c r="Q342" s="17"/>
      <c r="R342" s="17"/>
      <c r="S342" s="17"/>
      <c r="T342" s="17"/>
      <c r="U342" s="17"/>
    </row>
    <row r="343" spans="1:21" x14ac:dyDescent="0.25">
      <c r="A343" s="17"/>
      <c r="B343" s="17"/>
      <c r="C343" s="17"/>
      <c r="D343" s="17"/>
      <c r="E343" s="17"/>
      <c r="F343" s="17"/>
      <c r="G343" s="17"/>
      <c r="H343" s="17"/>
      <c r="I343" s="17"/>
      <c r="J343" s="17"/>
      <c r="K343" s="17"/>
      <c r="L343" s="17"/>
      <c r="M343" s="17"/>
      <c r="N343" s="17"/>
      <c r="O343" s="17"/>
      <c r="P343" s="17"/>
      <c r="Q343" s="17"/>
      <c r="R343" s="17"/>
      <c r="S343" s="17"/>
      <c r="T343" s="17"/>
      <c r="U343" s="17"/>
    </row>
    <row r="344" spans="1:21" x14ac:dyDescent="0.25">
      <c r="A344" s="17"/>
      <c r="B344" s="17"/>
      <c r="C344" s="17"/>
      <c r="D344" s="17"/>
      <c r="E344" s="17"/>
      <c r="F344" s="17"/>
      <c r="G344" s="17"/>
      <c r="H344" s="17"/>
      <c r="I344" s="17"/>
      <c r="J344" s="17"/>
      <c r="K344" s="17"/>
      <c r="L344" s="17"/>
      <c r="M344" s="17"/>
      <c r="N344" s="17"/>
      <c r="O344" s="17"/>
      <c r="P344" s="17"/>
      <c r="Q344" s="17"/>
      <c r="R344" s="17"/>
      <c r="S344" s="17"/>
      <c r="T344" s="17"/>
      <c r="U344" s="17"/>
    </row>
    <row r="345" spans="1:21" x14ac:dyDescent="0.25">
      <c r="A345" s="17"/>
      <c r="B345" s="17"/>
      <c r="C345" s="17"/>
      <c r="D345" s="17"/>
      <c r="E345" s="17"/>
      <c r="F345" s="17"/>
      <c r="G345" s="17"/>
      <c r="H345" s="17"/>
      <c r="I345" s="17"/>
      <c r="J345" s="17"/>
      <c r="K345" s="17"/>
      <c r="L345" s="17"/>
      <c r="M345" s="17"/>
      <c r="N345" s="17"/>
      <c r="O345" s="17"/>
      <c r="P345" s="17"/>
      <c r="Q345" s="17"/>
      <c r="R345" s="17"/>
      <c r="S345" s="17"/>
      <c r="T345" s="17"/>
      <c r="U345" s="17"/>
    </row>
    <row r="346" spans="1:21" x14ac:dyDescent="0.25">
      <c r="A346" s="17"/>
      <c r="B346" s="17"/>
      <c r="C346" s="17"/>
      <c r="D346" s="17"/>
      <c r="E346" s="17"/>
      <c r="F346" s="17"/>
      <c r="G346" s="17"/>
      <c r="H346" s="17"/>
      <c r="I346" s="17"/>
      <c r="J346" s="17"/>
      <c r="K346" s="17"/>
      <c r="L346" s="17"/>
      <c r="M346" s="17"/>
      <c r="N346" s="17"/>
      <c r="O346" s="17"/>
      <c r="P346" s="17"/>
      <c r="Q346" s="17"/>
      <c r="R346" s="17"/>
      <c r="S346" s="17"/>
      <c r="T346" s="17"/>
      <c r="U346" s="17"/>
    </row>
    <row r="347" spans="1:21" x14ac:dyDescent="0.25">
      <c r="A347" s="17"/>
      <c r="B347" s="17"/>
      <c r="C347" s="17"/>
      <c r="D347" s="17"/>
      <c r="E347" s="17"/>
      <c r="F347" s="17"/>
      <c r="G347" s="17"/>
      <c r="H347" s="17"/>
      <c r="I347" s="17"/>
      <c r="J347" s="17"/>
      <c r="K347" s="17"/>
      <c r="L347" s="17"/>
      <c r="M347" s="17"/>
      <c r="N347" s="17"/>
      <c r="O347" s="17"/>
      <c r="P347" s="17"/>
      <c r="Q347" s="17"/>
      <c r="R347" s="17"/>
      <c r="S347" s="17"/>
      <c r="T347" s="17"/>
      <c r="U347" s="17"/>
    </row>
    <row r="348" spans="1:21" x14ac:dyDescent="0.25">
      <c r="A348" s="17"/>
      <c r="B348" s="17"/>
      <c r="C348" s="17"/>
      <c r="D348" s="17"/>
      <c r="E348" s="17"/>
      <c r="F348" s="17"/>
      <c r="G348" s="17"/>
      <c r="H348" s="17"/>
      <c r="I348" s="17"/>
      <c r="J348" s="17"/>
      <c r="K348" s="17"/>
      <c r="L348" s="17"/>
      <c r="M348" s="17"/>
      <c r="N348" s="17"/>
      <c r="O348" s="17"/>
      <c r="P348" s="17"/>
      <c r="Q348" s="17"/>
      <c r="R348" s="17"/>
      <c r="S348" s="17"/>
      <c r="T348" s="17"/>
      <c r="U348" s="17"/>
    </row>
    <row r="349" spans="1:21" x14ac:dyDescent="0.25">
      <c r="A349" s="17"/>
      <c r="B349" s="17"/>
      <c r="C349" s="17"/>
      <c r="D349" s="17"/>
      <c r="E349" s="17"/>
      <c r="F349" s="17"/>
      <c r="G349" s="17"/>
      <c r="H349" s="17"/>
      <c r="I349" s="17"/>
      <c r="J349" s="17"/>
      <c r="K349" s="17"/>
      <c r="L349" s="17"/>
      <c r="M349" s="17"/>
      <c r="N349" s="17"/>
      <c r="O349" s="17"/>
      <c r="P349" s="17"/>
      <c r="Q349" s="17"/>
      <c r="R349" s="17"/>
      <c r="S349" s="17"/>
      <c r="T349" s="17"/>
      <c r="U349" s="17"/>
    </row>
    <row r="350" spans="1:21" x14ac:dyDescent="0.25">
      <c r="A350" s="17"/>
      <c r="B350" s="17"/>
      <c r="C350" s="17"/>
      <c r="D350" s="17"/>
      <c r="E350" s="17"/>
      <c r="F350" s="17"/>
      <c r="G350" s="17"/>
      <c r="H350" s="17"/>
      <c r="I350" s="17"/>
      <c r="J350" s="17"/>
      <c r="K350" s="17"/>
      <c r="L350" s="17"/>
      <c r="M350" s="17"/>
      <c r="N350" s="17"/>
      <c r="O350" s="17"/>
      <c r="P350" s="17"/>
      <c r="Q350" s="17"/>
      <c r="R350" s="17"/>
      <c r="S350" s="17"/>
      <c r="T350" s="17"/>
      <c r="U350" s="17"/>
    </row>
    <row r="351" spans="1:21" x14ac:dyDescent="0.25">
      <c r="A351" s="17"/>
      <c r="B351" s="17"/>
      <c r="C351" s="17"/>
      <c r="D351" s="17"/>
      <c r="E351" s="17"/>
      <c r="F351" s="17"/>
      <c r="G351" s="17"/>
      <c r="H351" s="17"/>
      <c r="I351" s="17"/>
      <c r="J351" s="17"/>
      <c r="K351" s="17"/>
      <c r="L351" s="17"/>
      <c r="M351" s="17"/>
      <c r="N351" s="17"/>
      <c r="O351" s="17"/>
      <c r="P351" s="17"/>
      <c r="Q351" s="17"/>
      <c r="R351" s="17"/>
      <c r="S351" s="17"/>
      <c r="T351" s="17"/>
      <c r="U351" s="17"/>
    </row>
    <row r="352" spans="1:21" x14ac:dyDescent="0.25">
      <c r="A352" s="17"/>
      <c r="B352" s="17"/>
      <c r="C352" s="17"/>
      <c r="D352" s="17"/>
      <c r="E352" s="17"/>
      <c r="F352" s="17"/>
      <c r="G352" s="17"/>
      <c r="H352" s="17"/>
      <c r="I352" s="17"/>
      <c r="J352" s="17"/>
      <c r="K352" s="17"/>
      <c r="L352" s="17"/>
      <c r="M352" s="17"/>
      <c r="N352" s="17"/>
      <c r="O352" s="17"/>
      <c r="P352" s="17"/>
      <c r="Q352" s="17"/>
      <c r="R352" s="17"/>
      <c r="S352" s="17"/>
      <c r="T352" s="17"/>
      <c r="U352" s="17"/>
    </row>
    <row r="353" spans="1:21" x14ac:dyDescent="0.25">
      <c r="A353" s="17"/>
      <c r="B353" s="17"/>
      <c r="C353" s="17"/>
      <c r="D353" s="17"/>
      <c r="E353" s="17"/>
      <c r="F353" s="17"/>
      <c r="G353" s="17"/>
      <c r="H353" s="17"/>
      <c r="I353" s="17"/>
      <c r="J353" s="17"/>
      <c r="K353" s="17"/>
      <c r="L353" s="17"/>
      <c r="M353" s="17"/>
      <c r="N353" s="17"/>
      <c r="O353" s="17"/>
      <c r="P353" s="17"/>
      <c r="Q353" s="17"/>
      <c r="R353" s="17"/>
      <c r="S353" s="17"/>
      <c r="T353" s="17"/>
      <c r="U353" s="17"/>
    </row>
    <row r="354" spans="1:21" x14ac:dyDescent="0.25">
      <c r="A354" s="17"/>
      <c r="B354" s="17"/>
      <c r="C354" s="17"/>
      <c r="D354" s="17"/>
      <c r="E354" s="17"/>
      <c r="F354" s="17"/>
      <c r="G354" s="17"/>
      <c r="H354" s="17"/>
      <c r="I354" s="17"/>
      <c r="J354" s="17"/>
      <c r="K354" s="17"/>
      <c r="L354" s="17"/>
      <c r="M354" s="17"/>
      <c r="N354" s="17"/>
      <c r="O354" s="17"/>
      <c r="P354" s="17"/>
      <c r="Q354" s="17"/>
      <c r="R354" s="17"/>
      <c r="S354" s="17"/>
      <c r="T354" s="17"/>
      <c r="U354" s="17"/>
    </row>
    <row r="355" spans="1:21" x14ac:dyDescent="0.25">
      <c r="A355" s="17"/>
      <c r="B355" s="17"/>
      <c r="C355" s="17"/>
      <c r="D355" s="17"/>
      <c r="E355" s="17"/>
      <c r="F355" s="17"/>
      <c r="G355" s="17"/>
      <c r="H355" s="17"/>
      <c r="I355" s="17"/>
      <c r="J355" s="17"/>
      <c r="K355" s="17"/>
      <c r="L355" s="17"/>
      <c r="M355" s="17"/>
      <c r="N355" s="17"/>
      <c r="O355" s="17"/>
      <c r="P355" s="17"/>
      <c r="Q355" s="17"/>
      <c r="R355" s="17"/>
      <c r="S355" s="17"/>
      <c r="T355" s="17"/>
      <c r="U355" s="17"/>
    </row>
    <row r="356" spans="1:21" x14ac:dyDescent="0.25">
      <c r="A356" s="17"/>
      <c r="B356" s="17"/>
      <c r="C356" s="17"/>
      <c r="D356" s="17"/>
      <c r="E356" s="17"/>
      <c r="F356" s="17"/>
      <c r="G356" s="17"/>
      <c r="H356" s="17"/>
      <c r="I356" s="17"/>
      <c r="J356" s="17"/>
      <c r="K356" s="17"/>
      <c r="L356" s="17"/>
      <c r="M356" s="17"/>
      <c r="N356" s="17"/>
      <c r="O356" s="17"/>
      <c r="P356" s="17"/>
      <c r="Q356" s="17"/>
      <c r="R356" s="17"/>
      <c r="S356" s="17"/>
      <c r="T356" s="17"/>
      <c r="U356" s="17"/>
    </row>
    <row r="357" spans="1:21" x14ac:dyDescent="0.25">
      <c r="A357" s="17"/>
      <c r="B357" s="17"/>
      <c r="C357" s="17"/>
      <c r="D357" s="17"/>
      <c r="E357" s="17"/>
      <c r="F357" s="17"/>
      <c r="G357" s="17"/>
      <c r="H357" s="17"/>
      <c r="I357" s="17"/>
      <c r="J357" s="17"/>
      <c r="K357" s="17"/>
      <c r="L357" s="17"/>
      <c r="M357" s="17"/>
      <c r="N357" s="17"/>
      <c r="O357" s="17"/>
      <c r="P357" s="17"/>
      <c r="Q357" s="17"/>
      <c r="R357" s="17"/>
      <c r="S357" s="17"/>
      <c r="T357" s="17"/>
      <c r="U357" s="17"/>
    </row>
    <row r="358" spans="1:21" x14ac:dyDescent="0.25">
      <c r="A358" s="17"/>
      <c r="B358" s="17"/>
      <c r="C358" s="17"/>
      <c r="D358" s="17"/>
      <c r="E358" s="17"/>
      <c r="F358" s="17"/>
      <c r="G358" s="17"/>
      <c r="H358" s="17"/>
      <c r="I358" s="17"/>
      <c r="J358" s="17"/>
      <c r="K358" s="17"/>
      <c r="L358" s="17"/>
      <c r="M358" s="17"/>
      <c r="N358" s="17"/>
      <c r="O358" s="17"/>
      <c r="P358" s="17"/>
      <c r="Q358" s="17"/>
      <c r="R358" s="17"/>
      <c r="S358" s="17"/>
      <c r="T358" s="17"/>
      <c r="U358" s="17"/>
    </row>
    <row r="359" spans="1:21" x14ac:dyDescent="0.25">
      <c r="A359" s="17"/>
      <c r="B359" s="17"/>
      <c r="C359" s="17"/>
      <c r="D359" s="17"/>
      <c r="E359" s="17"/>
      <c r="F359" s="17"/>
      <c r="G359" s="17"/>
      <c r="H359" s="17"/>
      <c r="I359" s="17"/>
      <c r="J359" s="17"/>
      <c r="K359" s="17"/>
      <c r="L359" s="17"/>
      <c r="M359" s="17"/>
      <c r="N359" s="17"/>
      <c r="O359" s="17"/>
      <c r="P359" s="17"/>
      <c r="Q359" s="17"/>
      <c r="R359" s="17"/>
      <c r="S359" s="17"/>
      <c r="T359" s="17"/>
      <c r="U359" s="17"/>
    </row>
    <row r="360" spans="1:21" x14ac:dyDescent="0.25">
      <c r="A360" s="17"/>
      <c r="B360" s="17"/>
      <c r="C360" s="17"/>
      <c r="D360" s="17"/>
      <c r="E360" s="17"/>
      <c r="F360" s="17"/>
      <c r="G360" s="17"/>
      <c r="H360" s="17"/>
      <c r="I360" s="17"/>
      <c r="J360" s="17"/>
      <c r="K360" s="17"/>
      <c r="L360" s="17"/>
      <c r="M360" s="17"/>
      <c r="N360" s="17"/>
      <c r="O360" s="17"/>
      <c r="P360" s="17"/>
      <c r="Q360" s="17"/>
      <c r="R360" s="17"/>
      <c r="S360" s="17"/>
      <c r="T360" s="17"/>
      <c r="U360" s="17"/>
    </row>
    <row r="361" spans="1:21" x14ac:dyDescent="0.25">
      <c r="A361" s="17"/>
      <c r="B361" s="17"/>
      <c r="C361" s="17"/>
      <c r="D361" s="17"/>
      <c r="E361" s="17"/>
      <c r="F361" s="17"/>
      <c r="G361" s="17"/>
      <c r="H361" s="17"/>
      <c r="I361" s="17"/>
      <c r="J361" s="17"/>
      <c r="K361" s="17"/>
      <c r="L361" s="17"/>
      <c r="M361" s="17"/>
      <c r="N361" s="17"/>
      <c r="O361" s="17"/>
      <c r="P361" s="17"/>
      <c r="Q361" s="17"/>
      <c r="R361" s="17"/>
      <c r="S361" s="17"/>
      <c r="T361" s="17"/>
      <c r="U361" s="17"/>
    </row>
    <row r="362" spans="1:21" x14ac:dyDescent="0.25">
      <c r="A362" s="17"/>
      <c r="B362" s="17"/>
      <c r="C362" s="17"/>
      <c r="D362" s="17"/>
      <c r="E362" s="17"/>
      <c r="F362" s="17"/>
      <c r="G362" s="17"/>
      <c r="H362" s="17"/>
      <c r="I362" s="17"/>
      <c r="J362" s="17"/>
      <c r="K362" s="17"/>
      <c r="L362" s="17"/>
      <c r="M362" s="17"/>
      <c r="N362" s="17"/>
      <c r="O362" s="17"/>
      <c r="P362" s="17"/>
      <c r="Q362" s="17"/>
      <c r="R362" s="17"/>
      <c r="S362" s="17"/>
      <c r="T362" s="17"/>
      <c r="U362" s="17"/>
    </row>
    <row r="363" spans="1:21" x14ac:dyDescent="0.25">
      <c r="A363" s="17"/>
      <c r="B363" s="17"/>
      <c r="C363" s="17"/>
      <c r="D363" s="17"/>
      <c r="E363" s="17"/>
      <c r="F363" s="17"/>
      <c r="G363" s="17"/>
      <c r="H363" s="17"/>
      <c r="I363" s="17"/>
      <c r="J363" s="17"/>
      <c r="K363" s="17"/>
      <c r="L363" s="17"/>
      <c r="M363" s="17"/>
      <c r="N363" s="17"/>
      <c r="O363" s="17"/>
      <c r="P363" s="17"/>
      <c r="Q363" s="17"/>
      <c r="R363" s="17"/>
      <c r="S363" s="17"/>
      <c r="T363" s="17"/>
      <c r="U363" s="17"/>
    </row>
    <row r="364" spans="1:21" x14ac:dyDescent="0.25">
      <c r="A364" s="17"/>
      <c r="B364" s="17"/>
      <c r="C364" s="17"/>
      <c r="D364" s="17"/>
      <c r="E364" s="17"/>
      <c r="F364" s="17"/>
      <c r="G364" s="17"/>
      <c r="H364" s="17"/>
      <c r="I364" s="17"/>
      <c r="J364" s="17"/>
      <c r="K364" s="17"/>
      <c r="L364" s="17"/>
      <c r="M364" s="17"/>
      <c r="N364" s="17"/>
      <c r="O364" s="17"/>
      <c r="P364" s="17"/>
      <c r="Q364" s="17"/>
      <c r="R364" s="17"/>
      <c r="S364" s="17"/>
      <c r="T364" s="17"/>
      <c r="U364" s="17"/>
    </row>
    <row r="365" spans="1:21" x14ac:dyDescent="0.25">
      <c r="A365" s="17"/>
      <c r="B365" s="17"/>
      <c r="C365" s="17"/>
      <c r="D365" s="17"/>
      <c r="E365" s="17"/>
      <c r="F365" s="17"/>
      <c r="G365" s="17"/>
      <c r="H365" s="17"/>
      <c r="I365" s="17"/>
      <c r="J365" s="17"/>
      <c r="K365" s="17"/>
      <c r="L365" s="17"/>
      <c r="M365" s="17"/>
      <c r="N365" s="17"/>
      <c r="O365" s="17"/>
      <c r="P365" s="17"/>
      <c r="Q365" s="17"/>
      <c r="R365" s="17"/>
      <c r="S365" s="17"/>
      <c r="T365" s="17"/>
      <c r="U365" s="17"/>
    </row>
    <row r="366" spans="1:21" x14ac:dyDescent="0.25">
      <c r="A366" s="17"/>
      <c r="B366" s="17"/>
      <c r="C366" s="17"/>
      <c r="D366" s="17"/>
      <c r="E366" s="17"/>
      <c r="F366" s="17"/>
      <c r="G366" s="17"/>
      <c r="H366" s="17"/>
      <c r="I366" s="17"/>
      <c r="J366" s="17"/>
      <c r="K366" s="17"/>
      <c r="L366" s="17"/>
      <c r="M366" s="17"/>
      <c r="N366" s="17"/>
      <c r="O366" s="17"/>
      <c r="P366" s="17"/>
      <c r="Q366" s="17"/>
      <c r="R366" s="17"/>
      <c r="S366" s="17"/>
      <c r="T366" s="17"/>
      <c r="U366" s="17"/>
    </row>
    <row r="367" spans="1:21" x14ac:dyDescent="0.25">
      <c r="A367" s="17"/>
      <c r="B367" s="17"/>
      <c r="C367" s="17"/>
      <c r="D367" s="17"/>
      <c r="E367" s="17"/>
      <c r="F367" s="17"/>
      <c r="G367" s="17"/>
      <c r="H367" s="17"/>
      <c r="I367" s="17"/>
      <c r="J367" s="17"/>
      <c r="K367" s="17"/>
      <c r="L367" s="17"/>
      <c r="M367" s="17"/>
      <c r="N367" s="17"/>
      <c r="O367" s="17"/>
      <c r="P367" s="17"/>
      <c r="Q367" s="17"/>
      <c r="R367" s="17"/>
      <c r="S367" s="17"/>
      <c r="T367" s="17"/>
      <c r="U367" s="17"/>
    </row>
    <row r="368" spans="1:21" x14ac:dyDescent="0.25">
      <c r="A368" s="17"/>
      <c r="B368" s="17"/>
      <c r="C368" s="17"/>
      <c r="D368" s="17"/>
      <c r="E368" s="17"/>
      <c r="F368" s="17"/>
      <c r="G368" s="17"/>
      <c r="H368" s="17"/>
      <c r="I368" s="17"/>
      <c r="J368" s="17"/>
      <c r="K368" s="17"/>
      <c r="L368" s="17"/>
      <c r="M368" s="17"/>
      <c r="N368" s="17"/>
      <c r="O368" s="17"/>
      <c r="P368" s="17"/>
      <c r="Q368" s="17"/>
      <c r="R368" s="17"/>
      <c r="S368" s="17"/>
      <c r="T368" s="17"/>
      <c r="U368" s="17"/>
    </row>
    <row r="369" spans="1:21" x14ac:dyDescent="0.25">
      <c r="A369" s="17"/>
      <c r="B369" s="17"/>
      <c r="C369" s="17"/>
      <c r="D369" s="17"/>
      <c r="E369" s="17"/>
      <c r="F369" s="17"/>
      <c r="G369" s="17"/>
      <c r="H369" s="17"/>
      <c r="I369" s="17"/>
      <c r="J369" s="17"/>
      <c r="K369" s="17"/>
      <c r="L369" s="17"/>
      <c r="M369" s="17"/>
      <c r="N369" s="17"/>
      <c r="O369" s="17"/>
      <c r="P369" s="17"/>
      <c r="Q369" s="17"/>
      <c r="R369" s="17"/>
      <c r="S369" s="17"/>
      <c r="T369" s="17"/>
      <c r="U369" s="17"/>
    </row>
    <row r="370" spans="1:21" x14ac:dyDescent="0.25">
      <c r="A370" s="17"/>
      <c r="B370" s="17"/>
      <c r="C370" s="17"/>
      <c r="D370" s="17"/>
      <c r="E370" s="17"/>
      <c r="F370" s="17"/>
      <c r="G370" s="17"/>
      <c r="H370" s="17"/>
      <c r="I370" s="17"/>
      <c r="J370" s="17"/>
      <c r="K370" s="17"/>
      <c r="L370" s="17"/>
      <c r="M370" s="17"/>
      <c r="N370" s="17"/>
      <c r="O370" s="17"/>
      <c r="P370" s="17"/>
      <c r="Q370" s="17"/>
      <c r="R370" s="17"/>
      <c r="S370" s="17"/>
      <c r="T370" s="17"/>
      <c r="U370" s="17"/>
    </row>
    <row r="371" spans="1:21" x14ac:dyDescent="0.25">
      <c r="A371" s="17"/>
      <c r="B371" s="17"/>
      <c r="C371" s="17"/>
      <c r="D371" s="17"/>
      <c r="E371" s="17"/>
      <c r="F371" s="17"/>
      <c r="G371" s="17"/>
      <c r="H371" s="17"/>
      <c r="I371" s="17"/>
      <c r="J371" s="17"/>
      <c r="K371" s="17"/>
      <c r="L371" s="17"/>
      <c r="M371" s="17"/>
      <c r="N371" s="17"/>
      <c r="O371" s="17"/>
      <c r="P371" s="17"/>
      <c r="Q371" s="17"/>
      <c r="R371" s="17"/>
      <c r="S371" s="17"/>
      <c r="T371" s="17"/>
      <c r="U371" s="17"/>
    </row>
    <row r="372" spans="1:21" x14ac:dyDescent="0.25">
      <c r="A372" s="17"/>
      <c r="B372" s="17"/>
      <c r="C372" s="17"/>
      <c r="D372" s="17"/>
      <c r="E372" s="17"/>
      <c r="F372" s="17"/>
      <c r="G372" s="17"/>
      <c r="H372" s="17"/>
      <c r="I372" s="17"/>
      <c r="J372" s="17"/>
      <c r="K372" s="17"/>
      <c r="L372" s="17"/>
      <c r="M372" s="17"/>
      <c r="N372" s="17"/>
      <c r="O372" s="17"/>
      <c r="P372" s="17"/>
      <c r="Q372" s="17"/>
      <c r="R372" s="17"/>
      <c r="S372" s="17"/>
      <c r="T372" s="17"/>
      <c r="U372" s="17"/>
    </row>
    <row r="373" spans="1:21" x14ac:dyDescent="0.25">
      <c r="A373" s="17"/>
      <c r="B373" s="17"/>
      <c r="C373" s="17"/>
      <c r="D373" s="17"/>
      <c r="E373" s="17"/>
      <c r="F373" s="17"/>
      <c r="G373" s="17"/>
      <c r="H373" s="17"/>
      <c r="I373" s="17"/>
      <c r="J373" s="17"/>
      <c r="K373" s="17"/>
      <c r="L373" s="17"/>
      <c r="M373" s="17"/>
      <c r="N373" s="17"/>
      <c r="O373" s="17"/>
      <c r="P373" s="17"/>
      <c r="Q373" s="17"/>
      <c r="R373" s="17"/>
      <c r="S373" s="17"/>
      <c r="T373" s="17"/>
      <c r="U373" s="17"/>
    </row>
    <row r="374" spans="1:21" x14ac:dyDescent="0.25">
      <c r="A374" s="17"/>
      <c r="B374" s="17"/>
      <c r="C374" s="17"/>
      <c r="D374" s="17"/>
      <c r="E374" s="17"/>
      <c r="F374" s="17"/>
      <c r="G374" s="17"/>
      <c r="H374" s="17"/>
      <c r="I374" s="17"/>
      <c r="J374" s="17"/>
      <c r="K374" s="17"/>
      <c r="L374" s="17"/>
      <c r="M374" s="17"/>
      <c r="N374" s="17"/>
      <c r="O374" s="17"/>
      <c r="P374" s="17"/>
      <c r="Q374" s="17"/>
      <c r="R374" s="17"/>
      <c r="S374" s="17"/>
      <c r="T374" s="17"/>
      <c r="U374" s="17"/>
    </row>
    <row r="375" spans="1:21" x14ac:dyDescent="0.25">
      <c r="A375" s="17"/>
      <c r="B375" s="17"/>
      <c r="C375" s="17"/>
      <c r="D375" s="17"/>
      <c r="E375" s="17"/>
      <c r="F375" s="17"/>
      <c r="G375" s="17"/>
      <c r="H375" s="17"/>
      <c r="I375" s="17"/>
      <c r="J375" s="17"/>
      <c r="K375" s="17"/>
      <c r="L375" s="17"/>
      <c r="M375" s="17"/>
      <c r="N375" s="17"/>
      <c r="O375" s="17"/>
      <c r="P375" s="17"/>
      <c r="Q375" s="17"/>
      <c r="R375" s="17"/>
      <c r="S375" s="17"/>
      <c r="T375" s="17"/>
      <c r="U375" s="17"/>
    </row>
    <row r="376" spans="1:21" x14ac:dyDescent="0.25">
      <c r="A376" s="17"/>
      <c r="B376" s="17"/>
      <c r="C376" s="17"/>
      <c r="D376" s="17"/>
      <c r="E376" s="17"/>
      <c r="F376" s="17"/>
      <c r="G376" s="17"/>
      <c r="H376" s="17"/>
      <c r="I376" s="17"/>
      <c r="J376" s="17"/>
      <c r="K376" s="17"/>
      <c r="L376" s="17"/>
      <c r="M376" s="17"/>
      <c r="N376" s="17"/>
      <c r="O376" s="17"/>
      <c r="P376" s="17"/>
      <c r="Q376" s="17"/>
      <c r="R376" s="17"/>
      <c r="S376" s="17"/>
      <c r="T376" s="17"/>
      <c r="U376" s="17"/>
    </row>
    <row r="377" spans="1:21" x14ac:dyDescent="0.25">
      <c r="A377" s="17"/>
      <c r="B377" s="17"/>
      <c r="C377" s="17"/>
      <c r="D377" s="17"/>
      <c r="E377" s="17"/>
      <c r="F377" s="17"/>
      <c r="G377" s="17"/>
      <c r="H377" s="17"/>
      <c r="I377" s="17"/>
      <c r="J377" s="17"/>
      <c r="K377" s="17"/>
      <c r="L377" s="17"/>
      <c r="M377" s="17"/>
      <c r="N377" s="17"/>
      <c r="O377" s="17"/>
      <c r="P377" s="17"/>
      <c r="Q377" s="17"/>
      <c r="R377" s="17"/>
      <c r="S377" s="17"/>
      <c r="T377" s="17"/>
      <c r="U377" s="17"/>
    </row>
    <row r="378" spans="1:21" x14ac:dyDescent="0.25">
      <c r="A378" s="17"/>
      <c r="B378" s="17"/>
      <c r="C378" s="17"/>
      <c r="D378" s="17"/>
      <c r="E378" s="17"/>
      <c r="F378" s="17"/>
      <c r="G378" s="17"/>
      <c r="H378" s="17"/>
      <c r="I378" s="17"/>
      <c r="J378" s="17"/>
      <c r="K378" s="17"/>
      <c r="L378" s="17"/>
      <c r="M378" s="17"/>
      <c r="N378" s="17"/>
      <c r="O378" s="17"/>
      <c r="P378" s="17"/>
      <c r="Q378" s="17"/>
      <c r="R378" s="17"/>
      <c r="S378" s="17"/>
      <c r="T378" s="17"/>
      <c r="U378" s="17"/>
    </row>
    <row r="379" spans="1:21" x14ac:dyDescent="0.25">
      <c r="A379" s="17"/>
      <c r="B379" s="17"/>
      <c r="C379" s="17"/>
      <c r="D379" s="17"/>
      <c r="E379" s="17"/>
      <c r="F379" s="17"/>
      <c r="G379" s="17"/>
      <c r="H379" s="17"/>
      <c r="I379" s="17"/>
      <c r="J379" s="17"/>
      <c r="K379" s="17"/>
      <c r="L379" s="17"/>
      <c r="M379" s="17"/>
      <c r="N379" s="17"/>
      <c r="O379" s="17"/>
      <c r="P379" s="17"/>
      <c r="Q379" s="17"/>
      <c r="R379" s="17"/>
      <c r="S379" s="17"/>
      <c r="T379" s="17"/>
      <c r="U379" s="17"/>
    </row>
    <row r="380" spans="1:21" x14ac:dyDescent="0.25">
      <c r="A380" s="17"/>
      <c r="B380" s="17"/>
      <c r="C380" s="17"/>
      <c r="D380" s="17"/>
      <c r="E380" s="17"/>
      <c r="F380" s="17"/>
      <c r="G380" s="17"/>
      <c r="H380" s="17"/>
      <c r="I380" s="17"/>
      <c r="J380" s="17"/>
      <c r="K380" s="17"/>
      <c r="L380" s="17"/>
      <c r="M380" s="17"/>
      <c r="N380" s="17"/>
      <c r="O380" s="17"/>
      <c r="P380" s="17"/>
      <c r="Q380" s="17"/>
      <c r="R380" s="17"/>
      <c r="S380" s="17"/>
      <c r="T380" s="17"/>
      <c r="U380" s="17"/>
    </row>
    <row r="381" spans="1:21" x14ac:dyDescent="0.25">
      <c r="A381" s="17"/>
      <c r="B381" s="17"/>
      <c r="C381" s="17"/>
      <c r="D381" s="17"/>
      <c r="E381" s="17"/>
      <c r="F381" s="17"/>
      <c r="G381" s="17"/>
      <c r="H381" s="17"/>
      <c r="I381" s="17"/>
      <c r="J381" s="17"/>
      <c r="K381" s="17"/>
      <c r="L381" s="17"/>
      <c r="M381" s="17"/>
      <c r="N381" s="17"/>
      <c r="O381" s="17"/>
      <c r="P381" s="17"/>
      <c r="Q381" s="17"/>
      <c r="R381" s="17"/>
      <c r="S381" s="17"/>
      <c r="T381" s="17"/>
      <c r="U381" s="17"/>
    </row>
    <row r="382" spans="1:21" x14ac:dyDescent="0.25">
      <c r="A382" s="17"/>
      <c r="B382" s="17"/>
      <c r="C382" s="17"/>
      <c r="D382" s="17"/>
      <c r="E382" s="17"/>
      <c r="F382" s="17"/>
      <c r="G382" s="17"/>
      <c r="H382" s="17"/>
      <c r="I382" s="17"/>
      <c r="J382" s="17"/>
      <c r="K382" s="17"/>
      <c r="L382" s="17"/>
      <c r="M382" s="17"/>
      <c r="N382" s="17"/>
      <c r="O382" s="17"/>
      <c r="P382" s="17"/>
      <c r="Q382" s="17"/>
      <c r="R382" s="17"/>
      <c r="S382" s="17"/>
      <c r="T382" s="17"/>
      <c r="U382" s="17"/>
    </row>
  </sheetData>
  <mergeCells count="13">
    <mergeCell ref="A5:C5"/>
    <mergeCell ref="A7:C7"/>
    <mergeCell ref="A8:C8"/>
    <mergeCell ref="A9:C9"/>
    <mergeCell ref="A10:C10"/>
    <mergeCell ref="A11:C11"/>
    <mergeCell ref="A15:C15"/>
    <mergeCell ref="A16:C16"/>
    <mergeCell ref="A17:C17"/>
    <mergeCell ref="A18:C18"/>
    <mergeCell ref="A12:C12"/>
    <mergeCell ref="A13:C13"/>
    <mergeCell ref="A14:C14"/>
  </mergeCells>
  <phoneticPr fontId="0" type="noConversion"/>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7"/>
  <sheetViews>
    <sheetView zoomScale="85" zoomScaleNormal="85" workbookViewId="0">
      <selection activeCell="A5" sqref="A5"/>
    </sheetView>
  </sheetViews>
  <sheetFormatPr defaultRowHeight="15" x14ac:dyDescent="0.25"/>
  <cols>
    <col min="2" max="2" width="31.7109375" customWidth="1"/>
    <col min="11" max="14" width="26.5703125" customWidth="1"/>
    <col min="26" max="26" width="20.85546875" customWidth="1"/>
  </cols>
  <sheetData>
    <row r="1" spans="1:28" ht="18.75" x14ac:dyDescent="0.25">
      <c r="Z1" s="33" t="s">
        <v>22</v>
      </c>
    </row>
    <row r="2" spans="1:28" ht="18.75" x14ac:dyDescent="0.3">
      <c r="Z2" s="13" t="s">
        <v>6</v>
      </c>
    </row>
    <row r="3" spans="1:28" s="141" customFormat="1" ht="18.75" x14ac:dyDescent="0.3">
      <c r="Z3" s="133" t="s">
        <v>21</v>
      </c>
    </row>
    <row r="4" spans="1:28" s="141" customFormat="1" ht="15.75" x14ac:dyDescent="0.25">
      <c r="A4" s="243" t="str">
        <f>'1. паспорт местоположение'!A5:C5</f>
        <v>Год раскрытия информации: 2024 год</v>
      </c>
      <c r="B4" s="243"/>
      <c r="C4" s="243"/>
      <c r="D4" s="243"/>
      <c r="E4" s="243"/>
      <c r="F4" s="243"/>
      <c r="G4" s="243"/>
      <c r="H4" s="243"/>
      <c r="I4" s="243"/>
      <c r="J4" s="243"/>
      <c r="K4" s="243"/>
      <c r="L4" s="243"/>
      <c r="M4" s="243"/>
      <c r="N4" s="243"/>
      <c r="O4" s="243"/>
      <c r="P4" s="243"/>
      <c r="Q4" s="243"/>
      <c r="R4" s="243"/>
      <c r="S4" s="243"/>
      <c r="T4" s="243"/>
      <c r="U4" s="243"/>
      <c r="V4" s="243"/>
      <c r="W4" s="243"/>
      <c r="X4" s="243"/>
      <c r="Y4" s="243"/>
      <c r="Z4" s="243"/>
    </row>
    <row r="5" spans="1:28" s="141" customFormat="1" x14ac:dyDescent="0.25"/>
    <row r="6" spans="1:28" s="141" customFormat="1" ht="18.75" x14ac:dyDescent="0.25">
      <c r="A6" s="236" t="s">
        <v>5</v>
      </c>
      <c r="B6" s="236"/>
      <c r="C6" s="236"/>
      <c r="D6" s="236"/>
      <c r="E6" s="236"/>
      <c r="F6" s="236"/>
      <c r="G6" s="236"/>
      <c r="H6" s="236"/>
      <c r="I6" s="236"/>
      <c r="J6" s="236"/>
      <c r="K6" s="236"/>
      <c r="L6" s="236"/>
      <c r="M6" s="236"/>
      <c r="N6" s="236"/>
      <c r="O6" s="236"/>
      <c r="P6" s="236"/>
      <c r="Q6" s="236"/>
      <c r="R6" s="236"/>
      <c r="S6" s="236"/>
      <c r="T6" s="236"/>
      <c r="U6" s="236"/>
      <c r="V6" s="236"/>
      <c r="W6" s="236"/>
      <c r="X6" s="236"/>
      <c r="Y6" s="236"/>
      <c r="Z6" s="236"/>
      <c r="AA6" s="92"/>
      <c r="AB6" s="92"/>
    </row>
    <row r="7" spans="1:28" s="141" customFormat="1" ht="18.75" x14ac:dyDescent="0.25">
      <c r="A7" s="236"/>
      <c r="B7" s="236"/>
      <c r="C7" s="236"/>
      <c r="D7" s="236"/>
      <c r="E7" s="236"/>
      <c r="F7" s="236"/>
      <c r="G7" s="236"/>
      <c r="H7" s="236"/>
      <c r="I7" s="236"/>
      <c r="J7" s="236"/>
      <c r="K7" s="236"/>
      <c r="L7" s="236"/>
      <c r="M7" s="236"/>
      <c r="N7" s="236"/>
      <c r="O7" s="236"/>
      <c r="P7" s="236"/>
      <c r="Q7" s="236"/>
      <c r="R7" s="236"/>
      <c r="S7" s="236"/>
      <c r="T7" s="236"/>
      <c r="U7" s="236"/>
      <c r="V7" s="236"/>
      <c r="W7" s="236"/>
      <c r="X7" s="236"/>
      <c r="Y7" s="236"/>
      <c r="Z7" s="236"/>
      <c r="AA7" s="92"/>
      <c r="AB7" s="92"/>
    </row>
    <row r="8" spans="1:28" s="141" customFormat="1" ht="15.75" x14ac:dyDescent="0.25">
      <c r="A8" s="237" t="s">
        <v>177</v>
      </c>
      <c r="B8" s="237"/>
      <c r="C8" s="237"/>
      <c r="D8" s="237"/>
      <c r="E8" s="237"/>
      <c r="F8" s="237"/>
      <c r="G8" s="237"/>
      <c r="H8" s="237"/>
      <c r="I8" s="237"/>
      <c r="J8" s="237"/>
      <c r="K8" s="237"/>
      <c r="L8" s="237"/>
      <c r="M8" s="237"/>
      <c r="N8" s="237"/>
      <c r="O8" s="237"/>
      <c r="P8" s="237"/>
      <c r="Q8" s="237"/>
      <c r="R8" s="237"/>
      <c r="S8" s="237"/>
      <c r="T8" s="237"/>
      <c r="U8" s="237"/>
      <c r="V8" s="237"/>
      <c r="W8" s="237"/>
      <c r="X8" s="237"/>
      <c r="Y8" s="237"/>
      <c r="Z8" s="237"/>
      <c r="AA8" s="95"/>
      <c r="AB8" s="95"/>
    </row>
    <row r="9" spans="1:28" s="141" customFormat="1" ht="15.75" x14ac:dyDescent="0.25">
      <c r="A9" s="238" t="s">
        <v>4</v>
      </c>
      <c r="B9" s="238"/>
      <c r="C9" s="238"/>
      <c r="D9" s="238"/>
      <c r="E9" s="238"/>
      <c r="F9" s="238"/>
      <c r="G9" s="238"/>
      <c r="H9" s="238"/>
      <c r="I9" s="238"/>
      <c r="J9" s="238"/>
      <c r="K9" s="238"/>
      <c r="L9" s="238"/>
      <c r="M9" s="238"/>
      <c r="N9" s="238"/>
      <c r="O9" s="238"/>
      <c r="P9" s="238"/>
      <c r="Q9" s="238"/>
      <c r="R9" s="238"/>
      <c r="S9" s="238"/>
      <c r="T9" s="238"/>
      <c r="U9" s="238"/>
      <c r="V9" s="238"/>
      <c r="W9" s="238"/>
      <c r="X9" s="238"/>
      <c r="Y9" s="238"/>
      <c r="Z9" s="238"/>
      <c r="AA9" s="97"/>
      <c r="AB9" s="97"/>
    </row>
    <row r="10" spans="1:28" s="141" customFormat="1" ht="18.75" x14ac:dyDescent="0.25">
      <c r="A10" s="236"/>
      <c r="B10" s="236"/>
      <c r="C10" s="236"/>
      <c r="D10" s="236"/>
      <c r="E10" s="236"/>
      <c r="F10" s="236"/>
      <c r="G10" s="236"/>
      <c r="H10" s="236"/>
      <c r="I10" s="236"/>
      <c r="J10" s="236"/>
      <c r="K10" s="236"/>
      <c r="L10" s="236"/>
      <c r="M10" s="236"/>
      <c r="N10" s="236"/>
      <c r="O10" s="236"/>
      <c r="P10" s="236"/>
      <c r="Q10" s="236"/>
      <c r="R10" s="236"/>
      <c r="S10" s="236"/>
      <c r="T10" s="236"/>
      <c r="U10" s="236"/>
      <c r="V10" s="236"/>
      <c r="W10" s="236"/>
      <c r="X10" s="236"/>
      <c r="Y10" s="236"/>
      <c r="Z10" s="236"/>
      <c r="AA10" s="92"/>
      <c r="AB10" s="92"/>
    </row>
    <row r="11" spans="1:28" s="141" customFormat="1" ht="15.75" x14ac:dyDescent="0.25">
      <c r="A11" s="237" t="str">
        <f>'1. паспорт местоположение'!A12:C12</f>
        <v>L_Che442_21</v>
      </c>
      <c r="B11" s="237"/>
      <c r="C11" s="237"/>
      <c r="D11" s="237"/>
      <c r="E11" s="237"/>
      <c r="F11" s="237"/>
      <c r="G11" s="237"/>
      <c r="H11" s="237"/>
      <c r="I11" s="237"/>
      <c r="J11" s="237"/>
      <c r="K11" s="237"/>
      <c r="L11" s="237"/>
      <c r="M11" s="237"/>
      <c r="N11" s="237"/>
      <c r="O11" s="237"/>
      <c r="P11" s="237"/>
      <c r="Q11" s="237"/>
      <c r="R11" s="237"/>
      <c r="S11" s="237"/>
      <c r="T11" s="237"/>
      <c r="U11" s="237"/>
      <c r="V11" s="237"/>
      <c r="W11" s="237"/>
      <c r="X11" s="237"/>
      <c r="Y11" s="237"/>
      <c r="Z11" s="237"/>
      <c r="AA11" s="95"/>
      <c r="AB11" s="95"/>
    </row>
    <row r="12" spans="1:28" s="141" customFormat="1" ht="15.75" x14ac:dyDescent="0.25">
      <c r="A12" s="238" t="s">
        <v>3</v>
      </c>
      <c r="B12" s="238"/>
      <c r="C12" s="238"/>
      <c r="D12" s="238"/>
      <c r="E12" s="238"/>
      <c r="F12" s="238"/>
      <c r="G12" s="238"/>
      <c r="H12" s="238"/>
      <c r="I12" s="238"/>
      <c r="J12" s="238"/>
      <c r="K12" s="238"/>
      <c r="L12" s="238"/>
      <c r="M12" s="238"/>
      <c r="N12" s="238"/>
      <c r="O12" s="238"/>
      <c r="P12" s="238"/>
      <c r="Q12" s="238"/>
      <c r="R12" s="238"/>
      <c r="S12" s="238"/>
      <c r="T12" s="238"/>
      <c r="U12" s="238"/>
      <c r="V12" s="238"/>
      <c r="W12" s="238"/>
      <c r="X12" s="238"/>
      <c r="Y12" s="238"/>
      <c r="Z12" s="238"/>
      <c r="AA12" s="97"/>
      <c r="AB12" s="97"/>
    </row>
    <row r="13" spans="1:28" s="141" customFormat="1" ht="18.75" x14ac:dyDescent="0.25">
      <c r="A13" s="239"/>
      <c r="B13" s="239"/>
      <c r="C13" s="239"/>
      <c r="D13" s="239"/>
      <c r="E13" s="239"/>
      <c r="F13" s="239"/>
      <c r="G13" s="239"/>
      <c r="H13" s="239"/>
      <c r="I13" s="239"/>
      <c r="J13" s="239"/>
      <c r="K13" s="239"/>
      <c r="L13" s="239"/>
      <c r="M13" s="239"/>
      <c r="N13" s="239"/>
      <c r="O13" s="239"/>
      <c r="P13" s="239"/>
      <c r="Q13" s="239"/>
      <c r="R13" s="239"/>
      <c r="S13" s="239"/>
      <c r="T13" s="239"/>
      <c r="U13" s="239"/>
      <c r="V13" s="239"/>
      <c r="W13" s="239"/>
      <c r="X13" s="239"/>
      <c r="Y13" s="239"/>
      <c r="Z13" s="239"/>
      <c r="AA13" s="142"/>
      <c r="AB13" s="142"/>
    </row>
    <row r="14" spans="1:28" s="141" customFormat="1" ht="15.75" x14ac:dyDescent="0.25">
      <c r="A14" s="237" t="str">
        <f>'1. паспорт местоположение'!A15:C15</f>
        <v>Приобретение оборудования в рамках Программы подготовки к ОЗП 2020/2021 гг. (первоочередная)</v>
      </c>
      <c r="B14" s="237"/>
      <c r="C14" s="237"/>
      <c r="D14" s="237"/>
      <c r="E14" s="237"/>
      <c r="F14" s="237"/>
      <c r="G14" s="237"/>
      <c r="H14" s="237"/>
      <c r="I14" s="237"/>
      <c r="J14" s="237"/>
      <c r="K14" s="237"/>
      <c r="L14" s="237"/>
      <c r="M14" s="237"/>
      <c r="N14" s="237"/>
      <c r="O14" s="237"/>
      <c r="P14" s="237"/>
      <c r="Q14" s="237"/>
      <c r="R14" s="237"/>
      <c r="S14" s="237"/>
      <c r="T14" s="237"/>
      <c r="U14" s="237"/>
      <c r="V14" s="237"/>
      <c r="W14" s="237"/>
      <c r="X14" s="237"/>
      <c r="Y14" s="237"/>
      <c r="Z14" s="237"/>
      <c r="AA14" s="95"/>
      <c r="AB14" s="95"/>
    </row>
    <row r="15" spans="1:28" s="141" customFormat="1" ht="15.75" x14ac:dyDescent="0.25">
      <c r="A15" s="238" t="s">
        <v>2</v>
      </c>
      <c r="B15" s="238"/>
      <c r="C15" s="238"/>
      <c r="D15" s="238"/>
      <c r="E15" s="238"/>
      <c r="F15" s="238"/>
      <c r="G15" s="238"/>
      <c r="H15" s="238"/>
      <c r="I15" s="238"/>
      <c r="J15" s="238"/>
      <c r="K15" s="238"/>
      <c r="L15" s="238"/>
      <c r="M15" s="238"/>
      <c r="N15" s="238"/>
      <c r="O15" s="238"/>
      <c r="P15" s="238"/>
      <c r="Q15" s="238"/>
      <c r="R15" s="238"/>
      <c r="S15" s="238"/>
      <c r="T15" s="238"/>
      <c r="U15" s="238"/>
      <c r="V15" s="238"/>
      <c r="W15" s="238"/>
      <c r="X15" s="238"/>
      <c r="Y15" s="238"/>
      <c r="Z15" s="238"/>
      <c r="AA15" s="97"/>
      <c r="AB15" s="97"/>
    </row>
    <row r="16" spans="1:28" s="141" customFormat="1" x14ac:dyDescent="0.25">
      <c r="A16" s="277"/>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143"/>
      <c r="AB16" s="143"/>
    </row>
    <row r="17" spans="1:28" s="141" customFormat="1" x14ac:dyDescent="0.25">
      <c r="A17" s="277"/>
      <c r="B17" s="277"/>
      <c r="C17" s="277"/>
      <c r="D17" s="277"/>
      <c r="E17" s="277"/>
      <c r="F17" s="277"/>
      <c r="G17" s="277"/>
      <c r="H17" s="277"/>
      <c r="I17" s="277"/>
      <c r="J17" s="277"/>
      <c r="K17" s="277"/>
      <c r="L17" s="277"/>
      <c r="M17" s="277"/>
      <c r="N17" s="277"/>
      <c r="O17" s="277"/>
      <c r="P17" s="277"/>
      <c r="Q17" s="277"/>
      <c r="R17" s="277"/>
      <c r="S17" s="277"/>
      <c r="T17" s="277"/>
      <c r="U17" s="277"/>
      <c r="V17" s="277"/>
      <c r="W17" s="277"/>
      <c r="X17" s="277"/>
      <c r="Y17" s="277"/>
      <c r="Z17" s="277"/>
      <c r="AA17" s="143"/>
      <c r="AB17" s="143"/>
    </row>
    <row r="18" spans="1:28" s="141" customFormat="1" x14ac:dyDescent="0.25">
      <c r="A18" s="277"/>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143"/>
      <c r="AB18" s="143"/>
    </row>
    <row r="19" spans="1:28" s="141" customFormat="1" x14ac:dyDescent="0.25">
      <c r="A19" s="277"/>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143"/>
      <c r="AB19" s="143"/>
    </row>
    <row r="20" spans="1:28" x14ac:dyDescent="0.25">
      <c r="A20" s="282"/>
      <c r="B20" s="282"/>
      <c r="C20" s="282"/>
      <c r="D20" s="282"/>
      <c r="E20" s="282"/>
      <c r="F20" s="282"/>
      <c r="G20" s="282"/>
      <c r="H20" s="282"/>
      <c r="I20" s="282"/>
      <c r="J20" s="282"/>
      <c r="K20" s="282"/>
      <c r="L20" s="282"/>
      <c r="M20" s="282"/>
      <c r="N20" s="282"/>
      <c r="O20" s="282"/>
      <c r="P20" s="282"/>
      <c r="Q20" s="282"/>
      <c r="R20" s="282"/>
      <c r="S20" s="282"/>
      <c r="T20" s="282"/>
      <c r="U20" s="282"/>
      <c r="V20" s="282"/>
      <c r="W20" s="282"/>
      <c r="X20" s="282"/>
      <c r="Y20" s="282"/>
      <c r="Z20" s="282"/>
      <c r="AA20" s="144"/>
      <c r="AB20" s="144"/>
    </row>
    <row r="21" spans="1:28" x14ac:dyDescent="0.25">
      <c r="A21" s="282"/>
      <c r="B21" s="282"/>
      <c r="C21" s="282"/>
      <c r="D21" s="282"/>
      <c r="E21" s="282"/>
      <c r="F21" s="282"/>
      <c r="G21" s="282"/>
      <c r="H21" s="282"/>
      <c r="I21" s="282"/>
      <c r="J21" s="282"/>
      <c r="K21" s="282"/>
      <c r="L21" s="282"/>
      <c r="M21" s="282"/>
      <c r="N21" s="282"/>
      <c r="O21" s="282"/>
      <c r="P21" s="282"/>
      <c r="Q21" s="282"/>
      <c r="R21" s="282"/>
      <c r="S21" s="282"/>
      <c r="T21" s="282"/>
      <c r="U21" s="282"/>
      <c r="V21" s="282"/>
      <c r="W21" s="282"/>
      <c r="X21" s="282"/>
      <c r="Y21" s="282"/>
      <c r="Z21" s="282"/>
      <c r="AA21" s="144"/>
      <c r="AB21" s="144"/>
    </row>
    <row r="22" spans="1:28" ht="31.5" customHeight="1" x14ac:dyDescent="0.25">
      <c r="A22" s="283" t="s">
        <v>280</v>
      </c>
      <c r="B22" s="283"/>
      <c r="C22" s="283"/>
      <c r="D22" s="283"/>
      <c r="E22" s="283"/>
      <c r="F22" s="283"/>
      <c r="G22" s="283"/>
      <c r="H22" s="283"/>
      <c r="I22" s="283"/>
      <c r="J22" s="283"/>
      <c r="K22" s="283"/>
      <c r="L22" s="283"/>
      <c r="M22" s="283"/>
      <c r="N22" s="283"/>
      <c r="O22" s="283"/>
      <c r="P22" s="283"/>
      <c r="Q22" s="283"/>
      <c r="R22" s="283"/>
      <c r="S22" s="283"/>
      <c r="T22" s="283"/>
      <c r="U22" s="283"/>
      <c r="V22" s="283"/>
      <c r="W22" s="283"/>
      <c r="X22" s="283"/>
      <c r="Y22" s="283"/>
      <c r="Z22" s="283"/>
      <c r="AA22" s="145"/>
      <c r="AB22" s="145"/>
    </row>
    <row r="23" spans="1:28" ht="31.5" customHeight="1" x14ac:dyDescent="0.25">
      <c r="A23" s="278" t="s">
        <v>281</v>
      </c>
      <c r="B23" s="279"/>
      <c r="C23" s="279"/>
      <c r="D23" s="279"/>
      <c r="E23" s="279"/>
      <c r="F23" s="279"/>
      <c r="G23" s="279"/>
      <c r="H23" s="279"/>
      <c r="I23" s="279"/>
      <c r="J23" s="279"/>
      <c r="K23" s="279"/>
      <c r="L23" s="280"/>
      <c r="M23" s="281" t="s">
        <v>282</v>
      </c>
      <c r="N23" s="281"/>
      <c r="O23" s="281"/>
      <c r="P23" s="281"/>
      <c r="Q23" s="281"/>
      <c r="R23" s="281"/>
      <c r="S23" s="281"/>
      <c r="T23" s="281"/>
      <c r="U23" s="281"/>
      <c r="V23" s="281"/>
      <c r="W23" s="281"/>
      <c r="X23" s="281"/>
      <c r="Y23" s="281"/>
      <c r="Z23" s="281"/>
    </row>
    <row r="24" spans="1:28" ht="165" x14ac:dyDescent="0.25">
      <c r="A24" s="146" t="s">
        <v>283</v>
      </c>
      <c r="B24" s="147" t="s">
        <v>284</v>
      </c>
      <c r="C24" s="146" t="s">
        <v>285</v>
      </c>
      <c r="D24" s="146" t="s">
        <v>286</v>
      </c>
      <c r="E24" s="146" t="s">
        <v>287</v>
      </c>
      <c r="F24" s="146" t="s">
        <v>288</v>
      </c>
      <c r="G24" s="146" t="s">
        <v>289</v>
      </c>
      <c r="H24" s="146" t="s">
        <v>290</v>
      </c>
      <c r="I24" s="146" t="s">
        <v>291</v>
      </c>
      <c r="J24" s="146" t="s">
        <v>292</v>
      </c>
      <c r="K24" s="147" t="s">
        <v>293</v>
      </c>
      <c r="L24" s="147" t="s">
        <v>294</v>
      </c>
      <c r="M24" s="148" t="s">
        <v>295</v>
      </c>
      <c r="N24" s="147" t="s">
        <v>296</v>
      </c>
      <c r="O24" s="146" t="s">
        <v>297</v>
      </c>
      <c r="P24" s="146" t="s">
        <v>298</v>
      </c>
      <c r="Q24" s="146" t="s">
        <v>299</v>
      </c>
      <c r="R24" s="146" t="s">
        <v>290</v>
      </c>
      <c r="S24" s="146" t="s">
        <v>300</v>
      </c>
      <c r="T24" s="146" t="s">
        <v>301</v>
      </c>
      <c r="U24" s="146" t="s">
        <v>302</v>
      </c>
      <c r="V24" s="146" t="s">
        <v>299</v>
      </c>
      <c r="W24" s="149" t="s">
        <v>303</v>
      </c>
      <c r="X24" s="149" t="s">
        <v>304</v>
      </c>
      <c r="Y24" s="149" t="s">
        <v>305</v>
      </c>
      <c r="Z24" s="150" t="s">
        <v>306</v>
      </c>
    </row>
    <row r="25" spans="1:28" x14ac:dyDescent="0.25">
      <c r="A25" s="146">
        <v>1</v>
      </c>
      <c r="B25" s="147">
        <v>2</v>
      </c>
      <c r="C25" s="146">
        <v>3</v>
      </c>
      <c r="D25" s="147">
        <v>4</v>
      </c>
      <c r="E25" s="146">
        <v>5</v>
      </c>
      <c r="F25" s="147">
        <v>6</v>
      </c>
      <c r="G25" s="146">
        <v>7</v>
      </c>
      <c r="H25" s="147">
        <v>8</v>
      </c>
      <c r="I25" s="146">
        <v>9</v>
      </c>
      <c r="J25" s="147">
        <v>10</v>
      </c>
      <c r="K25" s="146">
        <v>11</v>
      </c>
      <c r="L25" s="147">
        <v>12</v>
      </c>
      <c r="M25" s="146">
        <v>13</v>
      </c>
      <c r="N25" s="147">
        <v>14</v>
      </c>
      <c r="O25" s="146">
        <v>15</v>
      </c>
      <c r="P25" s="147">
        <v>16</v>
      </c>
      <c r="Q25" s="146">
        <v>17</v>
      </c>
      <c r="R25" s="147">
        <v>18</v>
      </c>
      <c r="S25" s="146">
        <v>19</v>
      </c>
      <c r="T25" s="147">
        <v>20</v>
      </c>
      <c r="U25" s="146">
        <v>21</v>
      </c>
      <c r="V25" s="147">
        <v>22</v>
      </c>
      <c r="W25" s="146">
        <v>23</v>
      </c>
      <c r="X25" s="147">
        <v>24</v>
      </c>
      <c r="Y25" s="146">
        <v>25</v>
      </c>
      <c r="Z25" s="147">
        <v>26</v>
      </c>
    </row>
    <row r="26" spans="1:28" ht="60" x14ac:dyDescent="0.25">
      <c r="A26" s="151" t="s">
        <v>307</v>
      </c>
      <c r="B26" s="152"/>
      <c r="C26" s="153" t="s">
        <v>308</v>
      </c>
      <c r="D26" s="153" t="s">
        <v>309</v>
      </c>
      <c r="E26" s="153" t="s">
        <v>310</v>
      </c>
      <c r="F26" s="153" t="s">
        <v>311</v>
      </c>
      <c r="G26" s="153" t="s">
        <v>312</v>
      </c>
      <c r="H26" s="153" t="s">
        <v>290</v>
      </c>
      <c r="I26" s="153" t="s">
        <v>313</v>
      </c>
      <c r="J26" s="153" t="s">
        <v>314</v>
      </c>
      <c r="K26" s="154"/>
      <c r="L26" s="155" t="s">
        <v>315</v>
      </c>
      <c r="M26" s="156" t="s">
        <v>316</v>
      </c>
      <c r="N26" s="154" t="s">
        <v>229</v>
      </c>
      <c r="O26" s="154" t="s">
        <v>229</v>
      </c>
      <c r="P26" s="154" t="s">
        <v>229</v>
      </c>
      <c r="Q26" s="154" t="s">
        <v>229</v>
      </c>
      <c r="R26" s="154" t="s">
        <v>229</v>
      </c>
      <c r="S26" s="154" t="s">
        <v>229</v>
      </c>
      <c r="T26" s="154" t="s">
        <v>229</v>
      </c>
      <c r="U26" s="154" t="s">
        <v>229</v>
      </c>
      <c r="V26" s="154" t="s">
        <v>229</v>
      </c>
      <c r="W26" s="154" t="s">
        <v>229</v>
      </c>
      <c r="X26" s="154" t="s">
        <v>229</v>
      </c>
      <c r="Y26" s="154" t="s">
        <v>229</v>
      </c>
      <c r="Z26" s="157" t="s">
        <v>317</v>
      </c>
    </row>
    <row r="27" spans="1:28" x14ac:dyDescent="0.25">
      <c r="A27" s="154" t="s">
        <v>318</v>
      </c>
      <c r="B27" s="154" t="s">
        <v>319</v>
      </c>
      <c r="C27" s="154" t="s">
        <v>229</v>
      </c>
      <c r="D27" s="154" t="s">
        <v>229</v>
      </c>
      <c r="E27" s="154" t="s">
        <v>229</v>
      </c>
      <c r="F27" s="154" t="s">
        <v>229</v>
      </c>
      <c r="G27" s="154" t="s">
        <v>229</v>
      </c>
      <c r="H27" s="154" t="s">
        <v>229</v>
      </c>
      <c r="I27" s="154" t="s">
        <v>229</v>
      </c>
      <c r="J27" s="154" t="s">
        <v>229</v>
      </c>
      <c r="K27" s="155" t="s">
        <v>320</v>
      </c>
      <c r="L27" s="154" t="s">
        <v>229</v>
      </c>
      <c r="M27" s="155" t="s">
        <v>321</v>
      </c>
      <c r="N27" s="154" t="s">
        <v>229</v>
      </c>
      <c r="O27" s="154" t="s">
        <v>229</v>
      </c>
      <c r="P27" s="154" t="s">
        <v>229</v>
      </c>
      <c r="Q27" s="154" t="s">
        <v>229</v>
      </c>
      <c r="R27" s="154" t="s">
        <v>229</v>
      </c>
      <c r="S27" s="154" t="s">
        <v>229</v>
      </c>
      <c r="T27" s="154" t="s">
        <v>229</v>
      </c>
      <c r="U27" s="154" t="s">
        <v>229</v>
      </c>
      <c r="V27" s="154" t="s">
        <v>229</v>
      </c>
      <c r="W27" s="154" t="s">
        <v>229</v>
      </c>
      <c r="X27" s="154" t="s">
        <v>229</v>
      </c>
      <c r="Y27" s="154" t="s">
        <v>229</v>
      </c>
      <c r="Z27" s="154" t="s">
        <v>229</v>
      </c>
    </row>
    <row r="28" spans="1:28" x14ac:dyDescent="0.25">
      <c r="A28" s="154" t="s">
        <v>318</v>
      </c>
      <c r="B28" s="154" t="s">
        <v>322</v>
      </c>
      <c r="C28" s="154" t="s">
        <v>229</v>
      </c>
      <c r="D28" s="154" t="s">
        <v>229</v>
      </c>
      <c r="E28" s="154" t="s">
        <v>229</v>
      </c>
      <c r="F28" s="154" t="s">
        <v>229</v>
      </c>
      <c r="G28" s="154" t="s">
        <v>229</v>
      </c>
      <c r="H28" s="154" t="s">
        <v>229</v>
      </c>
      <c r="I28" s="154" t="s">
        <v>229</v>
      </c>
      <c r="J28" s="154" t="s">
        <v>229</v>
      </c>
      <c r="K28" s="155" t="s">
        <v>323</v>
      </c>
      <c r="L28" s="154" t="s">
        <v>229</v>
      </c>
      <c r="M28" s="155" t="s">
        <v>324</v>
      </c>
      <c r="N28" s="154" t="s">
        <v>229</v>
      </c>
      <c r="O28" s="154" t="s">
        <v>229</v>
      </c>
      <c r="P28" s="154" t="s">
        <v>229</v>
      </c>
      <c r="Q28" s="154" t="s">
        <v>229</v>
      </c>
      <c r="R28" s="154" t="s">
        <v>229</v>
      </c>
      <c r="S28" s="154" t="s">
        <v>229</v>
      </c>
      <c r="T28" s="154" t="s">
        <v>229</v>
      </c>
      <c r="U28" s="154" t="s">
        <v>229</v>
      </c>
      <c r="V28" s="154" t="s">
        <v>229</v>
      </c>
      <c r="W28" s="154" t="s">
        <v>229</v>
      </c>
      <c r="X28" s="154" t="s">
        <v>229</v>
      </c>
      <c r="Y28" s="154" t="s">
        <v>229</v>
      </c>
      <c r="Z28" s="154" t="s">
        <v>229</v>
      </c>
    </row>
    <row r="29" spans="1:28" x14ac:dyDescent="0.25">
      <c r="A29" s="154" t="s">
        <v>318</v>
      </c>
      <c r="B29" s="154" t="s">
        <v>325</v>
      </c>
      <c r="C29" s="154" t="s">
        <v>229</v>
      </c>
      <c r="D29" s="154" t="s">
        <v>229</v>
      </c>
      <c r="E29" s="154" t="s">
        <v>229</v>
      </c>
      <c r="F29" s="154" t="s">
        <v>229</v>
      </c>
      <c r="G29" s="154" t="s">
        <v>229</v>
      </c>
      <c r="H29" s="154" t="s">
        <v>229</v>
      </c>
      <c r="I29" s="154" t="s">
        <v>229</v>
      </c>
      <c r="J29" s="154" t="s">
        <v>229</v>
      </c>
      <c r="K29" s="155" t="s">
        <v>326</v>
      </c>
      <c r="L29" s="154" t="s">
        <v>229</v>
      </c>
      <c r="M29" s="154" t="s">
        <v>229</v>
      </c>
      <c r="N29" s="154" t="s">
        <v>229</v>
      </c>
      <c r="O29" s="154" t="s">
        <v>229</v>
      </c>
      <c r="P29" s="154" t="s">
        <v>229</v>
      </c>
      <c r="Q29" s="154" t="s">
        <v>229</v>
      </c>
      <c r="R29" s="154" t="s">
        <v>229</v>
      </c>
      <c r="S29" s="154" t="s">
        <v>229</v>
      </c>
      <c r="T29" s="154" t="s">
        <v>229</v>
      </c>
      <c r="U29" s="154" t="s">
        <v>229</v>
      </c>
      <c r="V29" s="154" t="s">
        <v>229</v>
      </c>
      <c r="W29" s="154" t="s">
        <v>229</v>
      </c>
      <c r="X29" s="154" t="s">
        <v>229</v>
      </c>
      <c r="Y29" s="154" t="s">
        <v>229</v>
      </c>
      <c r="Z29" s="154" t="s">
        <v>229</v>
      </c>
    </row>
    <row r="30" spans="1:28" x14ac:dyDescent="0.25">
      <c r="A30" s="154" t="s">
        <v>318</v>
      </c>
      <c r="B30" s="154" t="s">
        <v>327</v>
      </c>
      <c r="C30" s="154" t="s">
        <v>229</v>
      </c>
      <c r="D30" s="154" t="s">
        <v>229</v>
      </c>
      <c r="E30" s="154" t="s">
        <v>229</v>
      </c>
      <c r="F30" s="154" t="s">
        <v>229</v>
      </c>
      <c r="G30" s="154" t="s">
        <v>229</v>
      </c>
      <c r="H30" s="154" t="s">
        <v>229</v>
      </c>
      <c r="I30" s="154" t="s">
        <v>229</v>
      </c>
      <c r="J30" s="154" t="s">
        <v>229</v>
      </c>
      <c r="K30" s="155" t="s">
        <v>328</v>
      </c>
      <c r="L30" s="154" t="s">
        <v>229</v>
      </c>
      <c r="M30" s="154" t="s">
        <v>229</v>
      </c>
      <c r="N30" s="154" t="s">
        <v>229</v>
      </c>
      <c r="O30" s="154" t="s">
        <v>229</v>
      </c>
      <c r="P30" s="154" t="s">
        <v>229</v>
      </c>
      <c r="Q30" s="154" t="s">
        <v>229</v>
      </c>
      <c r="R30" s="154" t="s">
        <v>229</v>
      </c>
      <c r="S30" s="154" t="s">
        <v>229</v>
      </c>
      <c r="T30" s="154" t="s">
        <v>229</v>
      </c>
      <c r="U30" s="154" t="s">
        <v>229</v>
      </c>
      <c r="V30" s="154" t="s">
        <v>229</v>
      </c>
      <c r="W30" s="154" t="s">
        <v>229</v>
      </c>
      <c r="X30" s="154" t="s">
        <v>229</v>
      </c>
      <c r="Y30" s="154" t="s">
        <v>229</v>
      </c>
      <c r="Z30" s="154" t="s">
        <v>229</v>
      </c>
    </row>
    <row r="31" spans="1:28" x14ac:dyDescent="0.25">
      <c r="A31" s="154" t="s">
        <v>324</v>
      </c>
      <c r="B31" s="154" t="s">
        <v>324</v>
      </c>
      <c r="C31" s="154" t="s">
        <v>324</v>
      </c>
      <c r="D31" s="154" t="s">
        <v>324</v>
      </c>
      <c r="E31" s="154" t="s">
        <v>324</v>
      </c>
      <c r="F31" s="154" t="s">
        <v>324</v>
      </c>
      <c r="G31" s="154" t="s">
        <v>324</v>
      </c>
      <c r="H31" s="154" t="s">
        <v>324</v>
      </c>
      <c r="I31" s="154" t="s">
        <v>324</v>
      </c>
      <c r="J31" s="154" t="s">
        <v>324</v>
      </c>
      <c r="K31" s="154" t="s">
        <v>324</v>
      </c>
      <c r="L31" s="154" t="s">
        <v>229</v>
      </c>
      <c r="M31" s="154" t="s">
        <v>229</v>
      </c>
      <c r="N31" s="154" t="s">
        <v>229</v>
      </c>
      <c r="O31" s="154" t="s">
        <v>229</v>
      </c>
      <c r="P31" s="154" t="s">
        <v>229</v>
      </c>
      <c r="Q31" s="154" t="s">
        <v>229</v>
      </c>
      <c r="R31" s="154" t="s">
        <v>229</v>
      </c>
      <c r="S31" s="154" t="s">
        <v>229</v>
      </c>
      <c r="T31" s="154" t="s">
        <v>229</v>
      </c>
      <c r="U31" s="154" t="s">
        <v>229</v>
      </c>
      <c r="V31" s="154" t="s">
        <v>229</v>
      </c>
      <c r="W31" s="154" t="s">
        <v>229</v>
      </c>
      <c r="X31" s="154" t="s">
        <v>229</v>
      </c>
      <c r="Y31" s="154" t="s">
        <v>229</v>
      </c>
      <c r="Z31" s="154" t="s">
        <v>229</v>
      </c>
    </row>
    <row r="32" spans="1:28" ht="60" x14ac:dyDescent="0.25">
      <c r="A32" s="152" t="s">
        <v>307</v>
      </c>
      <c r="B32" s="152"/>
      <c r="C32" s="153" t="s">
        <v>329</v>
      </c>
      <c r="D32" s="153" t="s">
        <v>330</v>
      </c>
      <c r="E32" s="153" t="s">
        <v>331</v>
      </c>
      <c r="F32" s="153" t="s">
        <v>332</v>
      </c>
      <c r="G32" s="153" t="s">
        <v>333</v>
      </c>
      <c r="H32" s="153" t="s">
        <v>290</v>
      </c>
      <c r="I32" s="153" t="s">
        <v>334</v>
      </c>
      <c r="J32" s="153" t="s">
        <v>335</v>
      </c>
      <c r="K32" s="154"/>
      <c r="L32" s="154" t="s">
        <v>229</v>
      </c>
      <c r="M32" s="154" t="s">
        <v>229</v>
      </c>
      <c r="N32" s="154" t="s">
        <v>229</v>
      </c>
      <c r="O32" s="154" t="s">
        <v>229</v>
      </c>
      <c r="P32" s="154" t="s">
        <v>229</v>
      </c>
      <c r="Q32" s="154" t="s">
        <v>229</v>
      </c>
      <c r="R32" s="154" t="s">
        <v>229</v>
      </c>
      <c r="S32" s="154" t="s">
        <v>229</v>
      </c>
      <c r="T32" s="154" t="s">
        <v>229</v>
      </c>
      <c r="U32" s="154" t="s">
        <v>229</v>
      </c>
      <c r="V32" s="154" t="s">
        <v>229</v>
      </c>
      <c r="W32" s="154" t="s">
        <v>229</v>
      </c>
      <c r="X32" s="154" t="s">
        <v>229</v>
      </c>
      <c r="Y32" s="154" t="s">
        <v>229</v>
      </c>
      <c r="Z32" s="154" t="s">
        <v>229</v>
      </c>
    </row>
    <row r="33" spans="1:26" x14ac:dyDescent="0.25">
      <c r="A33" s="154" t="s">
        <v>324</v>
      </c>
      <c r="B33" s="154" t="s">
        <v>324</v>
      </c>
      <c r="C33" s="154" t="s">
        <v>324</v>
      </c>
      <c r="D33" s="154" t="s">
        <v>324</v>
      </c>
      <c r="E33" s="154" t="s">
        <v>324</v>
      </c>
      <c r="F33" s="154" t="s">
        <v>324</v>
      </c>
      <c r="G33" s="154" t="s">
        <v>324</v>
      </c>
      <c r="H33" s="154" t="s">
        <v>324</v>
      </c>
      <c r="I33" s="154" t="s">
        <v>324</v>
      </c>
      <c r="J33" s="154" t="s">
        <v>324</v>
      </c>
      <c r="K33" s="154" t="s">
        <v>324</v>
      </c>
      <c r="L33" s="154" t="s">
        <v>229</v>
      </c>
      <c r="M33" s="154" t="s">
        <v>229</v>
      </c>
      <c r="N33" s="154" t="s">
        <v>229</v>
      </c>
      <c r="O33" s="154" t="s">
        <v>229</v>
      </c>
      <c r="P33" s="154" t="s">
        <v>229</v>
      </c>
      <c r="Q33" s="154" t="s">
        <v>229</v>
      </c>
      <c r="R33" s="154" t="s">
        <v>229</v>
      </c>
      <c r="S33" s="154" t="s">
        <v>229</v>
      </c>
      <c r="T33" s="154" t="s">
        <v>229</v>
      </c>
      <c r="U33" s="154" t="s">
        <v>229</v>
      </c>
      <c r="V33" s="154" t="s">
        <v>229</v>
      </c>
      <c r="W33" s="154" t="s">
        <v>229</v>
      </c>
      <c r="X33" s="154" t="s">
        <v>229</v>
      </c>
      <c r="Y33" s="154" t="s">
        <v>229</v>
      </c>
      <c r="Z33" s="154" t="s">
        <v>229</v>
      </c>
    </row>
    <row r="37" spans="1:26" x14ac:dyDescent="0.25">
      <c r="A37" s="158"/>
    </row>
  </sheetData>
  <mergeCells count="20">
    <mergeCell ref="A4:Z4"/>
    <mergeCell ref="A6:Z6"/>
    <mergeCell ref="A7:Z7"/>
    <mergeCell ref="A8:Z8"/>
    <mergeCell ref="A9:Z9"/>
    <mergeCell ref="A10:Z10"/>
    <mergeCell ref="A11:Z11"/>
    <mergeCell ref="A12:Z12"/>
    <mergeCell ref="A13:Z13"/>
    <mergeCell ref="A14:Z14"/>
    <mergeCell ref="A15:Z15"/>
    <mergeCell ref="A16:Z16"/>
    <mergeCell ref="A23:L23"/>
    <mergeCell ref="M23:Z23"/>
    <mergeCell ref="A17:Z17"/>
    <mergeCell ref="A18:Z18"/>
    <mergeCell ref="A19:Z19"/>
    <mergeCell ref="A20:Z20"/>
    <mergeCell ref="A21:Z21"/>
    <mergeCell ref="A22:Z22"/>
  </mergeCells>
  <phoneticPr fontId="72" type="noConversion"/>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60"/>
  <sheetViews>
    <sheetView zoomScale="70" zoomScaleNormal="70" workbookViewId="0">
      <selection activeCell="A6" sqref="A6"/>
    </sheetView>
  </sheetViews>
  <sheetFormatPr defaultColWidth="9.140625" defaultRowHeight="15" x14ac:dyDescent="0.25"/>
  <cols>
    <col min="1" max="16384" width="9.140625" style="1"/>
  </cols>
  <sheetData>
    <row r="1" spans="1:28" s="89" customFormat="1" ht="18.75" x14ac:dyDescent="0.2">
      <c r="A1" s="16"/>
      <c r="B1" s="16"/>
      <c r="O1" s="33" t="s">
        <v>22</v>
      </c>
    </row>
    <row r="2" spans="1:28" s="89" customFormat="1" ht="18.75" x14ac:dyDescent="0.3">
      <c r="A2" s="16"/>
      <c r="B2" s="16"/>
      <c r="O2" s="13" t="s">
        <v>6</v>
      </c>
    </row>
    <row r="3" spans="1:28" s="89" customFormat="1" ht="18.75" x14ac:dyDescent="0.3">
      <c r="A3" s="122"/>
      <c r="B3" s="122"/>
      <c r="O3" s="13" t="s">
        <v>21</v>
      </c>
    </row>
    <row r="4" spans="1:28" s="90" customFormat="1" ht="18.75" x14ac:dyDescent="0.3">
      <c r="A4" s="91"/>
      <c r="B4" s="91"/>
      <c r="L4" s="133"/>
    </row>
    <row r="5" spans="1:28" s="90" customFormat="1" ht="15.75" x14ac:dyDescent="0.2">
      <c r="A5" s="243" t="str">
        <f>'1. паспорт местоположение'!A5:C5</f>
        <v>Год раскрытия информации: 2024 год</v>
      </c>
      <c r="B5" s="243"/>
      <c r="C5" s="243"/>
      <c r="D5" s="243"/>
      <c r="E5" s="243"/>
      <c r="F5" s="243"/>
      <c r="G5" s="243"/>
      <c r="H5" s="243"/>
      <c r="I5" s="243"/>
      <c r="J5" s="243"/>
      <c r="K5" s="243"/>
      <c r="L5" s="243"/>
      <c r="M5" s="243"/>
      <c r="N5" s="243"/>
      <c r="O5" s="243"/>
      <c r="P5" s="134"/>
      <c r="Q5" s="134"/>
      <c r="R5" s="134"/>
      <c r="S5" s="134"/>
      <c r="T5" s="134"/>
      <c r="U5" s="134"/>
      <c r="V5" s="134"/>
      <c r="W5" s="134"/>
      <c r="X5" s="134"/>
      <c r="Y5" s="134"/>
      <c r="Z5" s="134"/>
      <c r="AA5" s="134"/>
      <c r="AB5" s="134"/>
    </row>
    <row r="6" spans="1:28" s="90" customFormat="1" ht="18.75" x14ac:dyDescent="0.3">
      <c r="A6" s="91"/>
      <c r="B6" s="91"/>
      <c r="L6" s="133"/>
    </row>
    <row r="7" spans="1:28" s="90" customFormat="1" ht="18.75" x14ac:dyDescent="0.2">
      <c r="A7" s="236" t="s">
        <v>5</v>
      </c>
      <c r="B7" s="236"/>
      <c r="C7" s="236"/>
      <c r="D7" s="236"/>
      <c r="E7" s="236"/>
      <c r="F7" s="236"/>
      <c r="G7" s="236"/>
      <c r="H7" s="236"/>
      <c r="I7" s="236"/>
      <c r="J7" s="236"/>
      <c r="K7" s="236"/>
      <c r="L7" s="236"/>
      <c r="M7" s="236"/>
      <c r="N7" s="236"/>
      <c r="O7" s="236"/>
      <c r="P7" s="92"/>
      <c r="Q7" s="92"/>
      <c r="R7" s="92"/>
      <c r="S7" s="92"/>
      <c r="T7" s="92"/>
      <c r="U7" s="92"/>
      <c r="V7" s="92"/>
      <c r="W7" s="92"/>
      <c r="X7" s="92"/>
      <c r="Y7" s="92"/>
      <c r="Z7" s="92"/>
    </row>
    <row r="8" spans="1:28" s="90" customFormat="1" ht="18.75" x14ac:dyDescent="0.2">
      <c r="A8" s="236"/>
      <c r="B8" s="236"/>
      <c r="C8" s="236"/>
      <c r="D8" s="236"/>
      <c r="E8" s="236"/>
      <c r="F8" s="236"/>
      <c r="G8" s="236"/>
      <c r="H8" s="236"/>
      <c r="I8" s="236"/>
      <c r="J8" s="236"/>
      <c r="K8" s="236"/>
      <c r="L8" s="236"/>
      <c r="M8" s="236"/>
      <c r="N8" s="236"/>
      <c r="O8" s="236"/>
      <c r="P8" s="92"/>
      <c r="Q8" s="92"/>
      <c r="R8" s="92"/>
      <c r="S8" s="92"/>
      <c r="T8" s="92"/>
      <c r="U8" s="92"/>
      <c r="V8" s="92"/>
      <c r="W8" s="92"/>
      <c r="X8" s="92"/>
      <c r="Y8" s="92"/>
      <c r="Z8" s="92"/>
    </row>
    <row r="9" spans="1:28" s="90" customFormat="1" ht="18.75" x14ac:dyDescent="0.2">
      <c r="A9" s="237" t="s">
        <v>177</v>
      </c>
      <c r="B9" s="237"/>
      <c r="C9" s="237"/>
      <c r="D9" s="237"/>
      <c r="E9" s="237"/>
      <c r="F9" s="237"/>
      <c r="G9" s="237"/>
      <c r="H9" s="237"/>
      <c r="I9" s="237"/>
      <c r="J9" s="237"/>
      <c r="K9" s="237"/>
      <c r="L9" s="237"/>
      <c r="M9" s="237"/>
      <c r="N9" s="237"/>
      <c r="O9" s="237"/>
      <c r="P9" s="92"/>
      <c r="Q9" s="92"/>
      <c r="R9" s="92"/>
      <c r="S9" s="92"/>
      <c r="T9" s="92"/>
      <c r="U9" s="92"/>
      <c r="V9" s="92"/>
      <c r="W9" s="92"/>
      <c r="X9" s="92"/>
      <c r="Y9" s="92"/>
      <c r="Z9" s="92"/>
    </row>
    <row r="10" spans="1:28" s="90" customFormat="1" ht="18.75" x14ac:dyDescent="0.2">
      <c r="A10" s="238" t="s">
        <v>4</v>
      </c>
      <c r="B10" s="238"/>
      <c r="C10" s="238"/>
      <c r="D10" s="238"/>
      <c r="E10" s="238"/>
      <c r="F10" s="238"/>
      <c r="G10" s="238"/>
      <c r="H10" s="238"/>
      <c r="I10" s="238"/>
      <c r="J10" s="238"/>
      <c r="K10" s="238"/>
      <c r="L10" s="238"/>
      <c r="M10" s="238"/>
      <c r="N10" s="238"/>
      <c r="O10" s="238"/>
      <c r="P10" s="92"/>
      <c r="Q10" s="92"/>
      <c r="R10" s="92"/>
      <c r="S10" s="92"/>
      <c r="T10" s="92"/>
      <c r="U10" s="92"/>
      <c r="V10" s="92"/>
      <c r="W10" s="92"/>
      <c r="X10" s="92"/>
      <c r="Y10" s="92"/>
      <c r="Z10" s="92"/>
    </row>
    <row r="11" spans="1:28" s="90" customFormat="1" ht="18.75" x14ac:dyDescent="0.2">
      <c r="A11" s="236"/>
      <c r="B11" s="236"/>
      <c r="C11" s="236"/>
      <c r="D11" s="236"/>
      <c r="E11" s="236"/>
      <c r="F11" s="236"/>
      <c r="G11" s="236"/>
      <c r="H11" s="236"/>
      <c r="I11" s="236"/>
      <c r="J11" s="236"/>
      <c r="K11" s="236"/>
      <c r="L11" s="236"/>
      <c r="M11" s="236"/>
      <c r="N11" s="236"/>
      <c r="O11" s="236"/>
      <c r="P11" s="92"/>
      <c r="Q11" s="92"/>
      <c r="R11" s="92"/>
      <c r="S11" s="92"/>
      <c r="T11" s="92"/>
      <c r="U11" s="92"/>
      <c r="V11" s="92"/>
      <c r="W11" s="92"/>
      <c r="X11" s="92"/>
      <c r="Y11" s="92"/>
      <c r="Z11" s="92"/>
    </row>
    <row r="12" spans="1:28" s="90" customFormat="1" ht="18.75" x14ac:dyDescent="0.2">
      <c r="A12" s="237" t="str">
        <f>'3.4. Паспорт надежность'!A11:Z11</f>
        <v>L_Che442_21</v>
      </c>
      <c r="B12" s="237"/>
      <c r="C12" s="237"/>
      <c r="D12" s="237"/>
      <c r="E12" s="237"/>
      <c r="F12" s="237"/>
      <c r="G12" s="237"/>
      <c r="H12" s="237"/>
      <c r="I12" s="237"/>
      <c r="J12" s="237"/>
      <c r="K12" s="237"/>
      <c r="L12" s="237"/>
      <c r="M12" s="237"/>
      <c r="N12" s="237"/>
      <c r="O12" s="237"/>
      <c r="P12" s="92"/>
      <c r="Q12" s="92"/>
      <c r="R12" s="92"/>
      <c r="S12" s="92"/>
      <c r="T12" s="92"/>
      <c r="U12" s="92"/>
      <c r="V12" s="92"/>
      <c r="W12" s="92"/>
      <c r="X12" s="92"/>
      <c r="Y12" s="92"/>
      <c r="Z12" s="92"/>
    </row>
    <row r="13" spans="1:28" s="90" customFormat="1" ht="18.75" x14ac:dyDescent="0.2">
      <c r="A13" s="238" t="s">
        <v>3</v>
      </c>
      <c r="B13" s="238"/>
      <c r="C13" s="238"/>
      <c r="D13" s="238"/>
      <c r="E13" s="238"/>
      <c r="F13" s="238"/>
      <c r="G13" s="238"/>
      <c r="H13" s="238"/>
      <c r="I13" s="238"/>
      <c r="J13" s="238"/>
      <c r="K13" s="238"/>
      <c r="L13" s="238"/>
      <c r="M13" s="238"/>
      <c r="N13" s="238"/>
      <c r="O13" s="238"/>
      <c r="P13" s="92"/>
      <c r="Q13" s="92"/>
      <c r="R13" s="92"/>
      <c r="S13" s="92"/>
      <c r="T13" s="92"/>
      <c r="U13" s="92"/>
      <c r="V13" s="92"/>
      <c r="W13" s="92"/>
      <c r="X13" s="92"/>
      <c r="Y13" s="92"/>
      <c r="Z13" s="92"/>
    </row>
    <row r="14" spans="1:28" s="94" customFormat="1" ht="18.75" x14ac:dyDescent="0.2">
      <c r="A14" s="239"/>
      <c r="B14" s="239"/>
      <c r="C14" s="239"/>
      <c r="D14" s="239"/>
      <c r="E14" s="239"/>
      <c r="F14" s="239"/>
      <c r="G14" s="239"/>
      <c r="H14" s="239"/>
      <c r="I14" s="239"/>
      <c r="J14" s="239"/>
      <c r="K14" s="239"/>
      <c r="L14" s="239"/>
      <c r="M14" s="239"/>
      <c r="N14" s="239"/>
      <c r="O14" s="239"/>
      <c r="P14" s="93"/>
      <c r="Q14" s="93"/>
      <c r="R14" s="93"/>
      <c r="S14" s="93"/>
      <c r="T14" s="93"/>
      <c r="U14" s="93"/>
      <c r="V14" s="93"/>
      <c r="W14" s="93"/>
      <c r="X14" s="93"/>
      <c r="Y14" s="93"/>
      <c r="Z14" s="93"/>
    </row>
    <row r="15" spans="1:28" s="96" customFormat="1" ht="15.75" x14ac:dyDescent="0.2">
      <c r="A15" s="288" t="str">
        <f>'3.4. Паспорт надежность'!A14:Z14</f>
        <v>Приобретение оборудования в рамках Программы подготовки к ОЗП 2020/2021 гг. (первоочередная)</v>
      </c>
      <c r="B15" s="237"/>
      <c r="C15" s="237"/>
      <c r="D15" s="237"/>
      <c r="E15" s="237"/>
      <c r="F15" s="237"/>
      <c r="G15" s="237"/>
      <c r="H15" s="237"/>
      <c r="I15" s="237"/>
      <c r="J15" s="237"/>
      <c r="K15" s="237"/>
      <c r="L15" s="237"/>
      <c r="M15" s="237"/>
      <c r="N15" s="237"/>
      <c r="O15" s="237"/>
      <c r="P15" s="95"/>
      <c r="Q15" s="95"/>
      <c r="R15" s="95"/>
      <c r="S15" s="95"/>
      <c r="T15" s="95"/>
      <c r="U15" s="95"/>
      <c r="V15" s="95"/>
      <c r="W15" s="95"/>
      <c r="X15" s="95"/>
      <c r="Y15" s="95"/>
      <c r="Z15" s="95"/>
    </row>
    <row r="16" spans="1:28" s="96" customFormat="1" ht="15.75" x14ac:dyDescent="0.2">
      <c r="A16" s="238" t="s">
        <v>2</v>
      </c>
      <c r="B16" s="238"/>
      <c r="C16" s="238"/>
      <c r="D16" s="238"/>
      <c r="E16" s="238"/>
      <c r="F16" s="238"/>
      <c r="G16" s="238"/>
      <c r="H16" s="238"/>
      <c r="I16" s="238"/>
      <c r="J16" s="238"/>
      <c r="K16" s="238"/>
      <c r="L16" s="238"/>
      <c r="M16" s="238"/>
      <c r="N16" s="238"/>
      <c r="O16" s="238"/>
      <c r="P16" s="97"/>
      <c r="Q16" s="97"/>
      <c r="R16" s="97"/>
      <c r="S16" s="97"/>
      <c r="T16" s="97"/>
      <c r="U16" s="97"/>
      <c r="V16" s="97"/>
      <c r="W16" s="97"/>
      <c r="X16" s="97"/>
      <c r="Y16" s="97"/>
      <c r="Z16" s="97"/>
    </row>
    <row r="17" spans="1:26" s="96" customFormat="1" ht="18.75" x14ac:dyDescent="0.2">
      <c r="A17" s="240"/>
      <c r="B17" s="240"/>
      <c r="C17" s="240"/>
      <c r="D17" s="240"/>
      <c r="E17" s="240"/>
      <c r="F17" s="240"/>
      <c r="G17" s="240"/>
      <c r="H17" s="240"/>
      <c r="I17" s="240"/>
      <c r="J17" s="240"/>
      <c r="K17" s="240"/>
      <c r="L17" s="240"/>
      <c r="M17" s="240"/>
      <c r="N17" s="240"/>
      <c r="O17" s="240"/>
      <c r="P17" s="98"/>
      <c r="Q17" s="98"/>
      <c r="R17" s="98"/>
      <c r="S17" s="98"/>
      <c r="T17" s="98"/>
      <c r="U17" s="98"/>
      <c r="V17" s="98"/>
      <c r="W17" s="98"/>
    </row>
    <row r="18" spans="1:26" s="96" customFormat="1" ht="18.75" x14ac:dyDescent="0.2">
      <c r="A18" s="284" t="s">
        <v>263</v>
      </c>
      <c r="B18" s="284"/>
      <c r="C18" s="284"/>
      <c r="D18" s="284"/>
      <c r="E18" s="284"/>
      <c r="F18" s="284"/>
      <c r="G18" s="284"/>
      <c r="H18" s="284"/>
      <c r="I18" s="284"/>
      <c r="J18" s="284"/>
      <c r="K18" s="284"/>
      <c r="L18" s="284"/>
      <c r="M18" s="284"/>
      <c r="N18" s="284"/>
      <c r="O18" s="284"/>
      <c r="P18" s="135"/>
      <c r="Q18" s="135"/>
      <c r="R18" s="135"/>
      <c r="S18" s="135"/>
      <c r="T18" s="135"/>
      <c r="U18" s="135"/>
      <c r="V18" s="135"/>
      <c r="W18" s="135"/>
      <c r="X18" s="135"/>
      <c r="Y18" s="135"/>
      <c r="Z18" s="135"/>
    </row>
    <row r="19" spans="1:26" s="100" customFormat="1" ht="52.5" customHeight="1" x14ac:dyDescent="0.2">
      <c r="A19" s="233" t="s">
        <v>1</v>
      </c>
      <c r="B19" s="233" t="s">
        <v>264</v>
      </c>
      <c r="C19" s="233" t="s">
        <v>265</v>
      </c>
      <c r="D19" s="233" t="s">
        <v>266</v>
      </c>
      <c r="E19" s="285" t="s">
        <v>267</v>
      </c>
      <c r="F19" s="286"/>
      <c r="G19" s="286"/>
      <c r="H19" s="286"/>
      <c r="I19" s="287"/>
      <c r="J19" s="233" t="s">
        <v>268</v>
      </c>
      <c r="K19" s="233"/>
      <c r="L19" s="233"/>
      <c r="M19" s="233"/>
      <c r="N19" s="233"/>
      <c r="O19" s="233"/>
      <c r="P19" s="101"/>
      <c r="Q19" s="101"/>
      <c r="R19" s="101"/>
      <c r="S19" s="101"/>
      <c r="T19" s="101"/>
      <c r="U19" s="101"/>
      <c r="V19" s="101"/>
      <c r="W19" s="101"/>
    </row>
    <row r="20" spans="1:26" s="100" customFormat="1" ht="147.75" customHeight="1" x14ac:dyDescent="0.2">
      <c r="A20" s="233"/>
      <c r="B20" s="233"/>
      <c r="C20" s="233"/>
      <c r="D20" s="233"/>
      <c r="E20" s="102" t="s">
        <v>269</v>
      </c>
      <c r="F20" s="102" t="s">
        <v>270</v>
      </c>
      <c r="G20" s="102" t="s">
        <v>271</v>
      </c>
      <c r="H20" s="102" t="s">
        <v>272</v>
      </c>
      <c r="I20" s="102" t="s">
        <v>273</v>
      </c>
      <c r="J20" s="102" t="s">
        <v>274</v>
      </c>
      <c r="K20" s="102" t="s">
        <v>275</v>
      </c>
      <c r="L20" s="136" t="s">
        <v>276</v>
      </c>
      <c r="M20" s="137" t="s">
        <v>277</v>
      </c>
      <c r="N20" s="137" t="s">
        <v>278</v>
      </c>
      <c r="O20" s="137" t="s">
        <v>279</v>
      </c>
      <c r="P20" s="104"/>
      <c r="Q20" s="104"/>
      <c r="R20" s="104"/>
      <c r="S20" s="104"/>
      <c r="T20" s="104"/>
      <c r="U20" s="104"/>
      <c r="V20" s="104"/>
      <c r="W20" s="104"/>
      <c r="X20" s="105"/>
      <c r="Y20" s="105"/>
      <c r="Z20" s="105"/>
    </row>
    <row r="21" spans="1:26" s="100" customFormat="1" ht="18.75" x14ac:dyDescent="0.2">
      <c r="A21" s="138">
        <v>1</v>
      </c>
      <c r="B21" s="139">
        <v>2</v>
      </c>
      <c r="C21" s="138">
        <v>3</v>
      </c>
      <c r="D21" s="139">
        <v>4</v>
      </c>
      <c r="E21" s="138">
        <v>5</v>
      </c>
      <c r="F21" s="139">
        <v>6</v>
      </c>
      <c r="G21" s="138">
        <v>7</v>
      </c>
      <c r="H21" s="139">
        <v>8</v>
      </c>
      <c r="I21" s="138">
        <v>9</v>
      </c>
      <c r="J21" s="139">
        <v>10</v>
      </c>
      <c r="K21" s="138">
        <v>11</v>
      </c>
      <c r="L21" s="139">
        <v>12</v>
      </c>
      <c r="M21" s="138">
        <v>13</v>
      </c>
      <c r="N21" s="139">
        <v>14</v>
      </c>
      <c r="O21" s="138">
        <v>15</v>
      </c>
      <c r="P21" s="104"/>
      <c r="Q21" s="104"/>
      <c r="R21" s="104"/>
      <c r="S21" s="104"/>
      <c r="T21" s="104"/>
      <c r="U21" s="104"/>
      <c r="V21" s="104"/>
      <c r="W21" s="104"/>
      <c r="X21" s="105"/>
      <c r="Y21" s="105"/>
      <c r="Z21" s="105"/>
    </row>
    <row r="22" spans="1:26" s="100" customFormat="1" ht="18.75" x14ac:dyDescent="0.2">
      <c r="A22" s="140" t="s">
        <v>229</v>
      </c>
      <c r="B22" s="140" t="s">
        <v>229</v>
      </c>
      <c r="C22" s="140" t="s">
        <v>229</v>
      </c>
      <c r="D22" s="140" t="s">
        <v>229</v>
      </c>
      <c r="E22" s="140" t="s">
        <v>229</v>
      </c>
      <c r="F22" s="140" t="s">
        <v>229</v>
      </c>
      <c r="G22" s="140" t="s">
        <v>229</v>
      </c>
      <c r="H22" s="140" t="s">
        <v>229</v>
      </c>
      <c r="I22" s="140" t="s">
        <v>229</v>
      </c>
      <c r="J22" s="140" t="s">
        <v>229</v>
      </c>
      <c r="K22" s="140" t="s">
        <v>229</v>
      </c>
      <c r="L22" s="140" t="s">
        <v>229</v>
      </c>
      <c r="M22" s="140" t="s">
        <v>229</v>
      </c>
      <c r="N22" s="140" t="s">
        <v>229</v>
      </c>
      <c r="O22" s="140" t="s">
        <v>229</v>
      </c>
      <c r="P22" s="104"/>
      <c r="Q22" s="104"/>
      <c r="R22" s="104"/>
      <c r="S22" s="104"/>
      <c r="T22" s="104"/>
      <c r="U22" s="104"/>
      <c r="V22" s="105"/>
      <c r="W22" s="105"/>
      <c r="X22" s="105"/>
      <c r="Y22" s="105"/>
      <c r="Z22" s="105"/>
    </row>
    <row r="23" spans="1:26"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x14ac:dyDescent="0.25">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honeticPr fontId="72" type="noConversion"/>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96"/>
  <sheetViews>
    <sheetView zoomScale="80" zoomScaleNormal="80" workbookViewId="0">
      <selection activeCell="A6" sqref="A6"/>
    </sheetView>
  </sheetViews>
  <sheetFormatPr defaultRowHeight="15" x14ac:dyDescent="0.25"/>
  <cols>
    <col min="1" max="1" width="9.140625" style="65"/>
    <col min="2" max="2" width="29.42578125" style="65" customWidth="1"/>
    <col min="3" max="3" width="25.140625" style="65" customWidth="1"/>
    <col min="4" max="4" width="20.7109375" style="65" customWidth="1"/>
    <col min="5" max="5" width="23.28515625" style="65" customWidth="1"/>
    <col min="6" max="6" width="58.7109375" style="65" customWidth="1"/>
  </cols>
  <sheetData>
    <row r="1" spans="1:6" ht="18.75" x14ac:dyDescent="0.25">
      <c r="A1" s="72"/>
      <c r="B1" s="14"/>
      <c r="C1" s="14"/>
      <c r="D1" s="14"/>
      <c r="E1" s="14"/>
      <c r="F1" s="73" t="s">
        <v>22</v>
      </c>
    </row>
    <row r="2" spans="1:6" ht="18.75" x14ac:dyDescent="0.3">
      <c r="A2" s="72"/>
      <c r="B2" s="14"/>
      <c r="C2" s="14"/>
      <c r="D2" s="14"/>
      <c r="E2" s="14"/>
      <c r="F2" s="74" t="s">
        <v>6</v>
      </c>
    </row>
    <row r="3" spans="1:6" ht="18.75" x14ac:dyDescent="0.3">
      <c r="A3" s="70"/>
      <c r="B3" s="14"/>
      <c r="C3" s="14"/>
      <c r="D3" s="14"/>
      <c r="E3" s="14"/>
      <c r="F3" s="74" t="s">
        <v>21</v>
      </c>
    </row>
    <row r="4" spans="1:6" ht="15.75" x14ac:dyDescent="0.25">
      <c r="A4" s="70"/>
      <c r="B4" s="14"/>
      <c r="C4" s="14"/>
      <c r="D4" s="14"/>
      <c r="E4" s="14"/>
      <c r="F4" s="14"/>
    </row>
    <row r="5" spans="1:6" ht="18.75" x14ac:dyDescent="0.25">
      <c r="A5" s="293" t="str">
        <f>'1. паспорт местоположение'!A5:C5</f>
        <v>Год раскрытия информации: 2024 год</v>
      </c>
      <c r="B5" s="293"/>
      <c r="C5" s="293"/>
      <c r="D5" s="293"/>
      <c r="E5" s="293"/>
      <c r="F5" s="75"/>
    </row>
    <row r="6" spans="1:6" ht="18" x14ac:dyDescent="0.25">
      <c r="A6" s="76"/>
      <c r="B6" s="77"/>
      <c r="C6" s="77"/>
      <c r="D6" s="76"/>
      <c r="E6" s="77"/>
      <c r="F6" s="77"/>
    </row>
    <row r="7" spans="1:6" ht="18.75" x14ac:dyDescent="0.25">
      <c r="A7" s="11"/>
      <c r="B7" s="11"/>
      <c r="C7" s="11"/>
      <c r="D7" s="11" t="s">
        <v>5</v>
      </c>
      <c r="E7" s="11"/>
      <c r="F7" s="11"/>
    </row>
    <row r="8" spans="1:6" ht="18.75" x14ac:dyDescent="0.25">
      <c r="A8" s="298"/>
      <c r="B8" s="298"/>
      <c r="C8" s="298"/>
      <c r="D8" s="298"/>
      <c r="E8" s="298"/>
      <c r="F8" s="298"/>
    </row>
    <row r="9" spans="1:6" ht="18.75" x14ac:dyDescent="0.25">
      <c r="A9" s="226" t="s">
        <v>177</v>
      </c>
      <c r="B9" s="226"/>
      <c r="C9" s="226"/>
      <c r="D9" s="226"/>
      <c r="E9" s="226"/>
      <c r="F9" s="226"/>
    </row>
    <row r="10" spans="1:6" ht="18.75" x14ac:dyDescent="0.25">
      <c r="A10" s="275" t="s">
        <v>4</v>
      </c>
      <c r="B10" s="275"/>
      <c r="C10" s="275"/>
      <c r="D10" s="275"/>
      <c r="E10" s="275"/>
      <c r="F10" s="275"/>
    </row>
    <row r="11" spans="1:6" ht="18.75" x14ac:dyDescent="0.25">
      <c r="A11" s="298"/>
      <c r="B11" s="298"/>
      <c r="C11" s="298"/>
      <c r="D11" s="298"/>
      <c r="E11" s="298"/>
      <c r="F11" s="298"/>
    </row>
    <row r="12" spans="1:6" ht="18.75" x14ac:dyDescent="0.25">
      <c r="A12" s="226" t="str">
        <f>'4. паспортбюджет'!A12:O12</f>
        <v>L_Che442_21</v>
      </c>
      <c r="B12" s="226"/>
      <c r="C12" s="226"/>
      <c r="D12" s="226"/>
      <c r="E12" s="226"/>
      <c r="F12" s="226"/>
    </row>
    <row r="13" spans="1:6" ht="18.75" x14ac:dyDescent="0.25">
      <c r="A13" s="275" t="s">
        <v>3</v>
      </c>
      <c r="B13" s="275"/>
      <c r="C13" s="275"/>
      <c r="D13" s="275"/>
      <c r="E13" s="275"/>
      <c r="F13" s="275"/>
    </row>
    <row r="14" spans="1:6" ht="18.75" x14ac:dyDescent="0.25">
      <c r="A14" s="292"/>
      <c r="B14" s="292"/>
      <c r="C14" s="292"/>
      <c r="D14" s="292"/>
      <c r="E14" s="292"/>
      <c r="F14" s="292"/>
    </row>
    <row r="15" spans="1:6" ht="18.75" x14ac:dyDescent="0.25">
      <c r="A15" s="226" t="str">
        <f>'4. паспортбюджет'!A15:O15</f>
        <v>Приобретение оборудования в рамках Программы подготовки к ОЗП 2020/2021 гг. (первоочередная)</v>
      </c>
      <c r="B15" s="226"/>
      <c r="C15" s="226"/>
      <c r="D15" s="226"/>
      <c r="E15" s="226"/>
      <c r="F15" s="226"/>
    </row>
    <row r="16" spans="1:6" ht="18.75" x14ac:dyDescent="0.25">
      <c r="A16" s="275" t="s">
        <v>2</v>
      </c>
      <c r="B16" s="275"/>
      <c r="C16" s="275"/>
      <c r="D16" s="275"/>
      <c r="E16" s="275"/>
      <c r="F16" s="275"/>
    </row>
    <row r="17" spans="1:6" ht="18.75" x14ac:dyDescent="0.25">
      <c r="A17" s="71"/>
      <c r="B17" s="71"/>
      <c r="C17" s="71"/>
      <c r="D17" s="71"/>
      <c r="E17" s="71"/>
      <c r="F17" s="71"/>
    </row>
    <row r="18" spans="1:6" ht="18.75" x14ac:dyDescent="0.25">
      <c r="A18" s="294" t="s">
        <v>166</v>
      </c>
      <c r="B18" s="294"/>
      <c r="C18" s="294"/>
      <c r="D18" s="294"/>
      <c r="E18" s="294"/>
      <c r="F18" s="294"/>
    </row>
    <row r="19" spans="1:6" x14ac:dyDescent="0.25">
      <c r="A19" s="78"/>
      <c r="B19" s="78"/>
      <c r="C19" s="78"/>
      <c r="D19" s="78"/>
      <c r="E19" s="78"/>
      <c r="F19" s="78"/>
    </row>
    <row r="20" spans="1:6" ht="15.75" thickBot="1" x14ac:dyDescent="0.3">
      <c r="A20" s="78"/>
      <c r="B20" s="78"/>
      <c r="C20" s="78"/>
      <c r="D20" s="78"/>
      <c r="E20" s="78"/>
      <c r="F20" s="78"/>
    </row>
    <row r="21" spans="1:6" ht="15.75" x14ac:dyDescent="0.25">
      <c r="A21" s="79"/>
      <c r="B21" s="295" t="s">
        <v>182</v>
      </c>
      <c r="C21" s="296"/>
      <c r="D21" s="296"/>
      <c r="E21" s="297"/>
      <c r="F21" s="79"/>
    </row>
    <row r="22" spans="1:6" ht="15.75" x14ac:dyDescent="0.25">
      <c r="A22" s="79"/>
      <c r="B22" s="289" t="s">
        <v>183</v>
      </c>
      <c r="C22" s="290"/>
      <c r="D22" s="290" t="s">
        <v>184</v>
      </c>
      <c r="E22" s="291"/>
      <c r="F22" s="79"/>
    </row>
    <row r="23" spans="1:6" ht="63" x14ac:dyDescent="0.25">
      <c r="A23" s="79"/>
      <c r="B23" s="80" t="s">
        <v>185</v>
      </c>
      <c r="C23" s="81" t="s">
        <v>186</v>
      </c>
      <c r="D23" s="81" t="s">
        <v>187</v>
      </c>
      <c r="E23" s="82" t="s">
        <v>188</v>
      </c>
      <c r="F23" s="79"/>
    </row>
    <row r="24" spans="1:6" ht="15.75" x14ac:dyDescent="0.25">
      <c r="A24" s="79"/>
      <c r="B24" s="83" t="s">
        <v>229</v>
      </c>
      <c r="C24" s="83" t="s">
        <v>229</v>
      </c>
      <c r="D24" s="83" t="s">
        <v>229</v>
      </c>
      <c r="E24" s="83" t="s">
        <v>229</v>
      </c>
      <c r="F24" s="79"/>
    </row>
    <row r="25" spans="1:6" x14ac:dyDescent="0.25">
      <c r="A25" s="78"/>
      <c r="B25" s="78"/>
      <c r="C25" s="78"/>
      <c r="D25" s="78"/>
      <c r="E25" s="78"/>
      <c r="F25" s="78"/>
    </row>
    <row r="26" spans="1:6" x14ac:dyDescent="0.25">
      <c r="A26" s="78"/>
      <c r="B26" s="78"/>
      <c r="C26" s="78"/>
      <c r="D26" s="78"/>
      <c r="E26" s="78"/>
      <c r="F26" s="78"/>
    </row>
    <row r="27" spans="1:6" x14ac:dyDescent="0.25">
      <c r="A27" s="78"/>
      <c r="B27" s="78"/>
      <c r="C27" s="78"/>
      <c r="D27" s="78"/>
      <c r="E27" s="78"/>
      <c r="F27" s="78"/>
    </row>
    <row r="28" spans="1:6" x14ac:dyDescent="0.25">
      <c r="A28" s="78"/>
      <c r="B28" s="78"/>
      <c r="C28" s="78"/>
      <c r="D28" s="78"/>
      <c r="E28" s="78"/>
      <c r="F28" s="78"/>
    </row>
    <row r="29" spans="1:6" x14ac:dyDescent="0.25">
      <c r="A29" s="78"/>
      <c r="B29" s="78"/>
      <c r="C29" s="78"/>
      <c r="D29" s="78"/>
      <c r="E29" s="78"/>
      <c r="F29" s="78"/>
    </row>
    <row r="30" spans="1:6" x14ac:dyDescent="0.25">
      <c r="A30" s="78"/>
      <c r="B30" s="78"/>
      <c r="C30" s="78"/>
      <c r="D30" s="78"/>
      <c r="E30" s="78"/>
      <c r="F30" s="78"/>
    </row>
    <row r="31" spans="1:6" x14ac:dyDescent="0.25">
      <c r="A31" s="78"/>
      <c r="B31" s="78"/>
      <c r="C31" s="78"/>
      <c r="D31" s="78"/>
      <c r="E31" s="78"/>
      <c r="F31" s="78"/>
    </row>
    <row r="32" spans="1:6" x14ac:dyDescent="0.25">
      <c r="A32" s="78"/>
      <c r="B32" s="78"/>
      <c r="C32" s="78"/>
      <c r="D32" s="78"/>
      <c r="E32" s="78"/>
      <c r="F32" s="78"/>
    </row>
    <row r="33" spans="1:6" x14ac:dyDescent="0.25">
      <c r="A33" s="78"/>
      <c r="B33" s="78"/>
      <c r="C33" s="78"/>
      <c r="D33" s="78"/>
      <c r="E33" s="78"/>
      <c r="F33" s="78"/>
    </row>
    <row r="34" spans="1:6" x14ac:dyDescent="0.25">
      <c r="A34" s="78"/>
      <c r="B34" s="78"/>
      <c r="C34" s="78"/>
      <c r="D34" s="78"/>
      <c r="E34" s="78"/>
      <c r="F34" s="78"/>
    </row>
    <row r="35" spans="1:6" x14ac:dyDescent="0.25">
      <c r="A35" s="78"/>
      <c r="B35" s="78"/>
      <c r="C35" s="78"/>
      <c r="D35" s="78"/>
      <c r="E35" s="78"/>
      <c r="F35" s="78"/>
    </row>
    <row r="36" spans="1:6" x14ac:dyDescent="0.25">
      <c r="A36" s="78"/>
      <c r="B36" s="78"/>
      <c r="C36" s="78"/>
      <c r="D36" s="78"/>
      <c r="E36" s="78"/>
      <c r="F36" s="78"/>
    </row>
    <row r="37" spans="1:6" x14ac:dyDescent="0.25">
      <c r="A37" s="78"/>
      <c r="B37" s="78"/>
      <c r="C37" s="78"/>
      <c r="D37" s="78"/>
      <c r="E37" s="78"/>
      <c r="F37" s="78"/>
    </row>
    <row r="38" spans="1:6" x14ac:dyDescent="0.25">
      <c r="A38" s="78"/>
      <c r="B38" s="78"/>
      <c r="C38" s="78"/>
      <c r="D38" s="78"/>
      <c r="E38" s="78"/>
      <c r="F38" s="78"/>
    </row>
    <row r="39" spans="1:6" x14ac:dyDescent="0.25">
      <c r="A39" s="78"/>
      <c r="B39" s="78"/>
      <c r="C39" s="78"/>
      <c r="D39" s="78"/>
      <c r="E39" s="78"/>
      <c r="F39" s="78"/>
    </row>
    <row r="40" spans="1:6" x14ac:dyDescent="0.25">
      <c r="A40" s="78"/>
      <c r="B40" s="78"/>
      <c r="C40" s="78"/>
      <c r="D40" s="78"/>
      <c r="E40" s="78"/>
      <c r="F40" s="78"/>
    </row>
    <row r="41" spans="1:6" x14ac:dyDescent="0.25">
      <c r="A41" s="78"/>
      <c r="B41" s="78"/>
      <c r="C41" s="78"/>
      <c r="D41" s="78"/>
      <c r="E41" s="78"/>
      <c r="F41" s="78"/>
    </row>
    <row r="42" spans="1:6" x14ac:dyDescent="0.25">
      <c r="A42" s="78"/>
      <c r="B42" s="78"/>
      <c r="C42" s="78"/>
      <c r="D42" s="78"/>
      <c r="E42" s="78"/>
      <c r="F42" s="78"/>
    </row>
    <row r="43" spans="1:6" x14ac:dyDescent="0.25">
      <c r="A43" s="78"/>
      <c r="B43" s="78"/>
      <c r="C43" s="78"/>
      <c r="D43" s="78"/>
      <c r="E43" s="78"/>
      <c r="F43" s="78"/>
    </row>
    <row r="44" spans="1:6" x14ac:dyDescent="0.25">
      <c r="A44" s="78"/>
      <c r="B44" s="78"/>
      <c r="C44" s="78"/>
      <c r="D44" s="78"/>
      <c r="E44" s="78"/>
      <c r="F44" s="78"/>
    </row>
    <row r="45" spans="1:6" x14ac:dyDescent="0.25">
      <c r="A45" s="78"/>
      <c r="B45" s="78"/>
      <c r="C45" s="78"/>
      <c r="D45" s="78"/>
      <c r="E45" s="78"/>
      <c r="F45" s="78"/>
    </row>
    <row r="46" spans="1:6" x14ac:dyDescent="0.25">
      <c r="A46" s="78"/>
      <c r="B46" s="78"/>
      <c r="C46" s="78"/>
      <c r="D46" s="78"/>
      <c r="E46" s="78"/>
      <c r="F46" s="78"/>
    </row>
    <row r="47" spans="1:6" x14ac:dyDescent="0.25">
      <c r="A47" s="78"/>
      <c r="B47" s="78"/>
      <c r="C47" s="78"/>
      <c r="D47" s="78"/>
      <c r="E47" s="78"/>
      <c r="F47" s="78"/>
    </row>
    <row r="48" spans="1:6" x14ac:dyDescent="0.25">
      <c r="A48" s="78"/>
      <c r="B48" s="78"/>
      <c r="C48" s="78"/>
      <c r="D48" s="78"/>
      <c r="E48" s="78"/>
      <c r="F48" s="78"/>
    </row>
    <row r="49" spans="1:6" x14ac:dyDescent="0.25">
      <c r="A49" s="78"/>
      <c r="B49" s="78"/>
      <c r="C49" s="78"/>
      <c r="D49" s="78"/>
      <c r="E49" s="78"/>
      <c r="F49" s="78"/>
    </row>
    <row r="50" spans="1:6" x14ac:dyDescent="0.25">
      <c r="A50" s="78"/>
      <c r="B50" s="78"/>
      <c r="C50" s="78"/>
      <c r="D50" s="78"/>
      <c r="E50" s="78"/>
      <c r="F50" s="78"/>
    </row>
    <row r="51" spans="1:6" x14ac:dyDescent="0.25">
      <c r="A51" s="78"/>
      <c r="B51" s="78"/>
      <c r="C51" s="78"/>
      <c r="D51" s="78"/>
      <c r="E51" s="78"/>
      <c r="F51" s="78"/>
    </row>
    <row r="52" spans="1:6" x14ac:dyDescent="0.25">
      <c r="A52" s="78"/>
      <c r="B52" s="78"/>
      <c r="C52" s="78"/>
      <c r="D52" s="78"/>
      <c r="E52" s="78"/>
      <c r="F52" s="78"/>
    </row>
    <row r="53" spans="1:6" x14ac:dyDescent="0.25">
      <c r="A53" s="78"/>
      <c r="B53" s="78"/>
      <c r="C53" s="78"/>
      <c r="D53" s="78"/>
      <c r="E53" s="78"/>
      <c r="F53" s="78"/>
    </row>
    <row r="54" spans="1:6" x14ac:dyDescent="0.25">
      <c r="A54" s="78"/>
      <c r="B54" s="78"/>
      <c r="C54" s="78"/>
      <c r="D54" s="78"/>
      <c r="E54" s="78"/>
      <c r="F54" s="78"/>
    </row>
    <row r="55" spans="1:6" x14ac:dyDescent="0.25">
      <c r="A55" s="78"/>
      <c r="B55" s="78"/>
      <c r="C55" s="78"/>
      <c r="D55" s="78"/>
      <c r="E55" s="78"/>
      <c r="F55" s="78"/>
    </row>
    <row r="56" spans="1:6" x14ac:dyDescent="0.25">
      <c r="A56" s="78"/>
      <c r="B56" s="78"/>
      <c r="C56" s="78"/>
      <c r="D56" s="78"/>
      <c r="E56" s="78"/>
      <c r="F56" s="78"/>
    </row>
    <row r="57" spans="1:6" x14ac:dyDescent="0.25">
      <c r="A57" s="78"/>
      <c r="B57" s="78"/>
      <c r="C57" s="78"/>
      <c r="D57" s="78"/>
      <c r="E57" s="78"/>
      <c r="F57" s="78"/>
    </row>
    <row r="58" spans="1:6" x14ac:dyDescent="0.25">
      <c r="A58" s="78"/>
      <c r="B58" s="78"/>
      <c r="C58" s="78"/>
      <c r="D58" s="78"/>
      <c r="E58" s="78"/>
      <c r="F58" s="78"/>
    </row>
    <row r="59" spans="1:6" x14ac:dyDescent="0.25">
      <c r="A59" s="78"/>
      <c r="B59" s="78"/>
      <c r="C59" s="78"/>
      <c r="D59" s="78"/>
      <c r="E59" s="78"/>
      <c r="F59" s="78"/>
    </row>
    <row r="60" spans="1:6" x14ac:dyDescent="0.25">
      <c r="A60" s="78"/>
      <c r="B60" s="78"/>
      <c r="C60" s="78"/>
      <c r="D60" s="78"/>
      <c r="E60" s="78"/>
      <c r="F60" s="78"/>
    </row>
    <row r="61" spans="1:6" x14ac:dyDescent="0.25">
      <c r="A61" s="78"/>
      <c r="B61" s="78"/>
      <c r="C61" s="78"/>
      <c r="D61" s="78"/>
      <c r="E61" s="78"/>
      <c r="F61" s="78"/>
    </row>
    <row r="62" spans="1:6" x14ac:dyDescent="0.25">
      <c r="A62" s="78"/>
      <c r="B62" s="78"/>
      <c r="C62" s="78"/>
      <c r="D62" s="78"/>
      <c r="E62" s="78"/>
      <c r="F62" s="78"/>
    </row>
    <row r="63" spans="1:6" x14ac:dyDescent="0.25">
      <c r="A63" s="78"/>
      <c r="B63" s="78"/>
      <c r="C63" s="78"/>
      <c r="D63" s="78"/>
      <c r="E63" s="78"/>
      <c r="F63" s="78"/>
    </row>
    <row r="64" spans="1:6" x14ac:dyDescent="0.25">
      <c r="A64" s="78"/>
      <c r="B64" s="78"/>
      <c r="C64" s="78"/>
      <c r="D64" s="78"/>
      <c r="E64" s="78"/>
      <c r="F64" s="78"/>
    </row>
    <row r="65" spans="1:6" x14ac:dyDescent="0.25">
      <c r="A65" s="78"/>
      <c r="B65" s="78"/>
      <c r="C65" s="78"/>
      <c r="D65" s="78"/>
      <c r="E65" s="78"/>
      <c r="F65" s="78"/>
    </row>
    <row r="66" spans="1:6" x14ac:dyDescent="0.25">
      <c r="A66" s="78"/>
      <c r="B66" s="78"/>
      <c r="C66" s="78"/>
      <c r="D66" s="78"/>
      <c r="E66" s="78"/>
      <c r="F66" s="78"/>
    </row>
    <row r="67" spans="1:6" x14ac:dyDescent="0.25">
      <c r="A67" s="78"/>
      <c r="B67" s="78"/>
      <c r="C67" s="78"/>
      <c r="D67" s="78"/>
      <c r="E67" s="78"/>
      <c r="F67" s="78"/>
    </row>
    <row r="68" spans="1:6" x14ac:dyDescent="0.25">
      <c r="A68" s="78"/>
      <c r="B68" s="78"/>
      <c r="C68" s="78"/>
      <c r="D68" s="78"/>
      <c r="E68" s="78"/>
      <c r="F68" s="78"/>
    </row>
    <row r="69" spans="1:6" x14ac:dyDescent="0.25">
      <c r="A69" s="78"/>
      <c r="B69" s="78"/>
      <c r="C69" s="78"/>
      <c r="D69" s="78"/>
      <c r="E69" s="78"/>
      <c r="F69" s="78"/>
    </row>
    <row r="70" spans="1:6" x14ac:dyDescent="0.25">
      <c r="A70" s="78"/>
      <c r="B70" s="78"/>
      <c r="C70" s="78"/>
      <c r="D70" s="78"/>
      <c r="E70" s="78"/>
      <c r="F70" s="78"/>
    </row>
    <row r="71" spans="1:6" x14ac:dyDescent="0.25">
      <c r="A71" s="78"/>
      <c r="B71" s="78"/>
      <c r="C71" s="78"/>
      <c r="D71" s="78"/>
      <c r="E71" s="78"/>
      <c r="F71" s="78"/>
    </row>
    <row r="72" spans="1:6" x14ac:dyDescent="0.25">
      <c r="A72" s="78"/>
      <c r="B72" s="78"/>
      <c r="C72" s="78"/>
      <c r="D72" s="78"/>
      <c r="E72" s="78"/>
      <c r="F72" s="78"/>
    </row>
    <row r="73" spans="1:6" x14ac:dyDescent="0.25">
      <c r="A73" s="78"/>
      <c r="B73" s="78"/>
      <c r="C73" s="78"/>
      <c r="D73" s="78"/>
      <c r="E73" s="78"/>
      <c r="F73" s="78"/>
    </row>
    <row r="74" spans="1:6" x14ac:dyDescent="0.25">
      <c r="A74" s="78"/>
      <c r="B74" s="78"/>
      <c r="C74" s="78"/>
      <c r="D74" s="78"/>
      <c r="E74" s="78"/>
      <c r="F74" s="78"/>
    </row>
    <row r="75" spans="1:6" x14ac:dyDescent="0.25">
      <c r="A75" s="78"/>
      <c r="B75" s="78"/>
      <c r="C75" s="78"/>
      <c r="D75" s="78"/>
      <c r="E75" s="78"/>
      <c r="F75" s="78"/>
    </row>
    <row r="76" spans="1:6" x14ac:dyDescent="0.25">
      <c r="A76" s="78"/>
      <c r="B76" s="78"/>
      <c r="C76" s="78"/>
      <c r="D76" s="78"/>
      <c r="E76" s="78"/>
      <c r="F76" s="78"/>
    </row>
    <row r="77" spans="1:6" x14ac:dyDescent="0.25">
      <c r="A77" s="78"/>
      <c r="B77" s="78"/>
      <c r="C77" s="78"/>
      <c r="D77" s="78"/>
      <c r="E77" s="78"/>
      <c r="F77" s="78"/>
    </row>
    <row r="78" spans="1:6" x14ac:dyDescent="0.25">
      <c r="A78" s="78"/>
      <c r="B78" s="78"/>
      <c r="C78" s="78"/>
      <c r="D78" s="78"/>
      <c r="E78" s="78"/>
      <c r="F78" s="78"/>
    </row>
    <row r="79" spans="1:6" x14ac:dyDescent="0.25">
      <c r="A79" s="78"/>
      <c r="B79" s="78"/>
      <c r="C79" s="78"/>
      <c r="D79" s="78"/>
      <c r="E79" s="78"/>
      <c r="F79" s="78"/>
    </row>
    <row r="80" spans="1:6" x14ac:dyDescent="0.25">
      <c r="A80" s="78"/>
      <c r="B80" s="78"/>
      <c r="C80" s="78"/>
      <c r="D80" s="78"/>
      <c r="E80" s="78"/>
      <c r="F80" s="78"/>
    </row>
    <row r="81" spans="1:6" x14ac:dyDescent="0.25">
      <c r="A81" s="78"/>
      <c r="B81" s="78"/>
      <c r="C81" s="78"/>
      <c r="D81" s="78"/>
      <c r="E81" s="78"/>
      <c r="F81" s="78"/>
    </row>
    <row r="82" spans="1:6" x14ac:dyDescent="0.25">
      <c r="A82" s="78"/>
      <c r="B82" s="78"/>
      <c r="C82" s="78"/>
      <c r="D82" s="78"/>
      <c r="E82" s="78"/>
      <c r="F82" s="78"/>
    </row>
    <row r="83" spans="1:6" x14ac:dyDescent="0.25">
      <c r="A83" s="78"/>
      <c r="B83" s="78"/>
      <c r="C83" s="78"/>
      <c r="D83" s="78"/>
      <c r="E83" s="78"/>
      <c r="F83" s="78"/>
    </row>
    <row r="84" spans="1:6" x14ac:dyDescent="0.25">
      <c r="A84" s="78"/>
      <c r="B84" s="78"/>
      <c r="C84" s="78"/>
      <c r="D84" s="78"/>
      <c r="E84" s="78"/>
      <c r="F84" s="78"/>
    </row>
    <row r="85" spans="1:6" x14ac:dyDescent="0.25">
      <c r="A85" s="78"/>
      <c r="B85" s="78"/>
      <c r="C85" s="78"/>
      <c r="D85" s="78"/>
      <c r="E85" s="78"/>
      <c r="F85" s="78"/>
    </row>
    <row r="86" spans="1:6" x14ac:dyDescent="0.25">
      <c r="A86" s="78"/>
      <c r="B86" s="78"/>
      <c r="C86" s="78"/>
      <c r="D86" s="78"/>
      <c r="E86" s="78"/>
      <c r="F86" s="78"/>
    </row>
    <row r="87" spans="1:6" x14ac:dyDescent="0.25">
      <c r="A87" s="78"/>
      <c r="B87" s="78"/>
      <c r="C87" s="78"/>
      <c r="D87" s="78"/>
      <c r="E87" s="78"/>
      <c r="F87" s="78"/>
    </row>
    <row r="88" spans="1:6" x14ac:dyDescent="0.25">
      <c r="A88" s="78"/>
      <c r="B88" s="78"/>
      <c r="C88" s="78"/>
      <c r="D88" s="78"/>
      <c r="E88" s="78"/>
      <c r="F88" s="78"/>
    </row>
    <row r="89" spans="1:6" x14ac:dyDescent="0.25">
      <c r="A89" s="78"/>
      <c r="B89" s="78"/>
      <c r="C89" s="78"/>
      <c r="D89" s="78"/>
      <c r="E89" s="78"/>
      <c r="F89" s="78"/>
    </row>
    <row r="90" spans="1:6" x14ac:dyDescent="0.25">
      <c r="A90" s="78"/>
      <c r="B90" s="78"/>
      <c r="C90" s="78"/>
      <c r="D90" s="78"/>
      <c r="E90" s="78"/>
      <c r="F90" s="78"/>
    </row>
    <row r="91" spans="1:6" x14ac:dyDescent="0.25">
      <c r="A91" s="78"/>
      <c r="B91" s="78"/>
      <c r="C91" s="78"/>
      <c r="D91" s="78"/>
      <c r="E91" s="78"/>
      <c r="F91" s="78"/>
    </row>
    <row r="92" spans="1:6" x14ac:dyDescent="0.25">
      <c r="A92" s="78"/>
      <c r="B92" s="78"/>
      <c r="C92" s="78"/>
      <c r="D92" s="78"/>
      <c r="E92" s="78"/>
      <c r="F92" s="78"/>
    </row>
    <row r="93" spans="1:6" x14ac:dyDescent="0.25">
      <c r="A93" s="78"/>
      <c r="B93" s="78"/>
      <c r="C93" s="78"/>
      <c r="D93" s="78"/>
      <c r="E93" s="78"/>
      <c r="F93" s="78"/>
    </row>
    <row r="94" spans="1:6" x14ac:dyDescent="0.25">
      <c r="A94" s="78"/>
      <c r="B94" s="78"/>
      <c r="C94" s="78"/>
      <c r="D94" s="78"/>
      <c r="E94" s="78"/>
      <c r="F94" s="78"/>
    </row>
    <row r="95" spans="1:6" x14ac:dyDescent="0.25">
      <c r="A95" s="78"/>
      <c r="B95" s="78"/>
      <c r="C95" s="78"/>
      <c r="D95" s="78"/>
      <c r="E95" s="78"/>
      <c r="F95" s="78"/>
    </row>
    <row r="96" spans="1:6" x14ac:dyDescent="0.25">
      <c r="A96" s="78"/>
      <c r="B96" s="78"/>
      <c r="C96" s="78"/>
      <c r="D96" s="78"/>
      <c r="E96" s="78"/>
      <c r="F96" s="78"/>
    </row>
  </sheetData>
  <mergeCells count="17">
    <mergeCell ref="A9:F9"/>
    <mergeCell ref="A10:F10"/>
    <mergeCell ref="A5:E5"/>
    <mergeCell ref="A18:F18"/>
    <mergeCell ref="B21:E21"/>
    <mergeCell ref="A11:C11"/>
    <mergeCell ref="D11:F11"/>
    <mergeCell ref="A12:F12"/>
    <mergeCell ref="A13:F13"/>
    <mergeCell ref="A8:C8"/>
    <mergeCell ref="D8:F8"/>
    <mergeCell ref="B22:C22"/>
    <mergeCell ref="D22:E22"/>
    <mergeCell ref="A14:C14"/>
    <mergeCell ref="D14:F14"/>
    <mergeCell ref="A15:F15"/>
    <mergeCell ref="A16:F16"/>
  </mergeCells>
  <phoneticPr fontId="0" type="noConversion"/>
  <pageMargins left="0.75" right="0.75" top="1" bottom="1" header="0.5" footer="0.5"/>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P54"/>
  <sheetViews>
    <sheetView tabSelected="1" topLeftCell="A43" zoomScale="70" zoomScaleNormal="70" workbookViewId="0">
      <selection activeCell="E53" sqref="E53"/>
    </sheetView>
  </sheetViews>
  <sheetFormatPr defaultColWidth="9.140625" defaultRowHeight="15.75" x14ac:dyDescent="0.25"/>
  <cols>
    <col min="1" max="1" width="9.140625" style="39"/>
    <col min="2" max="2" width="38.5703125" style="39" customWidth="1"/>
    <col min="3" max="4" width="12.140625" style="39" customWidth="1"/>
    <col min="5" max="10" width="15.7109375" style="39" customWidth="1"/>
    <col min="11" max="16384" width="9.140625" style="39"/>
  </cols>
  <sheetData>
    <row r="1" spans="1:42" ht="18.75" x14ac:dyDescent="0.25">
      <c r="J1" s="73" t="s">
        <v>22</v>
      </c>
    </row>
    <row r="2" spans="1:42" ht="18.75" x14ac:dyDescent="0.3">
      <c r="J2" s="74" t="s">
        <v>6</v>
      </c>
    </row>
    <row r="3" spans="1:42" ht="18.75" x14ac:dyDescent="0.3">
      <c r="J3" s="74" t="s">
        <v>21</v>
      </c>
    </row>
    <row r="4" spans="1:42" ht="18.75" x14ac:dyDescent="0.3">
      <c r="I4" s="74"/>
    </row>
    <row r="5" spans="1:42" x14ac:dyDescent="0.25">
      <c r="A5" s="223" t="str">
        <f>'1. паспорт местоположение'!A5:C5</f>
        <v>Год раскрытия информации: 2024 год</v>
      </c>
      <c r="B5" s="223"/>
      <c r="C5" s="223"/>
      <c r="D5" s="223"/>
      <c r="E5" s="223"/>
      <c r="F5" s="223"/>
      <c r="G5" s="223"/>
      <c r="H5" s="223"/>
      <c r="I5" s="223"/>
      <c r="J5" s="223"/>
      <c r="K5" s="64"/>
      <c r="L5" s="64"/>
      <c r="M5" s="64"/>
      <c r="N5" s="64"/>
      <c r="O5" s="64"/>
      <c r="P5" s="64"/>
      <c r="Q5" s="64"/>
      <c r="R5" s="64"/>
      <c r="S5" s="64"/>
      <c r="T5" s="64"/>
      <c r="U5" s="64"/>
      <c r="V5" s="64"/>
      <c r="W5" s="64"/>
      <c r="X5" s="64"/>
      <c r="Y5" s="64"/>
      <c r="Z5" s="64"/>
      <c r="AA5" s="64"/>
      <c r="AB5" s="64"/>
      <c r="AC5" s="64"/>
      <c r="AD5" s="64"/>
      <c r="AE5" s="64"/>
      <c r="AF5" s="64"/>
      <c r="AG5" s="64"/>
      <c r="AH5" s="64"/>
      <c r="AI5" s="64"/>
      <c r="AJ5" s="64"/>
      <c r="AK5" s="64"/>
      <c r="AL5" s="64"/>
      <c r="AM5" s="64"/>
      <c r="AN5" s="64"/>
      <c r="AO5" s="64"/>
      <c r="AP5" s="64"/>
    </row>
    <row r="6" spans="1:42" ht="18.75" x14ac:dyDescent="0.3">
      <c r="I6" s="74"/>
    </row>
    <row r="7" spans="1:42" ht="18.75" x14ac:dyDescent="0.25">
      <c r="A7" s="255" t="s">
        <v>5</v>
      </c>
      <c r="B7" s="255"/>
      <c r="C7" s="255"/>
      <c r="D7" s="255"/>
      <c r="E7" s="255"/>
      <c r="F7" s="255"/>
      <c r="G7" s="255"/>
      <c r="H7" s="255"/>
      <c r="I7" s="255"/>
      <c r="J7" s="255"/>
    </row>
    <row r="8" spans="1:42" ht="18.75" x14ac:dyDescent="0.25">
      <c r="A8" s="255"/>
      <c r="B8" s="255"/>
      <c r="C8" s="255"/>
      <c r="D8" s="255"/>
      <c r="E8" s="255"/>
      <c r="F8" s="255"/>
      <c r="G8" s="255"/>
      <c r="H8" s="255"/>
      <c r="I8" s="255"/>
      <c r="J8" s="255"/>
    </row>
    <row r="9" spans="1:42" x14ac:dyDescent="0.25">
      <c r="A9" s="258" t="s">
        <v>177</v>
      </c>
      <c r="B9" s="258"/>
      <c r="C9" s="258"/>
      <c r="D9" s="258"/>
      <c r="E9" s="258"/>
      <c r="F9" s="258"/>
      <c r="G9" s="258"/>
      <c r="H9" s="258"/>
      <c r="I9" s="258"/>
      <c r="J9" s="258"/>
    </row>
    <row r="10" spans="1:42" x14ac:dyDescent="0.25">
      <c r="A10" s="259" t="s">
        <v>4</v>
      </c>
      <c r="B10" s="259"/>
      <c r="C10" s="259"/>
      <c r="D10" s="259"/>
      <c r="E10" s="259"/>
      <c r="F10" s="259"/>
      <c r="G10" s="259"/>
      <c r="H10" s="259"/>
      <c r="I10" s="259"/>
      <c r="J10" s="259"/>
    </row>
    <row r="11" spans="1:42" ht="18.75" x14ac:dyDescent="0.25">
      <c r="A11" s="255"/>
      <c r="B11" s="255"/>
      <c r="C11" s="255"/>
      <c r="D11" s="255"/>
      <c r="E11" s="255"/>
      <c r="F11" s="255"/>
      <c r="G11" s="255"/>
      <c r="H11" s="255"/>
      <c r="I11" s="255"/>
      <c r="J11" s="255"/>
    </row>
    <row r="12" spans="1:42" x14ac:dyDescent="0.25">
      <c r="A12" s="258" t="str">
        <f>'5.анализ эконом.эфф.'!A12:F12</f>
        <v>L_Che442_21</v>
      </c>
      <c r="B12" s="258"/>
      <c r="C12" s="258"/>
      <c r="D12" s="258"/>
      <c r="E12" s="258"/>
      <c r="F12" s="258"/>
      <c r="G12" s="258"/>
      <c r="H12" s="258"/>
      <c r="I12" s="258"/>
      <c r="J12" s="258"/>
    </row>
    <row r="13" spans="1:42" x14ac:dyDescent="0.25">
      <c r="A13" s="259" t="s">
        <v>3</v>
      </c>
      <c r="B13" s="259"/>
      <c r="C13" s="259"/>
      <c r="D13" s="259"/>
      <c r="E13" s="259"/>
      <c r="F13" s="259"/>
      <c r="G13" s="259"/>
      <c r="H13" s="259"/>
      <c r="I13" s="259"/>
      <c r="J13" s="259"/>
    </row>
    <row r="14" spans="1:42" ht="18.75" x14ac:dyDescent="0.25">
      <c r="A14" s="262"/>
      <c r="B14" s="262"/>
      <c r="C14" s="262"/>
      <c r="D14" s="262"/>
      <c r="E14" s="262"/>
      <c r="F14" s="262"/>
      <c r="G14" s="262"/>
      <c r="H14" s="262"/>
      <c r="I14" s="262"/>
      <c r="J14" s="262"/>
    </row>
    <row r="15" spans="1:42" x14ac:dyDescent="0.25">
      <c r="A15" s="258" t="str">
        <f>'5.анализ эконом.эфф.'!A15:F15</f>
        <v>Приобретение оборудования в рамках Программы подготовки к ОЗП 2020/2021 гг. (первоочередная)</v>
      </c>
      <c r="B15" s="258"/>
      <c r="C15" s="258"/>
      <c r="D15" s="258"/>
      <c r="E15" s="258"/>
      <c r="F15" s="258"/>
      <c r="G15" s="258"/>
      <c r="H15" s="258"/>
      <c r="I15" s="258"/>
      <c r="J15" s="258"/>
    </row>
    <row r="16" spans="1:42" x14ac:dyDescent="0.25">
      <c r="A16" s="259" t="s">
        <v>2</v>
      </c>
      <c r="B16" s="259"/>
      <c r="C16" s="259"/>
      <c r="D16" s="259"/>
      <c r="E16" s="259"/>
      <c r="F16" s="259"/>
      <c r="G16" s="259"/>
      <c r="H16" s="259"/>
      <c r="I16" s="259"/>
      <c r="J16" s="259"/>
    </row>
    <row r="17" spans="1:10" x14ac:dyDescent="0.25">
      <c r="J17" s="159"/>
    </row>
    <row r="18" spans="1:10" x14ac:dyDescent="0.25">
      <c r="I18" s="36"/>
    </row>
    <row r="19" spans="1:10" x14ac:dyDescent="0.25">
      <c r="A19" s="299" t="s">
        <v>336</v>
      </c>
      <c r="B19" s="299"/>
      <c r="C19" s="299"/>
      <c r="D19" s="299"/>
      <c r="E19" s="299"/>
      <c r="F19" s="299"/>
      <c r="G19" s="299"/>
      <c r="H19" s="299"/>
      <c r="I19" s="299"/>
      <c r="J19" s="299"/>
    </row>
    <row r="20" spans="1:10" x14ac:dyDescent="0.25">
      <c r="A20" s="41"/>
      <c r="B20" s="41"/>
      <c r="C20" s="40"/>
      <c r="D20" s="40"/>
      <c r="E20" s="40"/>
      <c r="F20" s="40"/>
      <c r="G20" s="40"/>
      <c r="H20" s="40"/>
      <c r="I20" s="40"/>
      <c r="J20" s="40"/>
    </row>
    <row r="21" spans="1:10" x14ac:dyDescent="0.25">
      <c r="A21" s="304" t="s">
        <v>337</v>
      </c>
      <c r="B21" s="304" t="s">
        <v>338</v>
      </c>
      <c r="C21" s="305" t="s">
        <v>339</v>
      </c>
      <c r="D21" s="305"/>
      <c r="E21" s="305"/>
      <c r="F21" s="305"/>
      <c r="G21" s="306" t="s">
        <v>340</v>
      </c>
      <c r="H21" s="307" t="s">
        <v>341</v>
      </c>
      <c r="I21" s="304" t="s">
        <v>342</v>
      </c>
      <c r="J21" s="300" t="s">
        <v>343</v>
      </c>
    </row>
    <row r="22" spans="1:10" ht="49.5" customHeight="1" x14ac:dyDescent="0.25">
      <c r="A22" s="304"/>
      <c r="B22" s="304"/>
      <c r="C22" s="301" t="s">
        <v>0</v>
      </c>
      <c r="D22" s="301"/>
      <c r="E22" s="302" t="s">
        <v>440</v>
      </c>
      <c r="F22" s="303"/>
      <c r="G22" s="306"/>
      <c r="H22" s="308"/>
      <c r="I22" s="304"/>
      <c r="J22" s="300"/>
    </row>
    <row r="23" spans="1:10" ht="31.5" x14ac:dyDescent="0.25">
      <c r="A23" s="304"/>
      <c r="B23" s="304"/>
      <c r="C23" s="160" t="s">
        <v>344</v>
      </c>
      <c r="D23" s="160" t="s">
        <v>345</v>
      </c>
      <c r="E23" s="160" t="s">
        <v>344</v>
      </c>
      <c r="F23" s="160" t="s">
        <v>345</v>
      </c>
      <c r="G23" s="306"/>
      <c r="H23" s="309"/>
      <c r="I23" s="304"/>
      <c r="J23" s="300"/>
    </row>
    <row r="24" spans="1:10" x14ac:dyDescent="0.25">
      <c r="A24" s="44">
        <v>1</v>
      </c>
      <c r="B24" s="44">
        <v>2</v>
      </c>
      <c r="C24" s="160">
        <v>3</v>
      </c>
      <c r="D24" s="160">
        <v>4</v>
      </c>
      <c r="E24" s="160">
        <v>7</v>
      </c>
      <c r="F24" s="160">
        <v>8</v>
      </c>
      <c r="G24" s="160">
        <v>9</v>
      </c>
      <c r="H24" s="160">
        <v>10</v>
      </c>
      <c r="I24" s="160">
        <v>11</v>
      </c>
      <c r="J24" s="160">
        <v>12</v>
      </c>
    </row>
    <row r="25" spans="1:10" x14ac:dyDescent="0.25">
      <c r="A25" s="160">
        <v>1</v>
      </c>
      <c r="B25" s="161" t="s">
        <v>346</v>
      </c>
      <c r="C25" s="43" t="s">
        <v>229</v>
      </c>
      <c r="D25" s="43" t="s">
        <v>229</v>
      </c>
      <c r="E25" s="43" t="s">
        <v>179</v>
      </c>
      <c r="F25" s="43" t="s">
        <v>179</v>
      </c>
      <c r="G25" s="162"/>
      <c r="H25" s="162"/>
      <c r="I25" s="163"/>
      <c r="J25" s="164"/>
    </row>
    <row r="26" spans="1:10" ht="21" customHeight="1" x14ac:dyDescent="0.25">
      <c r="A26" s="160" t="s">
        <v>347</v>
      </c>
      <c r="B26" s="165" t="s">
        <v>348</v>
      </c>
      <c r="C26" s="43" t="s">
        <v>229</v>
      </c>
      <c r="D26" s="43" t="s">
        <v>229</v>
      </c>
      <c r="E26" s="43" t="s">
        <v>179</v>
      </c>
      <c r="F26" s="43" t="s">
        <v>179</v>
      </c>
      <c r="G26" s="162"/>
      <c r="H26" s="162"/>
      <c r="I26" s="163"/>
      <c r="J26" s="163"/>
    </row>
    <row r="27" spans="1:10" s="42" customFormat="1" ht="31.5" customHeight="1" x14ac:dyDescent="0.25">
      <c r="A27" s="160" t="s">
        <v>349</v>
      </c>
      <c r="B27" s="165" t="s">
        <v>350</v>
      </c>
      <c r="C27" s="43" t="s">
        <v>229</v>
      </c>
      <c r="D27" s="43" t="s">
        <v>229</v>
      </c>
      <c r="E27" s="43" t="s">
        <v>179</v>
      </c>
      <c r="F27" s="43" t="s">
        <v>179</v>
      </c>
      <c r="G27" s="162"/>
      <c r="H27" s="162"/>
      <c r="I27" s="163"/>
      <c r="J27" s="163"/>
    </row>
    <row r="28" spans="1:10" s="42" customFormat="1" ht="64.5" customHeight="1" x14ac:dyDescent="0.25">
      <c r="A28" s="160" t="s">
        <v>351</v>
      </c>
      <c r="B28" s="165" t="s">
        <v>352</v>
      </c>
      <c r="C28" s="43" t="s">
        <v>229</v>
      </c>
      <c r="D28" s="43" t="s">
        <v>229</v>
      </c>
      <c r="E28" s="43" t="s">
        <v>179</v>
      </c>
      <c r="F28" s="43" t="s">
        <v>179</v>
      </c>
      <c r="G28" s="162"/>
      <c r="H28" s="162"/>
      <c r="I28" s="163"/>
      <c r="J28" s="163"/>
    </row>
    <row r="29" spans="1:10" s="42" customFormat="1" ht="32.25" customHeight="1" x14ac:dyDescent="0.25">
      <c r="A29" s="160" t="s">
        <v>353</v>
      </c>
      <c r="B29" s="165" t="s">
        <v>354</v>
      </c>
      <c r="C29" s="43" t="s">
        <v>229</v>
      </c>
      <c r="D29" s="43" t="s">
        <v>229</v>
      </c>
      <c r="E29" s="43" t="s">
        <v>179</v>
      </c>
      <c r="F29" s="43" t="s">
        <v>179</v>
      </c>
      <c r="G29" s="162"/>
      <c r="H29" s="162"/>
      <c r="I29" s="163"/>
      <c r="J29" s="163"/>
    </row>
    <row r="30" spans="1:10" s="42" customFormat="1" ht="37.5" customHeight="1" x14ac:dyDescent="0.25">
      <c r="A30" s="160" t="s">
        <v>355</v>
      </c>
      <c r="B30" s="165" t="s">
        <v>356</v>
      </c>
      <c r="C30" s="43" t="s">
        <v>229</v>
      </c>
      <c r="D30" s="43" t="s">
        <v>229</v>
      </c>
      <c r="E30" s="43" t="s">
        <v>179</v>
      </c>
      <c r="F30" s="43" t="s">
        <v>179</v>
      </c>
      <c r="G30" s="162"/>
      <c r="H30" s="162"/>
      <c r="I30" s="163"/>
      <c r="J30" s="163"/>
    </row>
    <row r="31" spans="1:10" s="42" customFormat="1" ht="31.5" x14ac:dyDescent="0.25">
      <c r="A31" s="160" t="s">
        <v>357</v>
      </c>
      <c r="B31" s="166" t="s">
        <v>358</v>
      </c>
      <c r="C31" s="43" t="s">
        <v>229</v>
      </c>
      <c r="D31" s="43" t="s">
        <v>229</v>
      </c>
      <c r="E31" s="43" t="s">
        <v>179</v>
      </c>
      <c r="F31" s="43" t="s">
        <v>179</v>
      </c>
      <c r="G31" s="167"/>
      <c r="H31" s="167"/>
      <c r="I31" s="163"/>
      <c r="J31" s="163"/>
    </row>
    <row r="32" spans="1:10" s="42" customFormat="1" ht="31.5" x14ac:dyDescent="0.25">
      <c r="A32" s="160" t="s">
        <v>359</v>
      </c>
      <c r="B32" s="166" t="s">
        <v>360</v>
      </c>
      <c r="C32" s="43" t="s">
        <v>229</v>
      </c>
      <c r="D32" s="43" t="s">
        <v>229</v>
      </c>
      <c r="E32" s="43" t="s">
        <v>179</v>
      </c>
      <c r="F32" s="43" t="s">
        <v>179</v>
      </c>
      <c r="G32" s="167"/>
      <c r="H32" s="167"/>
      <c r="I32" s="163"/>
      <c r="J32" s="163"/>
    </row>
    <row r="33" spans="1:10" s="42" customFormat="1" ht="48" customHeight="1" x14ac:dyDescent="0.25">
      <c r="A33" s="160" t="s">
        <v>361</v>
      </c>
      <c r="B33" s="166" t="s">
        <v>362</v>
      </c>
      <c r="C33" s="43" t="s">
        <v>229</v>
      </c>
      <c r="D33" s="43" t="s">
        <v>229</v>
      </c>
      <c r="E33" s="43" t="s">
        <v>179</v>
      </c>
      <c r="F33" s="43" t="s">
        <v>179</v>
      </c>
      <c r="G33" s="167"/>
      <c r="H33" s="167"/>
      <c r="I33" s="163"/>
      <c r="J33" s="163"/>
    </row>
    <row r="34" spans="1:10" s="42" customFormat="1" ht="66.75" customHeight="1" x14ac:dyDescent="0.25">
      <c r="A34" s="160" t="s">
        <v>363</v>
      </c>
      <c r="B34" s="166" t="s">
        <v>364</v>
      </c>
      <c r="C34" s="43" t="s">
        <v>229</v>
      </c>
      <c r="D34" s="43" t="s">
        <v>229</v>
      </c>
      <c r="E34" s="43" t="s">
        <v>179</v>
      </c>
      <c r="F34" s="43" t="s">
        <v>179</v>
      </c>
      <c r="G34" s="167"/>
      <c r="H34" s="167"/>
      <c r="I34" s="162"/>
      <c r="J34" s="163"/>
    </row>
    <row r="35" spans="1:10" s="42" customFormat="1" ht="43.5" customHeight="1" x14ac:dyDescent="0.25">
      <c r="A35" s="160" t="s">
        <v>365</v>
      </c>
      <c r="B35" s="166" t="s">
        <v>366</v>
      </c>
      <c r="C35" s="43" t="s">
        <v>229</v>
      </c>
      <c r="D35" s="43" t="s">
        <v>229</v>
      </c>
      <c r="E35" s="43" t="s">
        <v>179</v>
      </c>
      <c r="F35" s="43" t="s">
        <v>179</v>
      </c>
      <c r="G35" s="167"/>
      <c r="H35" s="167"/>
      <c r="I35" s="162"/>
      <c r="J35" s="163"/>
    </row>
    <row r="36" spans="1:10" ht="43.5" customHeight="1" x14ac:dyDescent="0.25">
      <c r="A36" s="160" t="s">
        <v>367</v>
      </c>
      <c r="B36" s="166" t="s">
        <v>368</v>
      </c>
      <c r="C36" s="43" t="s">
        <v>229</v>
      </c>
      <c r="D36" s="43" t="s">
        <v>229</v>
      </c>
      <c r="E36" s="43" t="s">
        <v>179</v>
      </c>
      <c r="F36" s="43" t="s">
        <v>179</v>
      </c>
      <c r="G36" s="168"/>
      <c r="H36" s="168"/>
      <c r="I36" s="163"/>
      <c r="J36" s="163"/>
    </row>
    <row r="37" spans="1:10" ht="27" customHeight="1" x14ac:dyDescent="0.25">
      <c r="A37" s="160" t="s">
        <v>369</v>
      </c>
      <c r="B37" s="166" t="s">
        <v>370</v>
      </c>
      <c r="C37" s="43" t="s">
        <v>229</v>
      </c>
      <c r="D37" s="43" t="s">
        <v>229</v>
      </c>
      <c r="E37" s="43"/>
      <c r="F37" s="43"/>
      <c r="G37" s="168"/>
      <c r="H37" s="168"/>
      <c r="I37" s="163"/>
      <c r="J37" s="163"/>
    </row>
    <row r="38" spans="1:10" ht="26.25" customHeight="1" x14ac:dyDescent="0.25">
      <c r="A38" s="160" t="s">
        <v>371</v>
      </c>
      <c r="B38" s="161" t="s">
        <v>372</v>
      </c>
      <c r="C38" s="43" t="s">
        <v>229</v>
      </c>
      <c r="D38" s="43" t="s">
        <v>229</v>
      </c>
      <c r="E38" s="43"/>
      <c r="F38" s="43"/>
      <c r="G38" s="163"/>
      <c r="H38" s="163"/>
      <c r="I38" s="163"/>
      <c r="J38" s="163"/>
    </row>
    <row r="39" spans="1:10" s="208" customFormat="1" ht="77.25" customHeight="1" x14ac:dyDescent="0.25">
      <c r="A39" s="205">
        <v>2</v>
      </c>
      <c r="B39" s="207" t="s">
        <v>373</v>
      </c>
      <c r="C39" s="43" t="s">
        <v>229</v>
      </c>
      <c r="D39" s="43" t="s">
        <v>229</v>
      </c>
      <c r="E39" s="43" t="s">
        <v>179</v>
      </c>
      <c r="F39" s="43" t="s">
        <v>179</v>
      </c>
      <c r="G39" s="167"/>
      <c r="H39" s="167"/>
      <c r="I39" s="163"/>
      <c r="J39" s="163"/>
    </row>
    <row r="40" spans="1:10" s="208" customFormat="1" ht="33.75" customHeight="1" x14ac:dyDescent="0.25">
      <c r="A40" s="205" t="s">
        <v>374</v>
      </c>
      <c r="B40" s="207" t="s">
        <v>375</v>
      </c>
      <c r="C40" s="43" t="s">
        <v>229</v>
      </c>
      <c r="D40" s="43" t="s">
        <v>229</v>
      </c>
      <c r="E40" s="212">
        <v>44391</v>
      </c>
      <c r="F40" s="212">
        <v>44397</v>
      </c>
      <c r="G40" s="170">
        <v>1</v>
      </c>
      <c r="H40" s="170"/>
      <c r="I40" s="163"/>
      <c r="J40" s="163"/>
    </row>
    <row r="41" spans="1:10" ht="50.25" customHeight="1" x14ac:dyDescent="0.25">
      <c r="A41" s="160" t="s">
        <v>376</v>
      </c>
      <c r="B41" s="161" t="s">
        <v>377</v>
      </c>
      <c r="C41" s="43" t="s">
        <v>229</v>
      </c>
      <c r="D41" s="43" t="s">
        <v>229</v>
      </c>
      <c r="E41" s="43" t="s">
        <v>179</v>
      </c>
      <c r="F41" s="43" t="s">
        <v>179</v>
      </c>
      <c r="G41" s="167"/>
      <c r="H41" s="167"/>
      <c r="I41" s="163"/>
      <c r="J41" s="163"/>
    </row>
    <row r="42" spans="1:10" ht="38.25" customHeight="1" x14ac:dyDescent="0.25">
      <c r="A42" s="160">
        <v>3</v>
      </c>
      <c r="B42" s="166" t="s">
        <v>378</v>
      </c>
      <c r="C42" s="43" t="s">
        <v>229</v>
      </c>
      <c r="D42" s="43" t="s">
        <v>229</v>
      </c>
      <c r="E42" s="43" t="s">
        <v>179</v>
      </c>
      <c r="F42" s="43" t="s">
        <v>179</v>
      </c>
      <c r="G42" s="167"/>
      <c r="H42" s="167"/>
      <c r="I42" s="163"/>
      <c r="J42" s="163"/>
    </row>
    <row r="43" spans="1:10" ht="22.5" customHeight="1" x14ac:dyDescent="0.25">
      <c r="A43" s="160" t="s">
        <v>379</v>
      </c>
      <c r="B43" s="166" t="s">
        <v>380</v>
      </c>
      <c r="C43" s="43" t="s">
        <v>229</v>
      </c>
      <c r="D43" s="43" t="s">
        <v>229</v>
      </c>
      <c r="E43" s="212">
        <v>44397</v>
      </c>
      <c r="F43" s="212">
        <v>44422</v>
      </c>
      <c r="G43" s="170">
        <v>1</v>
      </c>
      <c r="H43" s="170"/>
      <c r="I43" s="163"/>
      <c r="J43" s="163"/>
    </row>
    <row r="44" spans="1:10" ht="25.5" customHeight="1" x14ac:dyDescent="0.25">
      <c r="A44" s="160" t="s">
        <v>381</v>
      </c>
      <c r="B44" s="166" t="s">
        <v>382</v>
      </c>
      <c r="C44" s="43" t="s">
        <v>229</v>
      </c>
      <c r="D44" s="43" t="s">
        <v>229</v>
      </c>
      <c r="E44" s="43" t="s">
        <v>229</v>
      </c>
      <c r="F44" s="43" t="s">
        <v>229</v>
      </c>
      <c r="G44" s="170"/>
      <c r="H44" s="163"/>
      <c r="I44" s="163"/>
      <c r="J44" s="163"/>
    </row>
    <row r="45" spans="1:10" ht="88.5" customHeight="1" x14ac:dyDescent="0.25">
      <c r="A45" s="160" t="s">
        <v>383</v>
      </c>
      <c r="B45" s="166" t="s">
        <v>384</v>
      </c>
      <c r="C45" s="43" t="s">
        <v>229</v>
      </c>
      <c r="D45" s="43" t="s">
        <v>229</v>
      </c>
      <c r="E45" s="43" t="s">
        <v>179</v>
      </c>
      <c r="F45" s="43" t="s">
        <v>179</v>
      </c>
      <c r="G45" s="163"/>
      <c r="H45" s="163"/>
      <c r="I45" s="163"/>
      <c r="J45" s="163"/>
    </row>
    <row r="46" spans="1:10" ht="163.5" customHeight="1" x14ac:dyDescent="0.25">
      <c r="A46" s="160" t="s">
        <v>385</v>
      </c>
      <c r="B46" s="166" t="s">
        <v>386</v>
      </c>
      <c r="C46" s="43" t="s">
        <v>229</v>
      </c>
      <c r="D46" s="43" t="s">
        <v>229</v>
      </c>
      <c r="E46" s="43" t="s">
        <v>179</v>
      </c>
      <c r="F46" s="43" t="s">
        <v>179</v>
      </c>
      <c r="G46" s="163"/>
      <c r="H46" s="163"/>
      <c r="I46" s="163"/>
      <c r="J46" s="163"/>
    </row>
    <row r="47" spans="1:10" ht="24" customHeight="1" x14ac:dyDescent="0.25">
      <c r="A47" s="160" t="s">
        <v>387</v>
      </c>
      <c r="B47" s="166" t="s">
        <v>388</v>
      </c>
      <c r="C47" s="43" t="s">
        <v>229</v>
      </c>
      <c r="D47" s="43" t="s">
        <v>229</v>
      </c>
      <c r="E47" s="43" t="s">
        <v>389</v>
      </c>
      <c r="F47" s="43" t="s">
        <v>389</v>
      </c>
      <c r="G47" s="163"/>
      <c r="H47" s="163"/>
      <c r="I47" s="163"/>
      <c r="J47" s="163"/>
    </row>
    <row r="48" spans="1:10" ht="31.5" x14ac:dyDescent="0.25">
      <c r="A48" s="160" t="s">
        <v>390</v>
      </c>
      <c r="B48" s="161" t="s">
        <v>391</v>
      </c>
      <c r="C48" s="43" t="s">
        <v>229</v>
      </c>
      <c r="D48" s="43" t="s">
        <v>229</v>
      </c>
      <c r="E48" s="43"/>
      <c r="F48" s="43"/>
      <c r="G48" s="163"/>
      <c r="H48" s="163"/>
      <c r="I48" s="163"/>
      <c r="J48" s="163"/>
    </row>
    <row r="49" spans="1:10" ht="31.5" x14ac:dyDescent="0.25">
      <c r="A49" s="160">
        <v>4</v>
      </c>
      <c r="B49" s="166" t="s">
        <v>392</v>
      </c>
      <c r="C49" s="43" t="s">
        <v>229</v>
      </c>
      <c r="D49" s="43" t="s">
        <v>229</v>
      </c>
      <c r="E49" s="43" t="s">
        <v>179</v>
      </c>
      <c r="F49" s="43" t="s">
        <v>179</v>
      </c>
      <c r="G49" s="163"/>
      <c r="H49" s="163"/>
      <c r="I49" s="163"/>
      <c r="J49" s="163"/>
    </row>
    <row r="50" spans="1:10" ht="84.75" customHeight="1" x14ac:dyDescent="0.25">
      <c r="A50" s="160" t="s">
        <v>393</v>
      </c>
      <c r="B50" s="166" t="s">
        <v>394</v>
      </c>
      <c r="C50" s="43" t="s">
        <v>229</v>
      </c>
      <c r="D50" s="43" t="s">
        <v>229</v>
      </c>
      <c r="E50" s="43" t="s">
        <v>179</v>
      </c>
      <c r="F50" s="43" t="s">
        <v>179</v>
      </c>
      <c r="G50" s="167"/>
      <c r="H50" s="167"/>
      <c r="I50" s="163"/>
      <c r="J50" s="163"/>
    </row>
    <row r="51" spans="1:10" ht="63.75" customHeight="1" x14ac:dyDescent="0.25">
      <c r="A51" s="160" t="s">
        <v>395</v>
      </c>
      <c r="B51" s="166" t="s">
        <v>396</v>
      </c>
      <c r="C51" s="43" t="s">
        <v>229</v>
      </c>
      <c r="D51" s="43" t="s">
        <v>229</v>
      </c>
      <c r="E51" s="43" t="s">
        <v>179</v>
      </c>
      <c r="F51" s="43" t="s">
        <v>179</v>
      </c>
      <c r="G51" s="167"/>
      <c r="H51" s="167"/>
      <c r="I51" s="163"/>
      <c r="J51" s="163"/>
    </row>
    <row r="52" spans="1:10" ht="69.75" customHeight="1" x14ac:dyDescent="0.25">
      <c r="A52" s="160" t="s">
        <v>397</v>
      </c>
      <c r="B52" s="166" t="s">
        <v>398</v>
      </c>
      <c r="C52" s="43" t="s">
        <v>229</v>
      </c>
      <c r="D52" s="43" t="s">
        <v>229</v>
      </c>
      <c r="E52" s="43" t="s">
        <v>179</v>
      </c>
      <c r="F52" s="43" t="s">
        <v>179</v>
      </c>
      <c r="G52" s="167"/>
      <c r="H52" s="167"/>
      <c r="I52" s="163"/>
      <c r="J52" s="163"/>
    </row>
    <row r="53" spans="1:10" ht="31.5" x14ac:dyDescent="0.25">
      <c r="A53" s="160" t="s">
        <v>399</v>
      </c>
      <c r="B53" s="169" t="s">
        <v>400</v>
      </c>
      <c r="C53" s="43" t="s">
        <v>229</v>
      </c>
      <c r="D53" s="43" t="s">
        <v>229</v>
      </c>
      <c r="E53" s="213" t="s">
        <v>490</v>
      </c>
      <c r="F53" s="213" t="s">
        <v>491</v>
      </c>
      <c r="G53" s="167">
        <v>1</v>
      </c>
      <c r="H53" s="167">
        <v>1</v>
      </c>
      <c r="I53" s="163"/>
      <c r="J53" s="163"/>
    </row>
    <row r="54" spans="1:10" ht="47.25" customHeight="1" x14ac:dyDescent="0.25">
      <c r="A54" s="160" t="s">
        <v>401</v>
      </c>
      <c r="B54" s="166" t="s">
        <v>402</v>
      </c>
      <c r="C54" s="43" t="s">
        <v>229</v>
      </c>
      <c r="D54" s="43" t="s">
        <v>229</v>
      </c>
      <c r="E54" s="43" t="s">
        <v>179</v>
      </c>
      <c r="F54" s="43" t="s">
        <v>179</v>
      </c>
      <c r="G54" s="167"/>
      <c r="H54" s="167"/>
      <c r="I54" s="163"/>
      <c r="J54" s="163"/>
    </row>
  </sheetData>
  <mergeCells count="21">
    <mergeCell ref="A5:J5"/>
    <mergeCell ref="A7:J7"/>
    <mergeCell ref="A8:J8"/>
    <mergeCell ref="A9:J9"/>
    <mergeCell ref="A10:J10"/>
    <mergeCell ref="A11:J11"/>
    <mergeCell ref="A12:J12"/>
    <mergeCell ref="A13:J13"/>
    <mergeCell ref="A14:J14"/>
    <mergeCell ref="A15:J15"/>
    <mergeCell ref="A16:J16"/>
    <mergeCell ref="A19:J19"/>
    <mergeCell ref="J21:J23"/>
    <mergeCell ref="C22:D22"/>
    <mergeCell ref="E22:F22"/>
    <mergeCell ref="A21:A23"/>
    <mergeCell ref="B21:B23"/>
    <mergeCell ref="C21:F21"/>
    <mergeCell ref="G21:G23"/>
    <mergeCell ref="H21:H23"/>
    <mergeCell ref="I21:I23"/>
  </mergeCells>
  <phoneticPr fontId="72" type="noConversion"/>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K90"/>
  <sheetViews>
    <sheetView view="pageBreakPreview" topLeftCell="A22" zoomScale="60" zoomScaleNormal="70" workbookViewId="0">
      <selection activeCell="F52" sqref="F52"/>
    </sheetView>
  </sheetViews>
  <sheetFormatPr defaultColWidth="9.140625" defaultRowHeight="15.75" x14ac:dyDescent="0.25"/>
  <cols>
    <col min="1" max="1" width="9.140625" style="38"/>
    <col min="2" max="2" width="57.85546875" style="38" customWidth="1"/>
    <col min="3" max="3" width="14.28515625" style="38" customWidth="1"/>
    <col min="4" max="4" width="13.85546875" style="38" customWidth="1"/>
    <col min="5" max="5" width="16.85546875" style="38" customWidth="1"/>
    <col min="6" max="6" width="17.140625" style="38" customWidth="1"/>
    <col min="7" max="7" width="14.28515625" style="39" customWidth="1"/>
    <col min="8" max="8" width="10.140625" style="38" customWidth="1"/>
    <col min="9" max="9" width="9.5703125" style="38" customWidth="1"/>
    <col min="10" max="10" width="10.28515625" style="38" customWidth="1"/>
    <col min="11" max="11" width="9.7109375" style="38" customWidth="1"/>
    <col min="12" max="16384" width="9.140625" style="38"/>
  </cols>
  <sheetData>
    <row r="1" spans="1:7" x14ac:dyDescent="0.25">
      <c r="A1" s="39"/>
      <c r="B1" s="39"/>
      <c r="C1" s="39"/>
      <c r="D1" s="39"/>
      <c r="E1" s="39"/>
      <c r="F1" s="39"/>
    </row>
    <row r="2" spans="1:7" x14ac:dyDescent="0.25">
      <c r="A2" s="39"/>
      <c r="B2" s="39"/>
      <c r="C2" s="39"/>
      <c r="D2" s="39"/>
      <c r="E2" s="39"/>
      <c r="F2" s="39"/>
    </row>
    <row r="3" spans="1:7" x14ac:dyDescent="0.25">
      <c r="A3" s="39"/>
      <c r="B3" s="39"/>
      <c r="C3" s="39"/>
      <c r="D3" s="39"/>
      <c r="E3" s="39"/>
      <c r="F3" s="39"/>
    </row>
    <row r="4" spans="1:7" ht="18.75" customHeight="1" x14ac:dyDescent="0.25">
      <c r="A4" s="223" t="str">
        <f>'6.1. Паспорт сетевой график'!A5:J5</f>
        <v>Год раскрытия информации: 2024 год</v>
      </c>
      <c r="B4" s="223"/>
      <c r="C4" s="223"/>
      <c r="D4" s="223"/>
      <c r="E4" s="223"/>
      <c r="F4" s="223"/>
      <c r="G4" s="223"/>
    </row>
    <row r="5" spans="1:7" x14ac:dyDescent="0.25">
      <c r="A5" s="39"/>
      <c r="B5" s="39"/>
      <c r="C5" s="39"/>
      <c r="D5" s="39"/>
      <c r="E5" s="39"/>
      <c r="F5" s="39"/>
    </row>
    <row r="6" spans="1:7" ht="18.75" x14ac:dyDescent="0.25">
      <c r="A6" s="227" t="s">
        <v>5</v>
      </c>
      <c r="B6" s="227"/>
      <c r="C6" s="227"/>
      <c r="D6" s="227"/>
      <c r="E6" s="227"/>
      <c r="F6" s="227"/>
      <c r="G6" s="227"/>
    </row>
    <row r="7" spans="1:7" ht="18.75" x14ac:dyDescent="0.25">
      <c r="A7" s="11"/>
      <c r="B7" s="11"/>
      <c r="C7" s="11"/>
      <c r="D7" s="11"/>
      <c r="E7" s="11"/>
      <c r="F7" s="11"/>
      <c r="G7" s="11"/>
    </row>
    <row r="8" spans="1:7" x14ac:dyDescent="0.25">
      <c r="A8" s="228" t="s">
        <v>177</v>
      </c>
      <c r="B8" s="228"/>
      <c r="C8" s="228"/>
      <c r="D8" s="228"/>
      <c r="E8" s="228"/>
      <c r="F8" s="228"/>
      <c r="G8" s="228"/>
    </row>
    <row r="9" spans="1:7" ht="18.75" customHeight="1" x14ac:dyDescent="0.25">
      <c r="A9" s="224" t="s">
        <v>4</v>
      </c>
      <c r="B9" s="224"/>
      <c r="C9" s="224"/>
      <c r="D9" s="224"/>
      <c r="E9" s="224"/>
      <c r="F9" s="224"/>
      <c r="G9" s="224"/>
    </row>
    <row r="10" spans="1:7" ht="18.75" x14ac:dyDescent="0.25">
      <c r="A10" s="11"/>
      <c r="B10" s="11"/>
      <c r="C10" s="11"/>
      <c r="D10" s="11"/>
      <c r="E10" s="11"/>
      <c r="F10" s="11"/>
      <c r="G10" s="11"/>
    </row>
    <row r="11" spans="1:7" x14ac:dyDescent="0.25">
      <c r="A11" s="228" t="str">
        <f>'6.1. Паспорт сетевой график'!A12:J12</f>
        <v>L_Che442_21</v>
      </c>
      <c r="B11" s="228"/>
      <c r="C11" s="228"/>
      <c r="D11" s="228"/>
      <c r="E11" s="228"/>
      <c r="F11" s="228"/>
      <c r="G11" s="228"/>
    </row>
    <row r="12" spans="1:7" x14ac:dyDescent="0.25">
      <c r="A12" s="224" t="s">
        <v>3</v>
      </c>
      <c r="B12" s="224"/>
      <c r="C12" s="224"/>
      <c r="D12" s="224"/>
      <c r="E12" s="224"/>
      <c r="F12" s="224"/>
      <c r="G12" s="224"/>
    </row>
    <row r="13" spans="1:7" ht="16.5" customHeight="1" x14ac:dyDescent="0.25">
      <c r="A13" s="9"/>
      <c r="B13" s="9"/>
      <c r="C13" s="9"/>
      <c r="D13" s="9"/>
      <c r="E13" s="9"/>
      <c r="F13" s="9"/>
      <c r="G13" s="9"/>
    </row>
    <row r="14" spans="1:7" x14ac:dyDescent="0.25">
      <c r="A14" s="228" t="str">
        <f>'6.1. Паспорт сетевой график'!A15:J15</f>
        <v>Приобретение оборудования в рамках Программы подготовки к ОЗП 2020/2021 гг. (первоочередная)</v>
      </c>
      <c r="B14" s="228"/>
      <c r="C14" s="228"/>
      <c r="D14" s="228"/>
      <c r="E14" s="228"/>
      <c r="F14" s="228"/>
      <c r="G14" s="228"/>
    </row>
    <row r="15" spans="1:7" ht="15.75" customHeight="1" x14ac:dyDescent="0.25">
      <c r="A15" s="224" t="s">
        <v>2</v>
      </c>
      <c r="B15" s="224"/>
      <c r="C15" s="224"/>
      <c r="D15" s="224"/>
      <c r="E15" s="224"/>
      <c r="F15" s="224"/>
      <c r="G15" s="224"/>
    </row>
    <row r="16" spans="1:7" x14ac:dyDescent="0.25">
      <c r="A16" s="312"/>
      <c r="B16" s="312"/>
      <c r="C16" s="312"/>
      <c r="D16" s="312"/>
      <c r="E16" s="312"/>
      <c r="F16" s="312"/>
      <c r="G16" s="312"/>
    </row>
    <row r="17" spans="1:11" x14ac:dyDescent="0.25">
      <c r="A17" s="39"/>
    </row>
    <row r="18" spans="1:11" x14ac:dyDescent="0.25">
      <c r="A18" s="314" t="s">
        <v>167</v>
      </c>
      <c r="B18" s="314"/>
      <c r="C18" s="314"/>
      <c r="D18" s="314"/>
      <c r="E18" s="314"/>
      <c r="F18" s="314"/>
      <c r="G18" s="314"/>
    </row>
    <row r="19" spans="1:11" x14ac:dyDescent="0.25">
      <c r="A19" s="39"/>
      <c r="B19" s="39"/>
      <c r="C19" s="39"/>
      <c r="D19" s="39"/>
      <c r="E19" s="39"/>
      <c r="F19" s="39"/>
    </row>
    <row r="20" spans="1:11" ht="33" customHeight="1" x14ac:dyDescent="0.25">
      <c r="A20" s="313" t="s">
        <v>88</v>
      </c>
      <c r="B20" s="313" t="s">
        <v>87</v>
      </c>
      <c r="C20" s="310" t="s">
        <v>86</v>
      </c>
      <c r="D20" s="311"/>
      <c r="E20" s="315" t="s">
        <v>85</v>
      </c>
      <c r="F20" s="316"/>
      <c r="G20" s="319" t="s">
        <v>485</v>
      </c>
      <c r="H20" s="321" t="s">
        <v>486</v>
      </c>
      <c r="I20" s="322"/>
      <c r="J20" s="322"/>
      <c r="K20" s="323"/>
    </row>
    <row r="21" spans="1:11" ht="33.75" customHeight="1" x14ac:dyDescent="0.25">
      <c r="A21" s="313"/>
      <c r="B21" s="313"/>
      <c r="C21" s="302"/>
      <c r="D21" s="303"/>
      <c r="E21" s="317"/>
      <c r="F21" s="318"/>
      <c r="G21" s="320"/>
      <c r="H21" s="324" t="s">
        <v>0</v>
      </c>
      <c r="I21" s="325"/>
      <c r="J21" s="324" t="s">
        <v>440</v>
      </c>
      <c r="K21" s="325"/>
    </row>
    <row r="22" spans="1:11" ht="89.25" customHeight="1" x14ac:dyDescent="0.25">
      <c r="A22" s="313"/>
      <c r="B22" s="313"/>
      <c r="C22" s="214" t="s">
        <v>0</v>
      </c>
      <c r="D22" s="214" t="s">
        <v>440</v>
      </c>
      <c r="E22" s="215" t="s">
        <v>487</v>
      </c>
      <c r="F22" s="215" t="s">
        <v>488</v>
      </c>
      <c r="G22" s="301"/>
      <c r="H22" s="216" t="s">
        <v>454</v>
      </c>
      <c r="I22" s="216" t="s">
        <v>455</v>
      </c>
      <c r="J22" s="216" t="s">
        <v>454</v>
      </c>
      <c r="K22" s="216" t="s">
        <v>455</v>
      </c>
    </row>
    <row r="23" spans="1:11" ht="19.5" customHeight="1" x14ac:dyDescent="0.25">
      <c r="A23" s="44">
        <v>1</v>
      </c>
      <c r="B23" s="44">
        <v>2</v>
      </c>
      <c r="C23" s="185">
        <v>3</v>
      </c>
      <c r="D23" s="185">
        <v>4</v>
      </c>
      <c r="E23" s="185">
        <v>5</v>
      </c>
      <c r="F23" s="185">
        <v>6</v>
      </c>
      <c r="G23" s="185">
        <v>7</v>
      </c>
      <c r="H23" s="185">
        <v>8</v>
      </c>
      <c r="I23" s="185">
        <v>9</v>
      </c>
      <c r="J23" s="185">
        <v>10</v>
      </c>
      <c r="K23" s="185">
        <v>11</v>
      </c>
    </row>
    <row r="24" spans="1:11" ht="51" customHeight="1" x14ac:dyDescent="0.25">
      <c r="A24" s="49">
        <v>1</v>
      </c>
      <c r="B24" s="48" t="s">
        <v>84</v>
      </c>
      <c r="C24" s="218" t="str">
        <f>VLOOKUP($A$11,'[1]6.2. отчет'!$D:$K,2,0)</f>
        <v>нд</v>
      </c>
      <c r="D24" s="218">
        <f>VLOOKUP($A$11,'[1]6.2. отчет'!$D:$K,5,0)</f>
        <v>0</v>
      </c>
      <c r="E24" s="218">
        <f>VLOOKUP($A$11,'[1]6.2. отчет'!$D:$K,7,0)</f>
        <v>49.894999991999995</v>
      </c>
      <c r="F24" s="218">
        <f>VLOOKUP($A$11,'[1]6.2. отчет'!$D:$K,8,0)</f>
        <v>49.894999991999995</v>
      </c>
      <c r="G24" s="218">
        <f>VLOOKUP($A$11,'[1]6.2. отчет'!$D:$BL,9,0)</f>
        <v>0</v>
      </c>
      <c r="H24" s="218" t="str">
        <f>VLOOKUP($A$11,'[1]6.2. отчет'!$D:$BL,15,0)</f>
        <v>нд</v>
      </c>
      <c r="I24" s="218" t="str">
        <f>VLOOKUP($A$11,'[1]6.2. отчет'!$D:$CU,45,0)</f>
        <v>нд</v>
      </c>
      <c r="J24" s="218">
        <f>VLOOKUP($A$11,'[1]6.2. отчет'!$D:$BL,56,0)</f>
        <v>0</v>
      </c>
      <c r="K24" s="218">
        <f>VLOOKUP($A$11,'[1]6.2. отчет'!$D:$CU,86,0)</f>
        <v>0</v>
      </c>
    </row>
    <row r="25" spans="1:11" ht="24" customHeight="1" x14ac:dyDescent="0.25">
      <c r="A25" s="46" t="s">
        <v>83</v>
      </c>
      <c r="B25" s="37" t="s">
        <v>82</v>
      </c>
      <c r="C25" s="218" t="str">
        <f t="shared" ref="C25:C26" si="0">H25</f>
        <v>нд</v>
      </c>
      <c r="D25" s="218">
        <f>G25+J25</f>
        <v>0</v>
      </c>
      <c r="E25" s="218">
        <f t="shared" ref="E25:E28" si="1">F25+G25</f>
        <v>0</v>
      </c>
      <c r="F25" s="218">
        <f t="shared" ref="F25:F26" si="2">J25</f>
        <v>0</v>
      </c>
      <c r="G25" s="218">
        <f>VLOOKUP($A$11,'[1]6.2. отчет'!$D:$BL,10,0)</f>
        <v>0</v>
      </c>
      <c r="H25" s="218" t="str">
        <f>VLOOKUP($A$11,'[1]6.2. отчет'!$D:$BL,16,0)</f>
        <v>нд</v>
      </c>
      <c r="I25" s="218" t="str">
        <f>IF(H25=0,0,VLOOKUP($A$11,'[1]6.2. отчет'!$D:$CU,46,0))</f>
        <v>нд</v>
      </c>
      <c r="J25" s="218">
        <f>VLOOKUP($A$11,'[1]6.2. отчет'!$D:$BL,57,0)</f>
        <v>0</v>
      </c>
      <c r="K25" s="218">
        <f>IF(J25=0,0,VLOOKUP($A$11,'[1]6.2. отчет'!$D:$CU,87,0))</f>
        <v>0</v>
      </c>
    </row>
    <row r="26" spans="1:11" x14ac:dyDescent="0.25">
      <c r="A26" s="46" t="s">
        <v>81</v>
      </c>
      <c r="B26" s="37" t="s">
        <v>80</v>
      </c>
      <c r="C26" s="218" t="str">
        <f t="shared" si="0"/>
        <v>нд</v>
      </c>
      <c r="D26" s="218">
        <f>G26+J26</f>
        <v>0</v>
      </c>
      <c r="E26" s="218">
        <f t="shared" si="1"/>
        <v>0</v>
      </c>
      <c r="F26" s="218">
        <f t="shared" si="2"/>
        <v>0</v>
      </c>
      <c r="G26" s="218">
        <f>VLOOKUP($A$11,'[1]6.2. отчет'!$D:$BL,11,0)</f>
        <v>0</v>
      </c>
      <c r="H26" s="218" t="str">
        <f>VLOOKUP($A$11,'[1]6.2. отчет'!$D:$BL,17,0)</f>
        <v>нд</v>
      </c>
      <c r="I26" s="218" t="str">
        <f>IF(H26=0,0,VLOOKUP($A$11,'[1]6.2. отчет'!$D:$CU,47,0))</f>
        <v>нд</v>
      </c>
      <c r="J26" s="218">
        <f>VLOOKUP($A$11,'[1]6.2. отчет'!$D:$BL,58,0)</f>
        <v>0</v>
      </c>
      <c r="K26" s="218">
        <f>IF(J26=0,0,VLOOKUP($A$11,'[1]6.2. отчет'!$D:$CU,88,0))</f>
        <v>0</v>
      </c>
    </row>
    <row r="27" spans="1:11" ht="33.75" customHeight="1" x14ac:dyDescent="0.25">
      <c r="A27" s="46" t="s">
        <v>79</v>
      </c>
      <c r="B27" s="37" t="s">
        <v>146</v>
      </c>
      <c r="C27" s="218" t="str">
        <f>IF(C24="нд","нд",C24-(C29+C28+C26+C25))</f>
        <v>нд</v>
      </c>
      <c r="D27" s="218">
        <f>G27+J27+D24-(G24+J24)</f>
        <v>0</v>
      </c>
      <c r="E27" s="218">
        <f>F27+G27</f>
        <v>49.894999991999995</v>
      </c>
      <c r="F27" s="218">
        <f>F24-(F25+F26+F28+F29)</f>
        <v>49.894999991999995</v>
      </c>
      <c r="G27" s="218">
        <f>VLOOKUP($A$11,'[1]6.2. отчет'!$D:$BL,12,0)</f>
        <v>0</v>
      </c>
      <c r="H27" s="218" t="str">
        <f>VLOOKUP($A$11,'[1]6.2. отчет'!$D:$BL,18,0)</f>
        <v>нд</v>
      </c>
      <c r="I27" s="218" t="str">
        <f>IF(H27=0,0,VLOOKUP($A$11,'[1]6.2. отчет'!$D:$CU,48,0))</f>
        <v>нд</v>
      </c>
      <c r="J27" s="218">
        <f>VLOOKUP($A$11,'[1]6.2. отчет'!$D:$BL,59,0)</f>
        <v>0</v>
      </c>
      <c r="K27" s="218">
        <f>IF(J27=0,0,VLOOKUP($A$11,'[1]6.2. отчет'!$D:$CU,89,0))</f>
        <v>0</v>
      </c>
    </row>
    <row r="28" spans="1:11" ht="18" customHeight="1" x14ac:dyDescent="0.25">
      <c r="A28" s="46" t="s">
        <v>78</v>
      </c>
      <c r="B28" s="37" t="s">
        <v>77</v>
      </c>
      <c r="C28" s="218" t="str">
        <f>H28</f>
        <v>нд</v>
      </c>
      <c r="D28" s="218">
        <f t="shared" ref="D28:D29" si="3">G28+J28</f>
        <v>0</v>
      </c>
      <c r="E28" s="218">
        <f t="shared" si="1"/>
        <v>0</v>
      </c>
      <c r="F28" s="218">
        <v>0</v>
      </c>
      <c r="G28" s="218">
        <f>VLOOKUP($A$11,'[1]6.2. отчет'!$D:$BL,13,0)</f>
        <v>0</v>
      </c>
      <c r="H28" s="218" t="str">
        <f>VLOOKUP($A$11,'[1]6.2. отчет'!$D:$BL,19,0)</f>
        <v>нд</v>
      </c>
      <c r="I28" s="218" t="str">
        <f>IF(H28=0,0,VLOOKUP($A$11,'[1]6.2. отчет'!$D:$CU,49,0))</f>
        <v>нд</v>
      </c>
      <c r="J28" s="218">
        <f>VLOOKUP($A$11,'[1]6.2. отчет'!$D:$BL,60,0)</f>
        <v>0</v>
      </c>
      <c r="K28" s="218">
        <f>IF(J28=0,0,VLOOKUP($A$11,'[1]6.2. отчет'!$D:$CU,90,0))</f>
        <v>0</v>
      </c>
    </row>
    <row r="29" spans="1:11" ht="17.25" customHeight="1" x14ac:dyDescent="0.25">
      <c r="A29" s="46" t="s">
        <v>76</v>
      </c>
      <c r="B29" s="50" t="s">
        <v>75</v>
      </c>
      <c r="C29" s="218" t="str">
        <f>H29</f>
        <v>нд</v>
      </c>
      <c r="D29" s="218">
        <f t="shared" si="3"/>
        <v>0</v>
      </c>
      <c r="E29" s="218">
        <f>F29+G29</f>
        <v>0</v>
      </c>
      <c r="F29" s="218">
        <v>0</v>
      </c>
      <c r="G29" s="218">
        <f>VLOOKUP($A$11,'[1]6.2. отчет'!$D:$BL,14,0)</f>
        <v>0</v>
      </c>
      <c r="H29" s="218" t="str">
        <f>VLOOKUP($A$11,'[1]6.2. отчет'!$D:$BL,20,0)</f>
        <v>нд</v>
      </c>
      <c r="I29" s="218" t="str">
        <f>IF(H29=0,0,VLOOKUP($A$11,'[1]6.2. отчет'!$D:$CU,50,0))</f>
        <v>нд</v>
      </c>
      <c r="J29" s="218">
        <f>VLOOKUP($A$11,'[1]6.2. отчет'!$D:$BL,61,0)</f>
        <v>0</v>
      </c>
      <c r="K29" s="218">
        <f>IF(J29=0,0,VLOOKUP($A$11,'[1]6.2. отчет'!$D:$CU,91,0))</f>
        <v>0</v>
      </c>
    </row>
    <row r="30" spans="1:11" ht="52.5" customHeight="1" x14ac:dyDescent="0.25">
      <c r="A30" s="49" t="s">
        <v>17</v>
      </c>
      <c r="B30" s="48" t="s">
        <v>74</v>
      </c>
      <c r="C30" s="218" t="str">
        <f>VLOOKUP($A$11,'[1]6.2. отчет'!$D:$DB,99,0)</f>
        <v>нд</v>
      </c>
      <c r="D30" s="218">
        <f>VLOOKUP($A$11,'[1]6.2. отчет'!$D:$FK,106,0)</f>
        <v>41.579166659999999</v>
      </c>
      <c r="E30" s="218">
        <f>VLOOKUP($A$11,'[1]6.2. отчет'!$D:$FK,108,0)</f>
        <v>41.579166659999999</v>
      </c>
      <c r="F30" s="218">
        <f>VLOOKUP($A$11,'[1]6.2. отчет'!$D:$FK,109,0)</f>
        <v>0</v>
      </c>
      <c r="G30" s="217">
        <f>VLOOKUP($A$11,'[1]6.2. отчет'!$D:$FK,110,0)</f>
        <v>41.579166659999999</v>
      </c>
      <c r="H30" s="218" t="str">
        <f>VLOOKUP($A$11,'[1]6.2. отчет'!$D:$FK,115,0)</f>
        <v>нд</v>
      </c>
      <c r="I30" s="218" t="str">
        <f>VLOOKUP($A$11,'[1]6.2. отчет'!$D:$AGP,124,0)</f>
        <v>нд</v>
      </c>
      <c r="J30" s="218">
        <f>VLOOKUP($A$11,'[1]6.2. отчет'!$D:$FK,130,0)</f>
        <v>0</v>
      </c>
      <c r="K30" s="218">
        <f>VLOOKUP($A$11,'[1]6.2. отчет'!$D:$FK,155,0)</f>
        <v>0</v>
      </c>
    </row>
    <row r="31" spans="1:11" ht="23.25" customHeight="1" x14ac:dyDescent="0.25">
      <c r="A31" s="49" t="s">
        <v>73</v>
      </c>
      <c r="B31" s="37" t="s">
        <v>72</v>
      </c>
      <c r="C31" s="218" t="str">
        <f>VLOOKUP($A$11,'[1]6.2. отчет'!$D:$DB,100,0)</f>
        <v>нд</v>
      </c>
      <c r="D31" s="218">
        <f>G31</f>
        <v>0</v>
      </c>
      <c r="E31" s="218">
        <f>F31+G31</f>
        <v>0</v>
      </c>
      <c r="F31" s="218">
        <v>0</v>
      </c>
      <c r="G31" s="217">
        <f>VLOOKUP($A$11,'[1]6.2. отчет'!$D:$FK,111,0)</f>
        <v>0</v>
      </c>
      <c r="H31" s="218" t="s">
        <v>229</v>
      </c>
      <c r="I31" s="218" t="s">
        <v>229</v>
      </c>
      <c r="J31" s="218">
        <f>VLOOKUP($A$11,'[1]6.2. отчет'!$D:$FK,131,0)</f>
        <v>0</v>
      </c>
      <c r="K31" s="218">
        <f>IF(J31=0,0,VLOOKUP($A$11,'[1]6.2. отчет'!$D:$FK,156,0))</f>
        <v>0</v>
      </c>
    </row>
    <row r="32" spans="1:11" ht="31.5" x14ac:dyDescent="0.25">
      <c r="A32" s="49" t="s">
        <v>71</v>
      </c>
      <c r="B32" s="37" t="s">
        <v>70</v>
      </c>
      <c r="C32" s="218" t="str">
        <f>VLOOKUP($A$11,'[1]6.2. отчет'!$D:$DB,101,0)</f>
        <v>нд</v>
      </c>
      <c r="D32" s="218">
        <f t="shared" ref="D32:D34" si="4">G32</f>
        <v>0</v>
      </c>
      <c r="E32" s="218">
        <f t="shared" ref="E32:E34" si="5">F32+G32</f>
        <v>0</v>
      </c>
      <c r="F32" s="218">
        <v>0</v>
      </c>
      <c r="G32" s="217">
        <f>VLOOKUP($A$11,'[1]6.2. отчет'!$D:$FK,112,0)</f>
        <v>0</v>
      </c>
      <c r="H32" s="218" t="s">
        <v>229</v>
      </c>
      <c r="I32" s="218" t="s">
        <v>229</v>
      </c>
      <c r="J32" s="218">
        <f>VLOOKUP($A$11,'[1]6.2. отчет'!$D:$FK,132,0)</f>
        <v>0</v>
      </c>
      <c r="K32" s="218">
        <f>IF(J32=0,0,VLOOKUP($A$11,'[1]6.2. отчет'!$D:$FK,157,0))</f>
        <v>0</v>
      </c>
    </row>
    <row r="33" spans="1:11" x14ac:dyDescent="0.25">
      <c r="A33" s="49" t="s">
        <v>69</v>
      </c>
      <c r="B33" s="37" t="s">
        <v>68</v>
      </c>
      <c r="C33" s="218" t="str">
        <f>VLOOKUP($A$11,'[1]6.2. отчет'!$D:$DB,102,0)</f>
        <v>нд</v>
      </c>
      <c r="D33" s="218">
        <f t="shared" si="4"/>
        <v>41.579166659999999</v>
      </c>
      <c r="E33" s="218">
        <f t="shared" si="5"/>
        <v>41.579166659999999</v>
      </c>
      <c r="F33" s="218">
        <v>0</v>
      </c>
      <c r="G33" s="217">
        <f>VLOOKUP($A$11,'[1]6.2. отчет'!$D:$FK,113,0)</f>
        <v>41.579166659999999</v>
      </c>
      <c r="H33" s="218" t="s">
        <v>229</v>
      </c>
      <c r="I33" s="218" t="s">
        <v>229</v>
      </c>
      <c r="J33" s="218">
        <f>VLOOKUP($A$11,'[1]6.2. отчет'!$D:$FK,133,0)</f>
        <v>0</v>
      </c>
      <c r="K33" s="218">
        <f>IF(J33=0,0,VLOOKUP($A$11,'[1]6.2. отчет'!$D:$FK,158,0))</f>
        <v>0</v>
      </c>
    </row>
    <row r="34" spans="1:11" x14ac:dyDescent="0.25">
      <c r="A34" s="49" t="s">
        <v>67</v>
      </c>
      <c r="B34" s="37" t="s">
        <v>66</v>
      </c>
      <c r="C34" s="218" t="str">
        <f>VLOOKUP($A$11,'[1]6.2. отчет'!$D:$DB,103,0)</f>
        <v>нд</v>
      </c>
      <c r="D34" s="218">
        <f t="shared" si="4"/>
        <v>0</v>
      </c>
      <c r="E34" s="218">
        <f t="shared" si="5"/>
        <v>0</v>
      </c>
      <c r="F34" s="218">
        <f>F30-F31-F32-F33</f>
        <v>0</v>
      </c>
      <c r="G34" s="217">
        <f>VLOOKUP($A$11,'[1]6.2. отчет'!$D:$FK,114,0)</f>
        <v>0</v>
      </c>
      <c r="H34" s="218" t="s">
        <v>229</v>
      </c>
      <c r="I34" s="218" t="s">
        <v>229</v>
      </c>
      <c r="J34" s="218">
        <f>VLOOKUP($A$11,'[1]6.2. отчет'!$D:$FK,134,0)</f>
        <v>0</v>
      </c>
      <c r="K34" s="218">
        <f>IF(J34=0,0,VLOOKUP($A$11,'[1]6.2. отчет'!$D:$FK,159,0))</f>
        <v>0</v>
      </c>
    </row>
    <row r="35" spans="1:11" ht="33.75" customHeight="1" x14ac:dyDescent="0.25">
      <c r="A35" s="49" t="s">
        <v>16</v>
      </c>
      <c r="B35" s="48" t="s">
        <v>65</v>
      </c>
      <c r="C35" s="218"/>
      <c r="D35" s="218"/>
      <c r="E35" s="218"/>
      <c r="F35" s="218"/>
      <c r="G35" s="218"/>
      <c r="H35" s="218"/>
      <c r="I35" s="219"/>
      <c r="J35" s="218"/>
      <c r="K35" s="219"/>
    </row>
    <row r="36" spans="1:11" ht="31.5" x14ac:dyDescent="0.25">
      <c r="A36" s="46" t="s">
        <v>64</v>
      </c>
      <c r="B36" s="45" t="s">
        <v>63</v>
      </c>
      <c r="C36" s="218">
        <f>IF('1. паспорт местоположение'!$C$22="Прочие инвестиционные проекты",0,VLOOKUP($A$11,'[1]6.2. отчет'!$D:$FX,168,0))</f>
        <v>0</v>
      </c>
      <c r="D36" s="218">
        <f t="shared" ref="D36:D42" si="6">J36</f>
        <v>0</v>
      </c>
      <c r="E36" s="218">
        <f t="shared" ref="E36:E42" si="7">J36</f>
        <v>0</v>
      </c>
      <c r="F36" s="218">
        <v>0</v>
      </c>
      <c r="G36" s="218">
        <v>0</v>
      </c>
      <c r="H36" s="218">
        <f>IF('1. паспорт местоположение'!$C$22="Прочие инвестиционные проекты",0,VLOOKUP($A$11,'[1]6.2. отчет'!$D:$AGO,191,0))</f>
        <v>0</v>
      </c>
      <c r="I36" s="218">
        <f>IF('1. паспорт местоположение'!$C$22="Прочие инвестиционные проекты",0,VLOOKUP($A$11,'[1]6.2. отчет'!$D:$AGO,246,0))</f>
        <v>0</v>
      </c>
      <c r="J36" s="218">
        <f>IF('1. паспорт местоположение'!$C$22="Прочие инвестиционные проекты",0,VLOOKUP($A$11,'[1]6.2. отчет'!$D:$AGO,257,0))</f>
        <v>0</v>
      </c>
      <c r="K36" s="218">
        <f>IF('1. паспорт местоположение'!$C$22="Прочие инвестиционные проекты",0,VLOOKUP($A$11,'[1]6.2. отчет'!$D:$AGO,312,0))</f>
        <v>0</v>
      </c>
    </row>
    <row r="37" spans="1:11" ht="18" customHeight="1" x14ac:dyDescent="0.25">
      <c r="A37" s="46" t="s">
        <v>62</v>
      </c>
      <c r="B37" s="45" t="s">
        <v>52</v>
      </c>
      <c r="C37" s="218">
        <f>IF('1. паспорт местоположение'!$C$22="Прочие инвестиционные проекты",0,VLOOKUP($A$11,'[1]6.2. отчет'!$D:$FX,169,0))</f>
        <v>0</v>
      </c>
      <c r="D37" s="218">
        <f t="shared" si="6"/>
        <v>0</v>
      </c>
      <c r="E37" s="218">
        <f t="shared" si="7"/>
        <v>0</v>
      </c>
      <c r="F37" s="218">
        <v>0</v>
      </c>
      <c r="G37" s="218">
        <v>0</v>
      </c>
      <c r="H37" s="218">
        <f>IF('1. паспорт местоположение'!$C$22="Прочие инвестиционные проекты",0,VLOOKUP($A$11,'[1]6.2. отчет'!$D:$AGO,192,0))</f>
        <v>0</v>
      </c>
      <c r="I37" s="218">
        <f>IF('1. паспорт местоположение'!$C$22="Прочие инвестиционные проекты",0,VLOOKUP($A$11,'[1]6.2. отчет'!$D:$AGO,247,0))</f>
        <v>0</v>
      </c>
      <c r="J37" s="218">
        <f>IF('1. паспорт местоположение'!$C$22="Прочие инвестиционные проекты",0,VLOOKUP($A$11,'[1]6.2. отчет'!$D:$AGO,258,0))</f>
        <v>0</v>
      </c>
      <c r="K37" s="218">
        <f>IF('1. паспорт местоположение'!$C$22="Прочие инвестиционные проекты",0,VLOOKUP($A$11,'[1]6.2. отчет'!$D:$AGO,313,0))</f>
        <v>0</v>
      </c>
    </row>
    <row r="38" spans="1:11" x14ac:dyDescent="0.25">
      <c r="A38" s="46" t="s">
        <v>61</v>
      </c>
      <c r="B38" s="45" t="s">
        <v>50</v>
      </c>
      <c r="C38" s="218">
        <f>IF('1. паспорт местоположение'!$C$22="Прочие инвестиционные проекты",0,VLOOKUP($A$11,'[1]6.2. отчет'!$D:$FX,170,0))</f>
        <v>0</v>
      </c>
      <c r="D38" s="218">
        <f t="shared" si="6"/>
        <v>0</v>
      </c>
      <c r="E38" s="218">
        <f t="shared" si="7"/>
        <v>0</v>
      </c>
      <c r="F38" s="218">
        <v>0</v>
      </c>
      <c r="G38" s="218">
        <v>0</v>
      </c>
      <c r="H38" s="218">
        <f>IF('1. паспорт местоположение'!$C$22="Прочие инвестиционные проекты",0,VLOOKUP($A$11,'[1]6.2. отчет'!$D:$AGO,193,0))</f>
        <v>0</v>
      </c>
      <c r="I38" s="218">
        <f>IF('1. паспорт местоположение'!$C$22="Прочие инвестиционные проекты",0,VLOOKUP($A$11,'[1]6.2. отчет'!$D:$AGO,248,0))</f>
        <v>0</v>
      </c>
      <c r="J38" s="218">
        <f>IF('1. паспорт местоположение'!$C$22="Прочие инвестиционные проекты",0,VLOOKUP($A$11,'[1]6.2. отчет'!$D:$AGO,259,0))</f>
        <v>0</v>
      </c>
      <c r="K38" s="218">
        <f>IF('1. паспорт местоположение'!$C$22="Прочие инвестиционные проекты",0,VLOOKUP($A$11,'[1]6.2. отчет'!$D:$AGO,314,0))</f>
        <v>0</v>
      </c>
    </row>
    <row r="39" spans="1:11" ht="31.5" x14ac:dyDescent="0.25">
      <c r="A39" s="46" t="s">
        <v>60</v>
      </c>
      <c r="B39" s="37" t="s">
        <v>48</v>
      </c>
      <c r="C39" s="218">
        <f>IF('1. паспорт местоположение'!$C$22="Прочие инвестиционные проекты",0,VLOOKUP($A$11,'[1]6.2. отчет'!$D:$FX,172,0))</f>
        <v>0</v>
      </c>
      <c r="D39" s="218">
        <f t="shared" si="6"/>
        <v>0</v>
      </c>
      <c r="E39" s="218">
        <f t="shared" si="7"/>
        <v>0</v>
      </c>
      <c r="F39" s="218">
        <v>0</v>
      </c>
      <c r="G39" s="218">
        <v>0</v>
      </c>
      <c r="H39" s="218">
        <f>IF('1. паспорт местоположение'!$C$22="Прочие инвестиционные проекты",0,VLOOKUP($A$11,'[1]6.2. отчет'!$D:$AGO,195,0))</f>
        <v>0</v>
      </c>
      <c r="I39" s="218">
        <f>IF('1. паспорт местоположение'!$C$22="Прочие инвестиционные проекты",0,VLOOKUP($A$11,'[1]6.2. отчет'!$D:$AGO,250,0))</f>
        <v>0</v>
      </c>
      <c r="J39" s="218">
        <f>IF('1. паспорт местоположение'!$C$22="Прочие инвестиционные проекты",0,VLOOKUP($A$11,'[1]6.2. отчет'!$D:$AGO,261,0))</f>
        <v>0</v>
      </c>
      <c r="K39" s="218">
        <f>IF('1. паспорт местоположение'!$C$22="Прочие инвестиционные проекты",0,VLOOKUP($A$11,'[1]6.2. отчет'!$D:$AGO,316,0))</f>
        <v>0</v>
      </c>
    </row>
    <row r="40" spans="1:11" ht="31.5" x14ac:dyDescent="0.25">
      <c r="A40" s="46" t="s">
        <v>59</v>
      </c>
      <c r="B40" s="37" t="s">
        <v>46</v>
      </c>
      <c r="C40" s="218">
        <f>IF('1. паспорт местоположение'!$C$22="Прочие инвестиционные проекты",0,VLOOKUP($A$11,'[1]6.2. отчет'!$D:$FX,173,0))</f>
        <v>0</v>
      </c>
      <c r="D40" s="218">
        <f t="shared" si="6"/>
        <v>0</v>
      </c>
      <c r="E40" s="218">
        <f t="shared" si="7"/>
        <v>0</v>
      </c>
      <c r="F40" s="218">
        <v>0</v>
      </c>
      <c r="G40" s="218">
        <v>0</v>
      </c>
      <c r="H40" s="218">
        <f>IF('1. паспорт местоположение'!$C$22="Прочие инвестиционные проекты",0,VLOOKUP($A$11,'[1]6.2. отчет'!$D:$AGO,196,0))</f>
        <v>0</v>
      </c>
      <c r="I40" s="218">
        <f>IF('1. паспорт местоположение'!$C$22="Прочие инвестиционные проекты",0,VLOOKUP($A$11,'[1]6.2. отчет'!$D:$AGO,251,0))</f>
        <v>0</v>
      </c>
      <c r="J40" s="218">
        <f>IF('1. паспорт местоположение'!$C$22="Прочие инвестиционные проекты",0,VLOOKUP($A$11,'[1]6.2. отчет'!$D:$AGO,262,0))</f>
        <v>0</v>
      </c>
      <c r="K40" s="218">
        <f>IF('1. паспорт местоположение'!$C$22="Прочие инвестиционные проекты",0,VLOOKUP($A$11,'[1]6.2. отчет'!$D:$AGO,317,0))</f>
        <v>0</v>
      </c>
    </row>
    <row r="41" spans="1:11" x14ac:dyDescent="0.25">
      <c r="A41" s="46" t="s">
        <v>58</v>
      </c>
      <c r="B41" s="37" t="s">
        <v>44</v>
      </c>
      <c r="C41" s="218">
        <f>IF('1. паспорт местоположение'!$C$22="Прочие инвестиционные проекты",0,VLOOKUP($A$11,'[1]6.2. отчет'!$D:$FX,174,0))</f>
        <v>0</v>
      </c>
      <c r="D41" s="218">
        <f t="shared" si="6"/>
        <v>0</v>
      </c>
      <c r="E41" s="218">
        <f t="shared" si="7"/>
        <v>0</v>
      </c>
      <c r="F41" s="218">
        <v>0</v>
      </c>
      <c r="G41" s="218">
        <v>0</v>
      </c>
      <c r="H41" s="218">
        <f>IF('1. паспорт местоположение'!$C$22="Прочие инвестиционные проекты",0,VLOOKUP($A$11,'[1]6.2. отчет'!$D:$AGO,197,0))</f>
        <v>0</v>
      </c>
      <c r="I41" s="218">
        <f>IF('1. паспорт местоположение'!$C$22="Прочие инвестиционные проекты",0,VLOOKUP($A$11,'[1]6.2. отчет'!$D:$AGO,252,0))</f>
        <v>0</v>
      </c>
      <c r="J41" s="218">
        <f>IF('1. паспорт местоположение'!$C$22="Прочие инвестиционные проекты",0,VLOOKUP($A$11,'[1]6.2. отчет'!$D:$AGO,263,0))</f>
        <v>0</v>
      </c>
      <c r="K41" s="218">
        <f>IF('1. паспорт местоположение'!$C$22="Прочие инвестиционные проекты",0,VLOOKUP($A$11,'[1]6.2. отчет'!$D:$AGO,318,0))</f>
        <v>0</v>
      </c>
    </row>
    <row r="42" spans="1:11" x14ac:dyDescent="0.25">
      <c r="A42" s="46" t="s">
        <v>57</v>
      </c>
      <c r="B42" s="178" t="s">
        <v>452</v>
      </c>
      <c r="C42" s="218">
        <f>IF('1. паспорт местоположение'!$C$22="Прочие инвестиционные проекты",0,VLOOKUP($A$11,'[1]6.2. отчет'!$D:$FX,177,0))</f>
        <v>0</v>
      </c>
      <c r="D42" s="218">
        <f t="shared" si="6"/>
        <v>0</v>
      </c>
      <c r="E42" s="218">
        <f t="shared" si="7"/>
        <v>0</v>
      </c>
      <c r="F42" s="218">
        <v>0</v>
      </c>
      <c r="G42" s="218">
        <v>0</v>
      </c>
      <c r="H42" s="218">
        <f>IF('1. паспорт местоположение'!$C$22="Прочие инвестиционные проекты",0,VLOOKUP($A$11,'[1]6.2. отчет'!$D:$AGO,200,0))</f>
        <v>0</v>
      </c>
      <c r="I42" s="218">
        <f>IF('1. паспорт местоположение'!$C$22="Прочие инвестиционные проекты",0,VLOOKUP($A$11,'[1]6.2. отчет'!$D:$AGO,255,0))</f>
        <v>0</v>
      </c>
      <c r="J42" s="218">
        <f>IF('1. паспорт местоположение'!$C$22="Прочие инвестиционные проекты",0,VLOOKUP($A$11,'[1]6.2. отчет'!$D:$AGO,266,0))</f>
        <v>0</v>
      </c>
      <c r="K42" s="218">
        <f>IF('1. паспорт местоположение'!$C$22="Прочие инвестиционные проекты",0,VLOOKUP($A$11,'[1]6.2. отчет'!$D:$AGO,321,0))</f>
        <v>0</v>
      </c>
    </row>
    <row r="43" spans="1:11" ht="19.5" customHeight="1" x14ac:dyDescent="0.25">
      <c r="A43" s="49" t="s">
        <v>15</v>
      </c>
      <c r="B43" s="48" t="s">
        <v>56</v>
      </c>
      <c r="C43" s="218"/>
      <c r="D43" s="218"/>
      <c r="E43" s="218"/>
      <c r="F43" s="218"/>
      <c r="G43" s="218"/>
      <c r="H43" s="218"/>
      <c r="I43" s="219"/>
      <c r="J43" s="218"/>
      <c r="K43" s="219"/>
    </row>
    <row r="44" spans="1:11" x14ac:dyDescent="0.25">
      <c r="A44" s="46" t="s">
        <v>55</v>
      </c>
      <c r="B44" s="37" t="s">
        <v>54</v>
      </c>
      <c r="C44" s="218" t="str">
        <f>VLOOKUP($A$11,'[1]6.2. отчет'!$D:$FX,168,0)</f>
        <v>нд</v>
      </c>
      <c r="D44" s="218">
        <f t="shared" ref="D44:D49" si="8">J44</f>
        <v>0</v>
      </c>
      <c r="E44" s="218">
        <f t="shared" ref="E44:E50" si="9">J44</f>
        <v>0</v>
      </c>
      <c r="F44" s="218">
        <v>0</v>
      </c>
      <c r="G44" s="218">
        <f>VLOOKUP($A$11,'[1]6.2. отчет'!$D:$GJ,180,0)</f>
        <v>0</v>
      </c>
      <c r="H44" s="218" t="str">
        <f>VLOOKUP($A$11,'[1]6.2. отчет'!$D:$AGO,191,0)</f>
        <v>нд</v>
      </c>
      <c r="I44" s="218" t="str">
        <f>VLOOKUP($A$11,'[1]6.2. отчет'!$D:$AGO,246,0)</f>
        <v>нд</v>
      </c>
      <c r="J44" s="218">
        <f>VLOOKUP($A$11,'[1]6.2. отчет'!$D:$AGO,257,0)</f>
        <v>0</v>
      </c>
      <c r="K44" s="218">
        <f>VLOOKUP($A$11,'[1]6.2. отчет'!$D:$AGO,312,0)</f>
        <v>0</v>
      </c>
    </row>
    <row r="45" spans="1:11" x14ac:dyDescent="0.25">
      <c r="A45" s="46" t="s">
        <v>53</v>
      </c>
      <c r="B45" s="37" t="s">
        <v>52</v>
      </c>
      <c r="C45" s="218" t="str">
        <f>VLOOKUP($A$11,'[1]6.2. отчет'!$D:$FX,169,0)</f>
        <v>нд</v>
      </c>
      <c r="D45" s="218">
        <f t="shared" si="8"/>
        <v>0</v>
      </c>
      <c r="E45" s="218">
        <f t="shared" si="9"/>
        <v>0</v>
      </c>
      <c r="F45" s="218">
        <v>0</v>
      </c>
      <c r="G45" s="218">
        <f>VLOOKUP($A$11,'[1]6.2. отчет'!$D:$GJ,181,0)</f>
        <v>0</v>
      </c>
      <c r="H45" s="218" t="str">
        <f>VLOOKUP($A$11,'[1]6.2. отчет'!$D:$AGO,192,0)</f>
        <v>нд</v>
      </c>
      <c r="I45" s="218" t="str">
        <f>VLOOKUP($A$11,'[1]6.2. отчет'!$D:$AGO,247,0)</f>
        <v>нд</v>
      </c>
      <c r="J45" s="218">
        <f>VLOOKUP($A$11,'[1]6.2. отчет'!$D:$AGO,258,0)</f>
        <v>0</v>
      </c>
      <c r="K45" s="218">
        <f>VLOOKUP($A$11,'[1]6.2. отчет'!$D:$AGO,313,0)</f>
        <v>0</v>
      </c>
    </row>
    <row r="46" spans="1:11" x14ac:dyDescent="0.25">
      <c r="A46" s="46" t="s">
        <v>51</v>
      </c>
      <c r="B46" s="37" t="s">
        <v>50</v>
      </c>
      <c r="C46" s="218" t="str">
        <f>VLOOKUP($A$11,'[1]6.2. отчет'!$D:$FX,170,0)</f>
        <v>нд</v>
      </c>
      <c r="D46" s="218">
        <f t="shared" si="8"/>
        <v>0</v>
      </c>
      <c r="E46" s="218">
        <f t="shared" si="9"/>
        <v>0</v>
      </c>
      <c r="F46" s="218">
        <v>0</v>
      </c>
      <c r="G46" s="218">
        <f>VLOOKUP($A$11,'[1]6.2. отчет'!$D:$GJ,182,0)</f>
        <v>0</v>
      </c>
      <c r="H46" s="218" t="str">
        <f>VLOOKUP($A$11,'[1]6.2. отчет'!$D:$AGO,193,0)</f>
        <v>нд</v>
      </c>
      <c r="I46" s="218" t="str">
        <f>VLOOKUP($A$11,'[1]6.2. отчет'!$D:$AGO,248,0)</f>
        <v>нд</v>
      </c>
      <c r="J46" s="218">
        <f>VLOOKUP($A$11,'[1]6.2. отчет'!$D:$AGO,259,0)</f>
        <v>0</v>
      </c>
      <c r="K46" s="218">
        <f>VLOOKUP($A$11,'[1]6.2. отчет'!$D:$AGO,314,0)</f>
        <v>0</v>
      </c>
    </row>
    <row r="47" spans="1:11" ht="31.5" x14ac:dyDescent="0.25">
      <c r="A47" s="46" t="s">
        <v>49</v>
      </c>
      <c r="B47" s="37" t="s">
        <v>48</v>
      </c>
      <c r="C47" s="218" t="str">
        <f>VLOOKUP($A$11,'[1]6.2. отчет'!$D:$FX,172,0)</f>
        <v>нд</v>
      </c>
      <c r="D47" s="218">
        <f t="shared" si="8"/>
        <v>0</v>
      </c>
      <c r="E47" s="218">
        <f t="shared" si="9"/>
        <v>0</v>
      </c>
      <c r="F47" s="218">
        <v>0</v>
      </c>
      <c r="G47" s="218">
        <f>VLOOKUP($A$11,'[1]6.2. отчет'!$D:$GJ,184,0)</f>
        <v>0</v>
      </c>
      <c r="H47" s="218" t="str">
        <f>VLOOKUP($A$11,'[1]6.2. отчет'!$D:$AGO,195,0)</f>
        <v>нд</v>
      </c>
      <c r="I47" s="218" t="str">
        <f>VLOOKUP($A$11,'[1]6.2. отчет'!$D:$AGO,250,0)</f>
        <v>нд</v>
      </c>
      <c r="J47" s="218">
        <f>VLOOKUP($A$11,'[1]6.2. отчет'!$D:$AGO,261,0)</f>
        <v>0</v>
      </c>
      <c r="K47" s="218">
        <f>VLOOKUP($A$11,'[1]6.2. отчет'!$D:$AGO,316,0)</f>
        <v>0</v>
      </c>
    </row>
    <row r="48" spans="1:11" ht="31.5" x14ac:dyDescent="0.25">
      <c r="A48" s="46" t="s">
        <v>47</v>
      </c>
      <c r="B48" s="37" t="s">
        <v>46</v>
      </c>
      <c r="C48" s="218" t="str">
        <f>VLOOKUP($A$11,'[1]6.2. отчет'!$D:$FX,173,0)</f>
        <v>нд</v>
      </c>
      <c r="D48" s="218">
        <f t="shared" si="8"/>
        <v>0</v>
      </c>
      <c r="E48" s="218">
        <f t="shared" si="9"/>
        <v>0</v>
      </c>
      <c r="F48" s="218">
        <v>0</v>
      </c>
      <c r="G48" s="218">
        <f>VLOOKUP($A$11,'[1]6.2. отчет'!$D:$GJ,185,0)</f>
        <v>0</v>
      </c>
      <c r="H48" s="218" t="str">
        <f>VLOOKUP($A$11,'[1]6.2. отчет'!$D:$AGO,196,0)</f>
        <v>нд</v>
      </c>
      <c r="I48" s="218" t="str">
        <f>VLOOKUP($A$11,'[1]6.2. отчет'!$D:$AGO,251,0)</f>
        <v>нд</v>
      </c>
      <c r="J48" s="218">
        <f>VLOOKUP($A$11,'[1]6.2. отчет'!$D:$AGO,262,0)</f>
        <v>0</v>
      </c>
      <c r="K48" s="218">
        <f>VLOOKUP($A$11,'[1]6.2. отчет'!$D:$AGO,317,0)</f>
        <v>0</v>
      </c>
    </row>
    <row r="49" spans="1:11" x14ac:dyDescent="0.25">
      <c r="A49" s="46" t="s">
        <v>45</v>
      </c>
      <c r="B49" s="37" t="s">
        <v>44</v>
      </c>
      <c r="C49" s="218" t="str">
        <f>VLOOKUP($A$11,'[1]6.2. отчет'!$D:$FX,174,0)</f>
        <v>нд</v>
      </c>
      <c r="D49" s="218">
        <f t="shared" si="8"/>
        <v>0</v>
      </c>
      <c r="E49" s="218">
        <f t="shared" si="9"/>
        <v>0</v>
      </c>
      <c r="F49" s="218">
        <v>0</v>
      </c>
      <c r="G49" s="218">
        <f>VLOOKUP($A$11,'[1]6.2. отчет'!$D:$GJ,186,0)</f>
        <v>0</v>
      </c>
      <c r="H49" s="218" t="str">
        <f>VLOOKUP($A$11,'[1]6.2. отчет'!$D:$AGO,197,0)</f>
        <v>нд</v>
      </c>
      <c r="I49" s="218" t="str">
        <f>VLOOKUP($A$11,'[1]6.2. отчет'!$D:$AGO,252,0)</f>
        <v>нд</v>
      </c>
      <c r="J49" s="218">
        <f>VLOOKUP($A$11,'[1]6.2. отчет'!$D:$AGO,263,0)</f>
        <v>0</v>
      </c>
      <c r="K49" s="218">
        <f>VLOOKUP($A$11,'[1]6.2. отчет'!$D:$AGO,318,0)</f>
        <v>0</v>
      </c>
    </row>
    <row r="50" spans="1:11" x14ac:dyDescent="0.25">
      <c r="A50" s="46" t="s">
        <v>43</v>
      </c>
      <c r="B50" s="178" t="s">
        <v>452</v>
      </c>
      <c r="C50" s="218" t="str">
        <f>VLOOKUP($A$11,'[1]6.2. отчет'!$D:$FX,177,0)</f>
        <v>нд</v>
      </c>
      <c r="D50" s="218">
        <f>J50+G50</f>
        <v>4</v>
      </c>
      <c r="E50" s="218">
        <f t="shared" si="9"/>
        <v>2</v>
      </c>
      <c r="F50" s="218">
        <v>1</v>
      </c>
      <c r="G50" s="218">
        <f>VLOOKUP($A$11,'[1]6.2. отчет'!$D:$GJ,189,0)</f>
        <v>2</v>
      </c>
      <c r="H50" s="218" t="str">
        <f>VLOOKUP($A$11,'[1]6.2. отчет'!$D:$AGO,200,0)</f>
        <v>нд</v>
      </c>
      <c r="I50" s="218" t="str">
        <f>VLOOKUP($A$11,'[1]6.2. отчет'!$D:$AGO,255,0)</f>
        <v>нд</v>
      </c>
      <c r="J50" s="218">
        <f>VLOOKUP($A$11,'[1]6.2. отчет'!$D:$AGO,266,0)</f>
        <v>2</v>
      </c>
      <c r="K50" s="218">
        <f>VLOOKUP($A$11,'[1]6.2. отчет'!$D:$AGO,321,0)</f>
        <v>1</v>
      </c>
    </row>
    <row r="51" spans="1:11" ht="35.25" customHeight="1" x14ac:dyDescent="0.25">
      <c r="A51" s="49" t="s">
        <v>13</v>
      </c>
      <c r="B51" s="48" t="s">
        <v>42</v>
      </c>
      <c r="C51" s="218"/>
      <c r="D51" s="218"/>
      <c r="E51" s="218"/>
      <c r="F51" s="218"/>
      <c r="G51" s="218"/>
      <c r="H51" s="218"/>
      <c r="I51" s="219"/>
      <c r="J51" s="218"/>
      <c r="K51" s="219"/>
    </row>
    <row r="52" spans="1:11" x14ac:dyDescent="0.25">
      <c r="A52" s="46" t="s">
        <v>41</v>
      </c>
      <c r="B52" s="48" t="s">
        <v>40</v>
      </c>
      <c r="C52" s="218" t="str">
        <f>VLOOKUP($A$11,'[1]6.2. отчет'!$D:$FX,167,0)</f>
        <v>нд</v>
      </c>
      <c r="D52" s="218">
        <f t="shared" ref="D52:D56" si="10">J52</f>
        <v>13.85972222</v>
      </c>
      <c r="E52" s="218">
        <f t="shared" ref="E52:E57" si="11">J52</f>
        <v>13.85972222</v>
      </c>
      <c r="F52" s="218">
        <v>6.92986111</v>
      </c>
      <c r="G52" s="218">
        <f>VLOOKUP($A$11,'[1]6.2. отчет'!$D:$GJ,179,0)</f>
        <v>13.85972222</v>
      </c>
      <c r="H52" s="218" t="str">
        <f>VLOOKUP($A$11,'[1]6.2. отчет'!$D:$AGO,190,0)</f>
        <v>нд</v>
      </c>
      <c r="I52" s="218" t="str">
        <f>VLOOKUP($A$11,'[1]6.2. отчет'!$D:$AGO,245,0)</f>
        <v>нд</v>
      </c>
      <c r="J52" s="218">
        <f>VLOOKUP($A$11,'[1]6.2. отчет'!$D:$AGO,256,0)</f>
        <v>13.85972222</v>
      </c>
      <c r="K52" s="218">
        <f>VLOOKUP($A$11,'[1]6.2. отчет'!$D:$AGO,311,0)</f>
        <v>6.92986111</v>
      </c>
    </row>
    <row r="53" spans="1:11" x14ac:dyDescent="0.25">
      <c r="A53" s="46" t="s">
        <v>39</v>
      </c>
      <c r="B53" s="37" t="s">
        <v>33</v>
      </c>
      <c r="C53" s="218" t="str">
        <f>VLOOKUP($A$11,'[1]6.2. отчет'!$D:$FX,168,0)</f>
        <v>нд</v>
      </c>
      <c r="D53" s="218">
        <f t="shared" si="10"/>
        <v>0</v>
      </c>
      <c r="E53" s="218">
        <f t="shared" si="11"/>
        <v>0</v>
      </c>
      <c r="F53" s="218">
        <v>0</v>
      </c>
      <c r="G53" s="218">
        <f>VLOOKUP($A$11,'[1]6.2. отчет'!$D:$GJ,180,0)</f>
        <v>0</v>
      </c>
      <c r="H53" s="218" t="str">
        <f>VLOOKUP($A$11,'[1]6.2. отчет'!$D:$AGO,191,0)</f>
        <v>нд</v>
      </c>
      <c r="I53" s="218" t="str">
        <f>VLOOKUP($A$11,'[1]6.2. отчет'!$D:$AGO,246,0)</f>
        <v>нд</v>
      </c>
      <c r="J53" s="218">
        <f>VLOOKUP($A$11,'[1]6.2. отчет'!$D:$AGO,257,0)</f>
        <v>0</v>
      </c>
      <c r="K53" s="218">
        <f>VLOOKUP($A$11,'[1]6.2. отчет'!$D:$AGO,312,0)</f>
        <v>0</v>
      </c>
    </row>
    <row r="54" spans="1:11" x14ac:dyDescent="0.25">
      <c r="A54" s="46" t="s">
        <v>38</v>
      </c>
      <c r="B54" s="45" t="s">
        <v>32</v>
      </c>
      <c r="C54" s="218" t="str">
        <f>VLOOKUP($A$11,'[1]6.2. отчет'!$D:$FX,169,0)</f>
        <v>нд</v>
      </c>
      <c r="D54" s="218">
        <f t="shared" si="10"/>
        <v>0</v>
      </c>
      <c r="E54" s="218">
        <f t="shared" si="11"/>
        <v>0</v>
      </c>
      <c r="F54" s="218">
        <v>0</v>
      </c>
      <c r="G54" s="218">
        <f>VLOOKUP($A$11,'[1]6.2. отчет'!$D:$GJ,181,0)</f>
        <v>0</v>
      </c>
      <c r="H54" s="218" t="str">
        <f>VLOOKUP($A$11,'[1]6.2. отчет'!$D:$AGO,192,0)</f>
        <v>нд</v>
      </c>
      <c r="I54" s="218" t="str">
        <f>VLOOKUP($A$11,'[1]6.2. отчет'!$D:$AGO,247,0)</f>
        <v>нд</v>
      </c>
      <c r="J54" s="218">
        <f>VLOOKUP($A$11,'[1]6.2. отчет'!$D:$AGO,258,0)</f>
        <v>0</v>
      </c>
      <c r="K54" s="218">
        <f>VLOOKUP($A$11,'[1]6.2. отчет'!$D:$AGO,313,0)</f>
        <v>0</v>
      </c>
    </row>
    <row r="55" spans="1:11" x14ac:dyDescent="0.25">
      <c r="A55" s="46" t="s">
        <v>37</v>
      </c>
      <c r="B55" s="45" t="s">
        <v>31</v>
      </c>
      <c r="C55" s="218" t="str">
        <f>VLOOKUP($A$11,'[1]6.2. отчет'!$D:$FX,170,0)</f>
        <v>нд</v>
      </c>
      <c r="D55" s="218">
        <f t="shared" si="10"/>
        <v>0</v>
      </c>
      <c r="E55" s="218">
        <f t="shared" si="11"/>
        <v>0</v>
      </c>
      <c r="F55" s="218">
        <v>0</v>
      </c>
      <c r="G55" s="218">
        <f>VLOOKUP($A$11,'[1]6.2. отчет'!$D:$GJ,182,0)</f>
        <v>0</v>
      </c>
      <c r="H55" s="218" t="str">
        <f>VLOOKUP($A$11,'[1]6.2. отчет'!$D:$AGO,193,0)</f>
        <v>нд</v>
      </c>
      <c r="I55" s="218" t="str">
        <f>VLOOKUP($A$11,'[1]6.2. отчет'!$D:$AGO,248,0)</f>
        <v>нд</v>
      </c>
      <c r="J55" s="218">
        <f>VLOOKUP($A$11,'[1]6.2. отчет'!$D:$AGO,259,0)</f>
        <v>0</v>
      </c>
      <c r="K55" s="218">
        <f>VLOOKUP($A$11,'[1]6.2. отчет'!$D:$AGO,314,0)</f>
        <v>0</v>
      </c>
    </row>
    <row r="56" spans="1:11" x14ac:dyDescent="0.25">
      <c r="A56" s="46" t="s">
        <v>36</v>
      </c>
      <c r="B56" s="45" t="s">
        <v>30</v>
      </c>
      <c r="C56" s="218" t="str">
        <f>VLOOKUP($A$11,'[1]6.2. отчет'!$D:$FX,171,0)</f>
        <v>нд</v>
      </c>
      <c r="D56" s="218">
        <f t="shared" si="10"/>
        <v>0</v>
      </c>
      <c r="E56" s="218">
        <f t="shared" si="11"/>
        <v>0</v>
      </c>
      <c r="F56" s="218">
        <v>0</v>
      </c>
      <c r="G56" s="218">
        <f>VLOOKUP($A$11,'[1]6.2. отчет'!$D:$GJ,183,0)</f>
        <v>0</v>
      </c>
      <c r="H56" s="218" t="str">
        <f>VLOOKUP($A$11,'[1]6.2. отчет'!$D:$AGO,194,0)</f>
        <v>нд</v>
      </c>
      <c r="I56" s="218" t="str">
        <f>VLOOKUP($A$11,'[1]6.2. отчет'!$D:$AGO,249,0)</f>
        <v>нд</v>
      </c>
      <c r="J56" s="218">
        <f>VLOOKUP($A$11,'[1]6.2. отчет'!$D:$AGO,260,0)</f>
        <v>0</v>
      </c>
      <c r="K56" s="218">
        <f>VLOOKUP($A$11,'[1]6.2. отчет'!$D:$AGO,315,0)</f>
        <v>0</v>
      </c>
    </row>
    <row r="57" spans="1:11" x14ac:dyDescent="0.25">
      <c r="A57" s="46" t="s">
        <v>35</v>
      </c>
      <c r="B57" s="178" t="s">
        <v>452</v>
      </c>
      <c r="C57" s="218" t="str">
        <f>VLOOKUP($A$11,'[1]6.2. отчет'!$D:$FX,177,0)</f>
        <v>нд</v>
      </c>
      <c r="D57" s="218">
        <f>J57+G57</f>
        <v>4</v>
      </c>
      <c r="E57" s="218">
        <f t="shared" si="11"/>
        <v>2</v>
      </c>
      <c r="F57" s="218">
        <v>1</v>
      </c>
      <c r="G57" s="218">
        <f>VLOOKUP($A$11,'[1]6.2. отчет'!$D:$GJ,189,0)</f>
        <v>2</v>
      </c>
      <c r="H57" s="218" t="str">
        <f>VLOOKUP($A$11,'[1]6.2. отчет'!$D:$AGO,200,0)</f>
        <v>нд</v>
      </c>
      <c r="I57" s="218" t="str">
        <f>VLOOKUP($A$11,'[1]6.2. отчет'!$D:$AGO,255,0)</f>
        <v>нд</v>
      </c>
      <c r="J57" s="218">
        <f>VLOOKUP($A$11,'[1]6.2. отчет'!$D:$AGO,266,0)</f>
        <v>2</v>
      </c>
      <c r="K57" s="218">
        <f>VLOOKUP($A$11,'[1]6.2. отчет'!$D:$AGO,321,0)</f>
        <v>1</v>
      </c>
    </row>
    <row r="58" spans="1:11" ht="36.75" customHeight="1" x14ac:dyDescent="0.25">
      <c r="A58" s="49" t="s">
        <v>12</v>
      </c>
      <c r="B58" s="52" t="s">
        <v>95</v>
      </c>
      <c r="C58" s="218"/>
      <c r="D58" s="218"/>
      <c r="E58" s="218"/>
      <c r="F58" s="218"/>
      <c r="G58" s="218"/>
      <c r="H58" s="218"/>
      <c r="I58" s="219"/>
      <c r="J58" s="218"/>
      <c r="K58" s="219"/>
    </row>
    <row r="59" spans="1:11" x14ac:dyDescent="0.25">
      <c r="A59" s="49" t="s">
        <v>10</v>
      </c>
      <c r="B59" s="48" t="s">
        <v>34</v>
      </c>
      <c r="C59" s="218"/>
      <c r="D59" s="218"/>
      <c r="E59" s="218"/>
      <c r="F59" s="218"/>
      <c r="G59" s="218"/>
      <c r="H59" s="218"/>
      <c r="I59" s="219"/>
      <c r="J59" s="218"/>
      <c r="K59" s="219"/>
    </row>
    <row r="60" spans="1:11" x14ac:dyDescent="0.25">
      <c r="A60" s="46" t="s">
        <v>89</v>
      </c>
      <c r="B60" s="47" t="s">
        <v>54</v>
      </c>
      <c r="C60" s="218" t="str">
        <f>VLOOKUP($A$11,'[1]6.2. отчет'!$D:$AGO,326,0)</f>
        <v>нд</v>
      </c>
      <c r="D60" s="218">
        <f t="shared" ref="D60:D63" si="12">J60</f>
        <v>0</v>
      </c>
      <c r="E60" s="218">
        <f t="shared" ref="E60:E63" si="13">J60</f>
        <v>0</v>
      </c>
      <c r="F60" s="218">
        <v>0</v>
      </c>
      <c r="G60" s="218">
        <f>VLOOKUP($A$11,'[1]6.2. отчет'!$D:$AGO,333,0)</f>
        <v>0</v>
      </c>
      <c r="H60" s="218" t="str">
        <f>VLOOKUP($A$11,'[1]6.2. отчет'!$D:$AGO,341,0)</f>
        <v>нд</v>
      </c>
      <c r="I60" s="218" t="str">
        <f>VLOOKUP($A$11,'[1]6.2. отчет'!$D:$AGO,366,0)</f>
        <v>нд</v>
      </c>
      <c r="J60" s="218">
        <f>VLOOKUP($A$11,'[1]6.2. отчет'!$D:$AGO,371,0)</f>
        <v>0</v>
      </c>
      <c r="K60" s="218">
        <f>VLOOKUP($A$11,'[1]6.2. отчет'!$D:$AGO,396,0)</f>
        <v>0</v>
      </c>
    </row>
    <row r="61" spans="1:11" x14ac:dyDescent="0.25">
      <c r="A61" s="46" t="s">
        <v>90</v>
      </c>
      <c r="B61" s="47" t="s">
        <v>52</v>
      </c>
      <c r="C61" s="218" t="str">
        <f>VLOOKUP($A$11,'[1]6.2. отчет'!$D:$AGO,327,0)</f>
        <v>нд</v>
      </c>
      <c r="D61" s="218">
        <f t="shared" si="12"/>
        <v>0</v>
      </c>
      <c r="E61" s="218">
        <f t="shared" si="13"/>
        <v>0</v>
      </c>
      <c r="F61" s="218">
        <v>0</v>
      </c>
      <c r="G61" s="218">
        <f>VLOOKUP($A$11,'[1]6.2. отчет'!$D:$AGO,334,0)</f>
        <v>0</v>
      </c>
      <c r="H61" s="218" t="str">
        <f>VLOOKUP($A$11,'[1]6.2. отчет'!$D:$AGO,338,0)</f>
        <v>нд</v>
      </c>
      <c r="I61" s="218" t="str">
        <f>VLOOKUP($A$11,'[1]6.2. отчет'!$D:$AGO,363,0)</f>
        <v>нд</v>
      </c>
      <c r="J61" s="218">
        <f>VLOOKUP($A$11,'[1]6.2. отчет'!$D:$AGO,368,0)</f>
        <v>0</v>
      </c>
      <c r="K61" s="218">
        <f>VLOOKUP($A$11,'[1]6.2. отчет'!$D:$AGO,393,0)</f>
        <v>0</v>
      </c>
    </row>
    <row r="62" spans="1:11" x14ac:dyDescent="0.25">
      <c r="A62" s="46" t="s">
        <v>91</v>
      </c>
      <c r="B62" s="47" t="s">
        <v>50</v>
      </c>
      <c r="C62" s="218" t="str">
        <f>VLOOKUP($A$11,'[1]6.2. отчет'!$D:$AGO,328,0)</f>
        <v>нд</v>
      </c>
      <c r="D62" s="218">
        <f t="shared" si="12"/>
        <v>0</v>
      </c>
      <c r="E62" s="218">
        <f t="shared" si="13"/>
        <v>0</v>
      </c>
      <c r="F62" s="218">
        <v>0</v>
      </c>
      <c r="G62" s="218">
        <f>VLOOKUP($A$11,'[1]6.2. отчет'!$D:$AGO,335,0)</f>
        <v>0</v>
      </c>
      <c r="H62" s="218" t="str">
        <f>VLOOKUP($A$11,'[1]6.2. отчет'!$D:$AGO,339,0)</f>
        <v>нд</v>
      </c>
      <c r="I62" s="218" t="str">
        <f>VLOOKUP($A$11,'[1]6.2. отчет'!$D:$AGO,364,0)</f>
        <v>нд</v>
      </c>
      <c r="J62" s="218">
        <f>VLOOKUP($A$11,'[1]6.2. отчет'!$D:$AGO,369,0)</f>
        <v>0</v>
      </c>
      <c r="K62" s="218">
        <f>VLOOKUP($A$11,'[1]6.2. отчет'!$D:$AGO,394,0)</f>
        <v>0</v>
      </c>
    </row>
    <row r="63" spans="1:11" x14ac:dyDescent="0.25">
      <c r="A63" s="46" t="s">
        <v>92</v>
      </c>
      <c r="B63" s="47" t="s">
        <v>94</v>
      </c>
      <c r="C63" s="218" t="str">
        <f>VLOOKUP($A$11,'[1]6.2. отчет'!$D:$AGO,329,0)</f>
        <v>нд</v>
      </c>
      <c r="D63" s="218">
        <f t="shared" si="12"/>
        <v>0</v>
      </c>
      <c r="E63" s="218">
        <f t="shared" si="13"/>
        <v>0</v>
      </c>
      <c r="F63" s="218">
        <v>0</v>
      </c>
      <c r="G63" s="218">
        <f>VLOOKUP($A$11,'[1]6.2. отчет'!$D:$AGO,336,0)</f>
        <v>0</v>
      </c>
      <c r="H63" s="218" t="str">
        <f>VLOOKUP($A$11,'[1]6.2. отчет'!$D:$AGO,340,0)</f>
        <v>нд</v>
      </c>
      <c r="I63" s="218" t="str">
        <f>VLOOKUP($A$11,'[1]6.2. отчет'!$D:$AGO,365,0)</f>
        <v>нд</v>
      </c>
      <c r="J63" s="218">
        <f>VLOOKUP($A$11,'[1]6.2. отчет'!$D:$AGO,370,0)</f>
        <v>0</v>
      </c>
      <c r="K63" s="218">
        <f>VLOOKUP($A$11,'[1]6.2. отчет'!$D:$AGO,395,0)</f>
        <v>0</v>
      </c>
    </row>
    <row r="64" spans="1:11" ht="18.75" x14ac:dyDescent="0.25">
      <c r="A64" s="46" t="s">
        <v>93</v>
      </c>
      <c r="B64" s="45" t="s">
        <v>29</v>
      </c>
      <c r="C64" s="218" t="str">
        <f>VLOOKUP($A$11,'[1]6.2. отчет'!$D:$AGO,330,0)</f>
        <v>нд</v>
      </c>
      <c r="D64" s="218">
        <f>J64</f>
        <v>0</v>
      </c>
      <c r="E64" s="218">
        <f>J64</f>
        <v>0</v>
      </c>
      <c r="F64" s="218">
        <v>0</v>
      </c>
      <c r="G64" s="218">
        <f>VLOOKUP($A$11,'[1]6.2. отчет'!$D:$AGO,337,0)</f>
        <v>0</v>
      </c>
      <c r="H64" s="218" t="str">
        <f>VLOOKUP($A$11,'[1]6.2. отчет'!$D:$AGO,342,0)</f>
        <v>нд</v>
      </c>
      <c r="I64" s="218" t="str">
        <f>VLOOKUP($A$11,'[1]6.2. отчет'!$D:$AGO,367,0)</f>
        <v>нд</v>
      </c>
      <c r="J64" s="218">
        <f>VLOOKUP($A$11,'[1]6.2. отчет'!$D:$AGO,372,0)</f>
        <v>0</v>
      </c>
      <c r="K64" s="218">
        <f>VLOOKUP($A$11,'[1]6.2. отчет'!$D:$AGO,396,0)</f>
        <v>0</v>
      </c>
    </row>
    <row r="65" spans="1:7" x14ac:dyDescent="0.25">
      <c r="A65" s="39"/>
      <c r="B65" s="39"/>
      <c r="C65" s="39"/>
      <c r="D65" s="39"/>
      <c r="E65" s="39"/>
      <c r="F65" s="39"/>
    </row>
    <row r="66" spans="1:7" ht="50.25" customHeight="1" x14ac:dyDescent="0.25">
      <c r="A66" s="39"/>
      <c r="B66" s="328"/>
      <c r="C66" s="328"/>
      <c r="D66" s="328"/>
      <c r="E66" s="328"/>
      <c r="F66" s="328"/>
      <c r="G66" s="328"/>
    </row>
    <row r="67" spans="1:7" x14ac:dyDescent="0.25">
      <c r="A67" s="39"/>
      <c r="B67" s="39"/>
      <c r="C67" s="39"/>
      <c r="D67" s="39"/>
      <c r="E67" s="39"/>
      <c r="F67" s="39"/>
    </row>
    <row r="68" spans="1:7" ht="36.75" customHeight="1" x14ac:dyDescent="0.25">
      <c r="A68" s="39"/>
      <c r="B68" s="329"/>
      <c r="C68" s="329"/>
      <c r="D68" s="329"/>
      <c r="E68" s="329"/>
      <c r="F68" s="329"/>
      <c r="G68" s="329"/>
    </row>
    <row r="69" spans="1:7" x14ac:dyDescent="0.25">
      <c r="A69" s="39"/>
      <c r="B69" s="42"/>
      <c r="C69" s="42"/>
      <c r="D69" s="42"/>
      <c r="E69" s="42"/>
      <c r="F69" s="42"/>
    </row>
    <row r="70" spans="1:7" ht="51" customHeight="1" x14ac:dyDescent="0.25">
      <c r="A70" s="39"/>
      <c r="B70" s="329"/>
      <c r="C70" s="329"/>
      <c r="D70" s="329"/>
      <c r="E70" s="329"/>
      <c r="F70" s="329"/>
      <c r="G70" s="329"/>
    </row>
    <row r="71" spans="1:7" ht="32.25" customHeight="1" x14ac:dyDescent="0.25">
      <c r="A71" s="39"/>
      <c r="B71" s="328"/>
      <c r="C71" s="328"/>
      <c r="D71" s="328"/>
      <c r="E71" s="328"/>
      <c r="F71" s="328"/>
      <c r="G71" s="328"/>
    </row>
    <row r="72" spans="1:7" ht="51.75" customHeight="1" x14ac:dyDescent="0.25">
      <c r="A72" s="39"/>
      <c r="B72" s="329"/>
      <c r="C72" s="329"/>
      <c r="D72" s="329"/>
      <c r="E72" s="329"/>
      <c r="F72" s="329"/>
      <c r="G72" s="329"/>
    </row>
    <row r="73" spans="1:7" ht="21.75" customHeight="1" x14ac:dyDescent="0.25">
      <c r="A73" s="39"/>
      <c r="B73" s="326"/>
      <c r="C73" s="326"/>
      <c r="D73" s="326"/>
      <c r="E73" s="326"/>
      <c r="F73" s="326"/>
      <c r="G73" s="326"/>
    </row>
    <row r="74" spans="1:7" ht="23.25" customHeight="1" x14ac:dyDescent="0.25">
      <c r="A74" s="39"/>
      <c r="B74" s="40"/>
      <c r="C74" s="40"/>
      <c r="D74" s="40"/>
      <c r="E74" s="40"/>
      <c r="F74" s="40"/>
    </row>
    <row r="75" spans="1:7" ht="18.75" customHeight="1" x14ac:dyDescent="0.25">
      <c r="A75" s="39"/>
      <c r="B75" s="327"/>
      <c r="C75" s="327"/>
      <c r="D75" s="327"/>
      <c r="E75" s="327"/>
      <c r="F75" s="327"/>
      <c r="G75" s="327"/>
    </row>
    <row r="76" spans="1:7" x14ac:dyDescent="0.25">
      <c r="A76" s="39"/>
      <c r="B76" s="39"/>
      <c r="C76" s="39"/>
      <c r="D76" s="39"/>
      <c r="E76" s="39"/>
      <c r="F76" s="39"/>
    </row>
    <row r="77" spans="1:7" x14ac:dyDescent="0.25">
      <c r="A77" s="39"/>
      <c r="B77" s="39"/>
      <c r="C77" s="39"/>
      <c r="D77" s="39"/>
      <c r="E77" s="39"/>
      <c r="F77" s="39"/>
    </row>
    <row r="78" spans="1:7" x14ac:dyDescent="0.25">
      <c r="G78" s="38"/>
    </row>
    <row r="79" spans="1:7" x14ac:dyDescent="0.25">
      <c r="G79" s="38"/>
    </row>
    <row r="80" spans="1:7" x14ac:dyDescent="0.25">
      <c r="G80" s="38"/>
    </row>
    <row r="81" spans="7:7" x14ac:dyDescent="0.25">
      <c r="G81" s="38"/>
    </row>
    <row r="82" spans="7:7" x14ac:dyDescent="0.25">
      <c r="G82" s="38"/>
    </row>
    <row r="83" spans="7:7" x14ac:dyDescent="0.25">
      <c r="G83" s="38"/>
    </row>
    <row r="84" spans="7:7" x14ac:dyDescent="0.25">
      <c r="G84" s="38"/>
    </row>
    <row r="85" spans="7:7" x14ac:dyDescent="0.25">
      <c r="G85" s="38"/>
    </row>
    <row r="86" spans="7:7" x14ac:dyDescent="0.25">
      <c r="G86" s="38"/>
    </row>
    <row r="87" spans="7:7" x14ac:dyDescent="0.25">
      <c r="G87" s="38"/>
    </row>
    <row r="88" spans="7:7" x14ac:dyDescent="0.25">
      <c r="G88" s="38"/>
    </row>
    <row r="89" spans="7:7" x14ac:dyDescent="0.25">
      <c r="G89" s="38"/>
    </row>
    <row r="90" spans="7:7" x14ac:dyDescent="0.25">
      <c r="G90" s="38"/>
    </row>
  </sheetData>
  <mergeCells count="25">
    <mergeCell ref="H20:K20"/>
    <mergeCell ref="H21:I21"/>
    <mergeCell ref="J21:K21"/>
    <mergeCell ref="B73:G73"/>
    <mergeCell ref="B75:G75"/>
    <mergeCell ref="B66:G66"/>
    <mergeCell ref="B68:G68"/>
    <mergeCell ref="B70:G70"/>
    <mergeCell ref="B71:G71"/>
    <mergeCell ref="B72:G72"/>
    <mergeCell ref="A14:G14"/>
    <mergeCell ref="C20:D21"/>
    <mergeCell ref="A16:G16"/>
    <mergeCell ref="A15:G15"/>
    <mergeCell ref="A20:A22"/>
    <mergeCell ref="A18:G18"/>
    <mergeCell ref="E20:F21"/>
    <mergeCell ref="B20:B22"/>
    <mergeCell ref="G20:G22"/>
    <mergeCell ref="A4:G4"/>
    <mergeCell ref="A12:G12"/>
    <mergeCell ref="A9:G9"/>
    <mergeCell ref="A11:G11"/>
    <mergeCell ref="A8:G8"/>
    <mergeCell ref="A6:G6"/>
  </mergeCells>
  <phoneticPr fontId="0" type="noConversion"/>
  <conditionalFormatting sqref="D30">
    <cfRule type="cellIs" dxfId="8" priority="3" operator="notEqual">
      <formula>D31+D32+D33+D34</formula>
    </cfRule>
  </conditionalFormatting>
  <conditionalFormatting sqref="C30">
    <cfRule type="cellIs" dxfId="7" priority="2" operator="notEqual">
      <formula>C31+C32+C33+C34</formula>
    </cfRule>
  </conditionalFormatting>
  <conditionalFormatting sqref="K30">
    <cfRule type="cellIs" dxfId="6" priority="9" operator="notEqual">
      <formula>K31+K32+K33+K34</formula>
    </cfRule>
  </conditionalFormatting>
  <conditionalFormatting sqref="J30">
    <cfRule type="cellIs" dxfId="5" priority="8" operator="notEqual">
      <formula>J31+J32+J33+J34</formula>
    </cfRule>
  </conditionalFormatting>
  <conditionalFormatting sqref="I30">
    <cfRule type="cellIs" dxfId="4" priority="7" operator="notEqual">
      <formula>I31+I32+I33+I34</formula>
    </cfRule>
  </conditionalFormatting>
  <conditionalFormatting sqref="H30">
    <cfRule type="cellIs" dxfId="3" priority="6" operator="notEqual">
      <formula>H31+H32+H33+H34</formula>
    </cfRule>
  </conditionalFormatting>
  <conditionalFormatting sqref="F30">
    <cfRule type="cellIs" dxfId="2" priority="5" operator="notEqual">
      <formula>F31+F32+F33+F34</formula>
    </cfRule>
  </conditionalFormatting>
  <conditionalFormatting sqref="E30">
    <cfRule type="cellIs" dxfId="1" priority="4" operator="notEqual">
      <formula>E31+E32+E33+E34</formula>
    </cfRule>
  </conditionalFormatting>
  <conditionalFormatting sqref="G30">
    <cfRule type="cellIs" dxfId="0" priority="1" operator="notEqual">
      <formula>G31+G32+G33+G34</formula>
    </cfRule>
  </conditionalFormatting>
  <pageMargins left="0.39370078740157483" right="0.39370078740157483" top="0.78740157480314965" bottom="0.39370078740157483" header="0.31496062992125984" footer="0.31496062992125984"/>
  <pageSetup paperSize="8" scale="5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29"/>
  <sheetViews>
    <sheetView topLeftCell="AC7" zoomScale="75" zoomScaleNormal="85" workbookViewId="0">
      <selection activeCell="AT35" sqref="AT35"/>
    </sheetView>
  </sheetViews>
  <sheetFormatPr defaultColWidth="9.140625" defaultRowHeight="15" x14ac:dyDescent="0.25"/>
  <cols>
    <col min="1" max="1" width="9.140625" style="171"/>
    <col min="2" max="2" width="19.85546875" style="171" customWidth="1"/>
    <col min="3" max="3" width="15.42578125" style="171" customWidth="1"/>
    <col min="4" max="4" width="20.7109375" style="171" customWidth="1"/>
    <col min="5" max="12" width="9.140625" style="171"/>
    <col min="13" max="13" width="24.5703125" style="171" customWidth="1"/>
    <col min="14" max="15" width="19.28515625" style="171" customWidth="1"/>
    <col min="16" max="16" width="16.85546875" style="171" customWidth="1"/>
    <col min="17" max="17" width="15.85546875" style="171" customWidth="1"/>
    <col min="18" max="18" width="18.5703125" style="171" customWidth="1"/>
    <col min="19" max="19" width="11.28515625" style="171" customWidth="1"/>
    <col min="20" max="20" width="10.7109375" style="171" customWidth="1"/>
    <col min="21" max="21" width="11" style="171" customWidth="1"/>
    <col min="22" max="22" width="11.85546875" style="171" customWidth="1"/>
    <col min="23" max="23" width="33.5703125" style="171" customWidth="1"/>
    <col min="24" max="24" width="19.85546875" style="171" customWidth="1"/>
    <col min="25" max="25" width="29.7109375" style="171" customWidth="1"/>
    <col min="26" max="26" width="9.140625" style="171"/>
    <col min="27" max="27" width="23.42578125" style="171" customWidth="1"/>
    <col min="28" max="28" width="22" style="171" customWidth="1"/>
    <col min="29" max="29" width="28.5703125" style="171" customWidth="1"/>
    <col min="30" max="30" width="15.5703125" style="171" customWidth="1"/>
    <col min="31" max="31" width="25.7109375" style="171" customWidth="1"/>
    <col min="32" max="32" width="13.42578125" style="171" customWidth="1"/>
    <col min="33" max="33" width="18" style="171" customWidth="1"/>
    <col min="34" max="34" width="14.42578125" style="171" customWidth="1"/>
    <col min="35" max="35" width="15.140625" style="171" customWidth="1"/>
    <col min="36" max="36" width="15.85546875" style="171" customWidth="1"/>
    <col min="37" max="37" width="16.42578125" style="171" customWidth="1"/>
    <col min="38" max="38" width="10.7109375" style="171" customWidth="1"/>
    <col min="39" max="39" width="11.28515625" style="171" customWidth="1"/>
    <col min="40" max="41" width="9.140625" style="171"/>
    <col min="42" max="42" width="13.28515625" style="171" customWidth="1"/>
    <col min="43" max="43" width="12.42578125" style="171" customWidth="1"/>
    <col min="44" max="44" width="13.28515625" style="171" customWidth="1"/>
    <col min="45" max="45" width="14.85546875" style="171" customWidth="1"/>
    <col min="46" max="46" width="17.5703125" style="171" customWidth="1"/>
    <col min="47" max="47" width="15.85546875" style="171" customWidth="1"/>
    <col min="48" max="48" width="25.7109375" style="171" customWidth="1"/>
    <col min="49" max="16384" width="9.140625" style="171"/>
  </cols>
  <sheetData>
    <row r="1" spans="1:48" ht="18.75" x14ac:dyDescent="0.25">
      <c r="AV1" s="33" t="s">
        <v>22</v>
      </c>
    </row>
    <row r="2" spans="1:48" ht="18.75" x14ac:dyDescent="0.3">
      <c r="AV2" s="13" t="s">
        <v>6</v>
      </c>
    </row>
    <row r="3" spans="1:48" ht="18.75" x14ac:dyDescent="0.3">
      <c r="AV3" s="13" t="s">
        <v>21</v>
      </c>
    </row>
    <row r="4" spans="1:48" s="173" customFormat="1" ht="18.75" x14ac:dyDescent="0.3">
      <c r="A4" s="172"/>
      <c r="B4" s="172"/>
      <c r="C4" s="172"/>
      <c r="D4" s="172"/>
      <c r="E4" s="172"/>
      <c r="F4" s="172"/>
      <c r="G4" s="172"/>
      <c r="H4" s="172"/>
      <c r="I4" s="172"/>
      <c r="J4" s="172"/>
      <c r="K4" s="172"/>
      <c r="L4" s="172"/>
      <c r="M4" s="172"/>
      <c r="N4" s="172"/>
      <c r="O4" s="172"/>
      <c r="P4" s="172"/>
      <c r="Q4" s="172"/>
      <c r="R4" s="172"/>
      <c r="S4" s="172"/>
      <c r="T4" s="172"/>
      <c r="U4" s="172"/>
      <c r="V4" s="172"/>
      <c r="W4" s="172"/>
      <c r="X4" s="172"/>
      <c r="Y4" s="172"/>
      <c r="Z4" s="172"/>
      <c r="AA4" s="172"/>
      <c r="AB4" s="172"/>
      <c r="AC4" s="172"/>
      <c r="AD4" s="172"/>
      <c r="AE4" s="172"/>
      <c r="AF4" s="172"/>
      <c r="AG4" s="172"/>
      <c r="AH4" s="172"/>
      <c r="AI4" s="172"/>
      <c r="AJ4" s="172"/>
      <c r="AK4" s="172"/>
      <c r="AL4" s="172"/>
      <c r="AM4" s="172"/>
      <c r="AN4" s="172"/>
      <c r="AO4" s="172"/>
      <c r="AP4" s="172"/>
      <c r="AQ4" s="172"/>
      <c r="AR4" s="172"/>
      <c r="AS4" s="172"/>
      <c r="AT4" s="172"/>
      <c r="AU4" s="172"/>
      <c r="AV4" s="133"/>
    </row>
    <row r="5" spans="1:48" s="173" customFormat="1" ht="15.75" x14ac:dyDescent="0.25">
      <c r="A5" s="243" t="str">
        <f>'6.1. Паспорт сетевой график'!A5:J5</f>
        <v>Год раскрытия информации: 2024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c r="AB5" s="243"/>
      <c r="AC5" s="243"/>
      <c r="AD5" s="243"/>
      <c r="AE5" s="243"/>
      <c r="AF5" s="243"/>
      <c r="AG5" s="243"/>
      <c r="AH5" s="243"/>
      <c r="AI5" s="243"/>
      <c r="AJ5" s="243"/>
      <c r="AK5" s="243"/>
      <c r="AL5" s="243"/>
      <c r="AM5" s="243"/>
      <c r="AN5" s="243"/>
      <c r="AO5" s="243"/>
      <c r="AP5" s="243"/>
      <c r="AQ5" s="243"/>
      <c r="AR5" s="243"/>
      <c r="AS5" s="243"/>
      <c r="AT5" s="243"/>
      <c r="AU5" s="243"/>
      <c r="AV5" s="243"/>
    </row>
    <row r="6" spans="1:48" s="173" customFormat="1" ht="18.75" x14ac:dyDescent="0.3">
      <c r="A6" s="172"/>
      <c r="B6" s="172"/>
      <c r="C6" s="172"/>
      <c r="D6" s="172"/>
      <c r="E6" s="172"/>
      <c r="F6" s="172"/>
      <c r="G6" s="172"/>
      <c r="H6" s="172"/>
      <c r="I6" s="172"/>
      <c r="J6" s="172"/>
      <c r="K6" s="172"/>
      <c r="L6" s="172"/>
      <c r="M6" s="172"/>
      <c r="N6" s="172"/>
      <c r="O6" s="172"/>
      <c r="P6" s="172"/>
      <c r="Q6" s="172"/>
      <c r="R6" s="172"/>
      <c r="S6" s="172"/>
      <c r="T6" s="172"/>
      <c r="U6" s="172"/>
      <c r="V6" s="172"/>
      <c r="W6" s="172"/>
      <c r="X6" s="172"/>
      <c r="Y6" s="172"/>
      <c r="Z6" s="172"/>
      <c r="AA6" s="172"/>
      <c r="AB6" s="172"/>
      <c r="AC6" s="172"/>
      <c r="AD6" s="172"/>
      <c r="AE6" s="172"/>
      <c r="AF6" s="172"/>
      <c r="AG6" s="172"/>
      <c r="AH6" s="172"/>
      <c r="AI6" s="172"/>
      <c r="AJ6" s="172"/>
      <c r="AK6" s="172"/>
      <c r="AL6" s="172"/>
      <c r="AM6" s="172"/>
      <c r="AN6" s="172"/>
      <c r="AO6" s="172"/>
      <c r="AP6" s="172"/>
      <c r="AQ6" s="172"/>
      <c r="AR6" s="172"/>
      <c r="AS6" s="172"/>
      <c r="AT6" s="172"/>
      <c r="AU6" s="172"/>
      <c r="AV6" s="133"/>
    </row>
    <row r="7" spans="1:48" s="173" customFormat="1" ht="18.75" x14ac:dyDescent="0.25">
      <c r="A7" s="350" t="s">
        <v>5</v>
      </c>
      <c r="B7" s="350"/>
      <c r="C7" s="350"/>
      <c r="D7" s="350"/>
      <c r="E7" s="350"/>
      <c r="F7" s="350"/>
      <c r="G7" s="350"/>
      <c r="H7" s="350"/>
      <c r="I7" s="350"/>
      <c r="J7" s="350"/>
      <c r="K7" s="350"/>
      <c r="L7" s="350"/>
      <c r="M7" s="350"/>
      <c r="N7" s="350"/>
      <c r="O7" s="350"/>
      <c r="P7" s="350"/>
      <c r="Q7" s="350"/>
      <c r="R7" s="350"/>
      <c r="S7" s="350"/>
      <c r="T7" s="350"/>
      <c r="U7" s="350"/>
      <c r="V7" s="350"/>
      <c r="W7" s="350"/>
      <c r="X7" s="350"/>
      <c r="Y7" s="350"/>
      <c r="Z7" s="350"/>
      <c r="AA7" s="350"/>
      <c r="AB7" s="350"/>
      <c r="AC7" s="350"/>
      <c r="AD7" s="350"/>
      <c r="AE7" s="350"/>
      <c r="AF7" s="350"/>
      <c r="AG7" s="350"/>
      <c r="AH7" s="350"/>
      <c r="AI7" s="350"/>
      <c r="AJ7" s="350"/>
      <c r="AK7" s="350"/>
      <c r="AL7" s="350"/>
      <c r="AM7" s="350"/>
      <c r="AN7" s="350"/>
      <c r="AO7" s="350"/>
      <c r="AP7" s="350"/>
      <c r="AQ7" s="350"/>
      <c r="AR7" s="350"/>
      <c r="AS7" s="350"/>
      <c r="AT7" s="350"/>
      <c r="AU7" s="350"/>
      <c r="AV7" s="350"/>
    </row>
    <row r="8" spans="1:48" s="173" customFormat="1" ht="18.75" x14ac:dyDescent="0.25">
      <c r="A8" s="350"/>
      <c r="B8" s="350"/>
      <c r="C8" s="350"/>
      <c r="D8" s="350"/>
      <c r="E8" s="350"/>
      <c r="F8" s="350"/>
      <c r="G8" s="350"/>
      <c r="H8" s="350"/>
      <c r="I8" s="350"/>
      <c r="J8" s="350"/>
      <c r="K8" s="350"/>
      <c r="L8" s="350"/>
      <c r="M8" s="350"/>
      <c r="N8" s="350"/>
      <c r="O8" s="350"/>
      <c r="P8" s="350"/>
      <c r="Q8" s="350"/>
      <c r="R8" s="350"/>
      <c r="S8" s="350"/>
      <c r="T8" s="350"/>
      <c r="U8" s="350"/>
      <c r="V8" s="350"/>
      <c r="W8" s="350"/>
      <c r="X8" s="350"/>
      <c r="Y8" s="350"/>
      <c r="Z8" s="350"/>
      <c r="AA8" s="350"/>
      <c r="AB8" s="350"/>
      <c r="AC8" s="350"/>
      <c r="AD8" s="350"/>
      <c r="AE8" s="350"/>
      <c r="AF8" s="350"/>
      <c r="AG8" s="350"/>
      <c r="AH8" s="350"/>
      <c r="AI8" s="350"/>
      <c r="AJ8" s="350"/>
      <c r="AK8" s="350"/>
      <c r="AL8" s="350"/>
      <c r="AM8" s="350"/>
      <c r="AN8" s="350"/>
      <c r="AO8" s="350"/>
      <c r="AP8" s="350"/>
      <c r="AQ8" s="350"/>
      <c r="AR8" s="350"/>
      <c r="AS8" s="350"/>
      <c r="AT8" s="350"/>
      <c r="AU8" s="350"/>
      <c r="AV8" s="350"/>
    </row>
    <row r="9" spans="1:48" s="173" customFormat="1" ht="15.75" x14ac:dyDescent="0.25">
      <c r="A9" s="351" t="s">
        <v>403</v>
      </c>
      <c r="B9" s="351"/>
      <c r="C9" s="351"/>
      <c r="D9" s="351"/>
      <c r="E9" s="351"/>
      <c r="F9" s="351"/>
      <c r="G9" s="351"/>
      <c r="H9" s="351"/>
      <c r="I9" s="351"/>
      <c r="J9" s="351"/>
      <c r="K9" s="351"/>
      <c r="L9" s="351"/>
      <c r="M9" s="351"/>
      <c r="N9" s="351"/>
      <c r="O9" s="351"/>
      <c r="P9" s="351"/>
      <c r="Q9" s="351"/>
      <c r="R9" s="351"/>
      <c r="S9" s="351"/>
      <c r="T9" s="351"/>
      <c r="U9" s="351"/>
      <c r="V9" s="351"/>
      <c r="W9" s="351"/>
      <c r="X9" s="351"/>
      <c r="Y9" s="351"/>
      <c r="Z9" s="351"/>
      <c r="AA9" s="351"/>
      <c r="AB9" s="351"/>
      <c r="AC9" s="351"/>
      <c r="AD9" s="351"/>
      <c r="AE9" s="351"/>
      <c r="AF9" s="351"/>
      <c r="AG9" s="351"/>
      <c r="AH9" s="351"/>
      <c r="AI9" s="351"/>
      <c r="AJ9" s="351"/>
      <c r="AK9" s="351"/>
      <c r="AL9" s="351"/>
      <c r="AM9" s="351"/>
      <c r="AN9" s="351"/>
      <c r="AO9" s="351"/>
      <c r="AP9" s="351"/>
      <c r="AQ9" s="351"/>
      <c r="AR9" s="351"/>
      <c r="AS9" s="351"/>
      <c r="AT9" s="351"/>
      <c r="AU9" s="351"/>
      <c r="AV9" s="351"/>
    </row>
    <row r="10" spans="1:48" s="173" customFormat="1" ht="15.75" x14ac:dyDescent="0.25">
      <c r="A10" s="340" t="s">
        <v>4</v>
      </c>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340"/>
      <c r="AB10" s="340"/>
      <c r="AC10" s="340"/>
      <c r="AD10" s="340"/>
      <c r="AE10" s="340"/>
      <c r="AF10" s="340"/>
      <c r="AG10" s="340"/>
      <c r="AH10" s="340"/>
      <c r="AI10" s="340"/>
      <c r="AJ10" s="340"/>
      <c r="AK10" s="340"/>
      <c r="AL10" s="340"/>
      <c r="AM10" s="340"/>
      <c r="AN10" s="340"/>
      <c r="AO10" s="340"/>
      <c r="AP10" s="340"/>
      <c r="AQ10" s="340"/>
      <c r="AR10" s="340"/>
      <c r="AS10" s="340"/>
      <c r="AT10" s="340"/>
      <c r="AU10" s="340"/>
      <c r="AV10" s="340"/>
    </row>
    <row r="11" spans="1:48" s="173" customFormat="1" ht="18.75" x14ac:dyDescent="0.25">
      <c r="A11" s="350"/>
      <c r="B11" s="350"/>
      <c r="C11" s="350"/>
      <c r="D11" s="350"/>
      <c r="E11" s="350"/>
      <c r="F11" s="350"/>
      <c r="G11" s="350"/>
      <c r="H11" s="350"/>
      <c r="I11" s="350"/>
      <c r="J11" s="350"/>
      <c r="K11" s="350"/>
      <c r="L11" s="350"/>
      <c r="M11" s="350"/>
      <c r="N11" s="350"/>
      <c r="O11" s="350"/>
      <c r="P11" s="350"/>
      <c r="Q11" s="350"/>
      <c r="R11" s="350"/>
      <c r="S11" s="350"/>
      <c r="T11" s="350"/>
      <c r="U11" s="350"/>
      <c r="V11" s="350"/>
      <c r="W11" s="350"/>
      <c r="X11" s="350"/>
      <c r="Y11" s="350"/>
      <c r="Z11" s="350"/>
      <c r="AA11" s="350"/>
      <c r="AB11" s="350"/>
      <c r="AC11" s="350"/>
      <c r="AD11" s="350"/>
      <c r="AE11" s="350"/>
      <c r="AF11" s="350"/>
      <c r="AG11" s="350"/>
      <c r="AH11" s="350"/>
      <c r="AI11" s="350"/>
      <c r="AJ11" s="350"/>
      <c r="AK11" s="350"/>
      <c r="AL11" s="350"/>
      <c r="AM11" s="350"/>
      <c r="AN11" s="350"/>
      <c r="AO11" s="350"/>
      <c r="AP11" s="350"/>
      <c r="AQ11" s="350"/>
      <c r="AR11" s="350"/>
      <c r="AS11" s="350"/>
      <c r="AT11" s="350"/>
      <c r="AU11" s="350"/>
      <c r="AV11" s="350"/>
    </row>
    <row r="12" spans="1:48" s="173" customFormat="1" ht="15.75" x14ac:dyDescent="0.25">
      <c r="A12" s="351" t="str">
        <f>'6.1. Паспорт сетевой график'!A12:J12</f>
        <v>L_Che442_21</v>
      </c>
      <c r="B12" s="351"/>
      <c r="C12" s="351"/>
      <c r="D12" s="351"/>
      <c r="E12" s="351"/>
      <c r="F12" s="351"/>
      <c r="G12" s="351"/>
      <c r="H12" s="351"/>
      <c r="I12" s="351"/>
      <c r="J12" s="351"/>
      <c r="K12" s="351"/>
      <c r="L12" s="351"/>
      <c r="M12" s="351"/>
      <c r="N12" s="351"/>
      <c r="O12" s="351"/>
      <c r="P12" s="351"/>
      <c r="Q12" s="351"/>
      <c r="R12" s="351"/>
      <c r="S12" s="351"/>
      <c r="T12" s="351"/>
      <c r="U12" s="351"/>
      <c r="V12" s="351"/>
      <c r="W12" s="351"/>
      <c r="X12" s="351"/>
      <c r="Y12" s="351"/>
      <c r="Z12" s="351"/>
      <c r="AA12" s="351"/>
      <c r="AB12" s="351"/>
      <c r="AC12" s="351"/>
      <c r="AD12" s="351"/>
      <c r="AE12" s="351"/>
      <c r="AF12" s="351"/>
      <c r="AG12" s="351"/>
      <c r="AH12" s="351"/>
      <c r="AI12" s="351"/>
      <c r="AJ12" s="351"/>
      <c r="AK12" s="351"/>
      <c r="AL12" s="351"/>
      <c r="AM12" s="351"/>
      <c r="AN12" s="351"/>
      <c r="AO12" s="351"/>
      <c r="AP12" s="351"/>
      <c r="AQ12" s="351"/>
      <c r="AR12" s="351"/>
      <c r="AS12" s="351"/>
      <c r="AT12" s="351"/>
      <c r="AU12" s="351"/>
      <c r="AV12" s="351"/>
    </row>
    <row r="13" spans="1:48" s="173" customFormat="1" ht="15.75" x14ac:dyDescent="0.25">
      <c r="A13" s="340" t="s">
        <v>3</v>
      </c>
      <c r="B13" s="340"/>
      <c r="C13" s="340"/>
      <c r="D13" s="340"/>
      <c r="E13" s="340"/>
      <c r="F13" s="340"/>
      <c r="G13" s="340"/>
      <c r="H13" s="340"/>
      <c r="I13" s="340"/>
      <c r="J13" s="340"/>
      <c r="K13" s="340"/>
      <c r="L13" s="340"/>
      <c r="M13" s="340"/>
      <c r="N13" s="340"/>
      <c r="O13" s="340"/>
      <c r="P13" s="340"/>
      <c r="Q13" s="340"/>
      <c r="R13" s="340"/>
      <c r="S13" s="340"/>
      <c r="T13" s="340"/>
      <c r="U13" s="340"/>
      <c r="V13" s="340"/>
      <c r="W13" s="340"/>
      <c r="X13" s="340"/>
      <c r="Y13" s="340"/>
      <c r="Z13" s="340"/>
      <c r="AA13" s="340"/>
      <c r="AB13" s="340"/>
      <c r="AC13" s="340"/>
      <c r="AD13" s="340"/>
      <c r="AE13" s="340"/>
      <c r="AF13" s="340"/>
      <c r="AG13" s="340"/>
      <c r="AH13" s="340"/>
      <c r="AI13" s="340"/>
      <c r="AJ13" s="340"/>
      <c r="AK13" s="340"/>
      <c r="AL13" s="340"/>
      <c r="AM13" s="340"/>
      <c r="AN13" s="340"/>
      <c r="AO13" s="340"/>
      <c r="AP13" s="340"/>
      <c r="AQ13" s="340"/>
      <c r="AR13" s="340"/>
      <c r="AS13" s="340"/>
      <c r="AT13" s="340"/>
      <c r="AU13" s="340"/>
      <c r="AV13" s="340"/>
    </row>
    <row r="14" spans="1:48" s="173" customFormat="1" ht="18.75" x14ac:dyDescent="0.25">
      <c r="A14" s="356"/>
      <c r="B14" s="356"/>
      <c r="C14" s="356"/>
      <c r="D14" s="356"/>
      <c r="E14" s="356"/>
      <c r="F14" s="356"/>
      <c r="G14" s="356"/>
      <c r="H14" s="356"/>
      <c r="I14" s="356"/>
      <c r="J14" s="356"/>
      <c r="K14" s="356"/>
      <c r="L14" s="356"/>
      <c r="M14" s="356"/>
      <c r="N14" s="356"/>
      <c r="O14" s="356"/>
      <c r="P14" s="356"/>
      <c r="Q14" s="356"/>
      <c r="R14" s="356"/>
      <c r="S14" s="356"/>
      <c r="T14" s="356"/>
      <c r="U14" s="356"/>
      <c r="V14" s="356"/>
      <c r="W14" s="356"/>
      <c r="X14" s="356"/>
      <c r="Y14" s="356"/>
      <c r="Z14" s="356"/>
      <c r="AA14" s="356"/>
      <c r="AB14" s="356"/>
      <c r="AC14" s="356"/>
      <c r="AD14" s="356"/>
      <c r="AE14" s="356"/>
      <c r="AF14" s="356"/>
      <c r="AG14" s="356"/>
      <c r="AH14" s="356"/>
      <c r="AI14" s="356"/>
      <c r="AJ14" s="356"/>
      <c r="AK14" s="356"/>
      <c r="AL14" s="356"/>
      <c r="AM14" s="356"/>
      <c r="AN14" s="356"/>
      <c r="AO14" s="356"/>
      <c r="AP14" s="356"/>
      <c r="AQ14" s="356"/>
      <c r="AR14" s="356"/>
      <c r="AS14" s="356"/>
      <c r="AT14" s="356"/>
      <c r="AU14" s="356"/>
      <c r="AV14" s="356"/>
    </row>
    <row r="15" spans="1:48" s="173" customFormat="1" ht="15.75" x14ac:dyDescent="0.25">
      <c r="A15" s="351" t="str">
        <f>'6.1. Паспорт сетевой график'!A15:J15</f>
        <v>Приобретение оборудования в рамках Программы подготовки к ОЗП 2020/2021 гг. (первоочередная)</v>
      </c>
      <c r="B15" s="351"/>
      <c r="C15" s="351"/>
      <c r="D15" s="351"/>
      <c r="E15" s="351"/>
      <c r="F15" s="351"/>
      <c r="G15" s="351"/>
      <c r="H15" s="351"/>
      <c r="I15" s="351"/>
      <c r="J15" s="351"/>
      <c r="K15" s="351"/>
      <c r="L15" s="351"/>
      <c r="M15" s="351"/>
      <c r="N15" s="351"/>
      <c r="O15" s="351"/>
      <c r="P15" s="351"/>
      <c r="Q15" s="351"/>
      <c r="R15" s="351"/>
      <c r="S15" s="351"/>
      <c r="T15" s="351"/>
      <c r="U15" s="351"/>
      <c r="V15" s="351"/>
      <c r="W15" s="351"/>
      <c r="X15" s="351"/>
      <c r="Y15" s="351"/>
      <c r="Z15" s="351"/>
      <c r="AA15" s="351"/>
      <c r="AB15" s="351"/>
      <c r="AC15" s="351"/>
      <c r="AD15" s="351"/>
      <c r="AE15" s="351"/>
      <c r="AF15" s="351"/>
      <c r="AG15" s="351"/>
      <c r="AH15" s="351"/>
      <c r="AI15" s="351"/>
      <c r="AJ15" s="351"/>
      <c r="AK15" s="351"/>
      <c r="AL15" s="351"/>
      <c r="AM15" s="351"/>
      <c r="AN15" s="351"/>
      <c r="AO15" s="351"/>
      <c r="AP15" s="351"/>
      <c r="AQ15" s="351"/>
      <c r="AR15" s="351"/>
      <c r="AS15" s="351"/>
      <c r="AT15" s="351"/>
      <c r="AU15" s="351"/>
      <c r="AV15" s="351"/>
    </row>
    <row r="16" spans="1:48" s="173" customFormat="1" ht="15.75" x14ac:dyDescent="0.25">
      <c r="A16" s="340" t="s">
        <v>2</v>
      </c>
      <c r="B16" s="340"/>
      <c r="C16" s="340"/>
      <c r="D16" s="340"/>
      <c r="E16" s="340"/>
      <c r="F16" s="340"/>
      <c r="G16" s="340"/>
      <c r="H16" s="340"/>
      <c r="I16" s="340"/>
      <c r="J16" s="340"/>
      <c r="K16" s="340"/>
      <c r="L16" s="340"/>
      <c r="M16" s="340"/>
      <c r="N16" s="340"/>
      <c r="O16" s="340"/>
      <c r="P16" s="340"/>
      <c r="Q16" s="340"/>
      <c r="R16" s="340"/>
      <c r="S16" s="340"/>
      <c r="T16" s="340"/>
      <c r="U16" s="340"/>
      <c r="V16" s="340"/>
      <c r="W16" s="340"/>
      <c r="X16" s="340"/>
      <c r="Y16" s="340"/>
      <c r="Z16" s="340"/>
      <c r="AA16" s="340"/>
      <c r="AB16" s="340"/>
      <c r="AC16" s="340"/>
      <c r="AD16" s="340"/>
      <c r="AE16" s="340"/>
      <c r="AF16" s="340"/>
      <c r="AG16" s="340"/>
      <c r="AH16" s="340"/>
      <c r="AI16" s="340"/>
      <c r="AJ16" s="340"/>
      <c r="AK16" s="340"/>
      <c r="AL16" s="340"/>
      <c r="AM16" s="340"/>
      <c r="AN16" s="340"/>
      <c r="AO16" s="340"/>
      <c r="AP16" s="340"/>
      <c r="AQ16" s="340"/>
      <c r="AR16" s="340"/>
      <c r="AS16" s="340"/>
      <c r="AT16" s="340"/>
      <c r="AU16" s="340"/>
      <c r="AV16" s="340"/>
    </row>
    <row r="17" spans="1:48" s="173" customFormat="1" x14ac:dyDescent="0.25">
      <c r="A17" s="341"/>
      <c r="B17" s="341"/>
      <c r="C17" s="341"/>
      <c r="D17" s="341"/>
      <c r="E17" s="341"/>
      <c r="F17" s="341"/>
      <c r="G17" s="341"/>
      <c r="H17" s="341"/>
      <c r="I17" s="341"/>
      <c r="J17" s="341"/>
      <c r="K17" s="341"/>
      <c r="L17" s="341"/>
      <c r="M17" s="341"/>
      <c r="N17" s="341"/>
      <c r="O17" s="341"/>
      <c r="P17" s="341"/>
      <c r="Q17" s="341"/>
      <c r="R17" s="341"/>
      <c r="S17" s="341"/>
      <c r="T17" s="341"/>
      <c r="U17" s="341"/>
      <c r="V17" s="341"/>
      <c r="W17" s="341"/>
      <c r="X17" s="341"/>
      <c r="Y17" s="341"/>
      <c r="Z17" s="341"/>
      <c r="AA17" s="341"/>
      <c r="AB17" s="341"/>
      <c r="AC17" s="341"/>
      <c r="AD17" s="341"/>
      <c r="AE17" s="341"/>
      <c r="AF17" s="341"/>
      <c r="AG17" s="341"/>
      <c r="AH17" s="341"/>
      <c r="AI17" s="341"/>
      <c r="AJ17" s="341"/>
      <c r="AK17" s="341"/>
      <c r="AL17" s="341"/>
      <c r="AM17" s="341"/>
      <c r="AN17" s="341"/>
      <c r="AO17" s="341"/>
      <c r="AP17" s="341"/>
      <c r="AQ17" s="341"/>
      <c r="AR17" s="341"/>
      <c r="AS17" s="341"/>
      <c r="AT17" s="341"/>
      <c r="AU17" s="341"/>
      <c r="AV17" s="341"/>
    </row>
    <row r="18" spans="1:48" s="173" customFormat="1" x14ac:dyDescent="0.25">
      <c r="A18" s="341"/>
      <c r="B18" s="341"/>
      <c r="C18" s="341"/>
      <c r="D18" s="341"/>
      <c r="E18" s="341"/>
      <c r="F18" s="341"/>
      <c r="G18" s="341"/>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c r="AK18" s="341"/>
      <c r="AL18" s="341"/>
      <c r="AM18" s="341"/>
      <c r="AN18" s="341"/>
      <c r="AO18" s="341"/>
      <c r="AP18" s="341"/>
      <c r="AQ18" s="341"/>
      <c r="AR18" s="341"/>
      <c r="AS18" s="341"/>
      <c r="AT18" s="341"/>
      <c r="AU18" s="341"/>
      <c r="AV18" s="341"/>
    </row>
    <row r="19" spans="1:48" s="173" customFormat="1" x14ac:dyDescent="0.25">
      <c r="A19" s="341"/>
      <c r="B19" s="341"/>
      <c r="C19" s="341"/>
      <c r="D19" s="341"/>
      <c r="E19" s="341"/>
      <c r="F19" s="341"/>
      <c r="G19" s="341"/>
      <c r="H19" s="341"/>
      <c r="I19" s="341"/>
      <c r="J19" s="341"/>
      <c r="K19" s="341"/>
      <c r="L19" s="341"/>
      <c r="M19" s="341"/>
      <c r="N19" s="341"/>
      <c r="O19" s="341"/>
      <c r="P19" s="341"/>
      <c r="Q19" s="341"/>
      <c r="R19" s="341"/>
      <c r="S19" s="341"/>
      <c r="T19" s="341"/>
      <c r="U19" s="341"/>
      <c r="V19" s="341"/>
      <c r="W19" s="341"/>
      <c r="X19" s="341"/>
      <c r="Y19" s="341"/>
      <c r="Z19" s="341"/>
      <c r="AA19" s="341"/>
      <c r="AB19" s="341"/>
      <c r="AC19" s="341"/>
      <c r="AD19" s="341"/>
      <c r="AE19" s="341"/>
      <c r="AF19" s="341"/>
      <c r="AG19" s="341"/>
      <c r="AH19" s="341"/>
      <c r="AI19" s="341"/>
      <c r="AJ19" s="341"/>
      <c r="AK19" s="341"/>
      <c r="AL19" s="341"/>
      <c r="AM19" s="341"/>
      <c r="AN19" s="341"/>
      <c r="AO19" s="341"/>
      <c r="AP19" s="341"/>
      <c r="AQ19" s="341"/>
      <c r="AR19" s="341"/>
      <c r="AS19" s="341"/>
      <c r="AT19" s="341"/>
      <c r="AU19" s="341"/>
      <c r="AV19" s="341"/>
    </row>
    <row r="20" spans="1:48" s="173" customFormat="1" x14ac:dyDescent="0.25">
      <c r="A20" s="341"/>
      <c r="B20" s="341"/>
      <c r="C20" s="341"/>
      <c r="D20" s="341"/>
      <c r="E20" s="341"/>
      <c r="F20" s="341"/>
      <c r="G20" s="341"/>
      <c r="H20" s="341"/>
      <c r="I20" s="341"/>
      <c r="J20" s="341"/>
      <c r="K20" s="341"/>
      <c r="L20" s="341"/>
      <c r="M20" s="341"/>
      <c r="N20" s="341"/>
      <c r="O20" s="341"/>
      <c r="P20" s="341"/>
      <c r="Q20" s="341"/>
      <c r="R20" s="341"/>
      <c r="S20" s="341"/>
      <c r="T20" s="341"/>
      <c r="U20" s="341"/>
      <c r="V20" s="341"/>
      <c r="W20" s="341"/>
      <c r="X20" s="341"/>
      <c r="Y20" s="341"/>
      <c r="Z20" s="341"/>
      <c r="AA20" s="341"/>
      <c r="AB20" s="341"/>
      <c r="AC20" s="341"/>
      <c r="AD20" s="341"/>
      <c r="AE20" s="341"/>
      <c r="AF20" s="341"/>
      <c r="AG20" s="341"/>
      <c r="AH20" s="341"/>
      <c r="AI20" s="341"/>
      <c r="AJ20" s="341"/>
      <c r="AK20" s="341"/>
      <c r="AL20" s="341"/>
      <c r="AM20" s="341"/>
      <c r="AN20" s="341"/>
      <c r="AO20" s="341"/>
      <c r="AP20" s="341"/>
      <c r="AQ20" s="341"/>
      <c r="AR20" s="341"/>
      <c r="AS20" s="341"/>
      <c r="AT20" s="341"/>
      <c r="AU20" s="341"/>
      <c r="AV20" s="341"/>
    </row>
    <row r="21" spans="1:48" s="173" customFormat="1" x14ac:dyDescent="0.25">
      <c r="A21" s="352" t="s">
        <v>404</v>
      </c>
      <c r="B21" s="352"/>
      <c r="C21" s="352"/>
      <c r="D21" s="352"/>
      <c r="E21" s="352"/>
      <c r="F21" s="352"/>
      <c r="G21" s="352"/>
      <c r="H21" s="352"/>
      <c r="I21" s="352"/>
      <c r="J21" s="352"/>
      <c r="K21" s="352"/>
      <c r="L21" s="352"/>
      <c r="M21" s="352"/>
      <c r="N21" s="352"/>
      <c r="O21" s="352"/>
      <c r="P21" s="352"/>
      <c r="Q21" s="352"/>
      <c r="R21" s="352"/>
      <c r="S21" s="352"/>
      <c r="T21" s="352"/>
      <c r="U21" s="352"/>
      <c r="V21" s="352"/>
      <c r="W21" s="352"/>
      <c r="X21" s="352"/>
      <c r="Y21" s="352"/>
      <c r="Z21" s="352"/>
      <c r="AA21" s="352"/>
      <c r="AB21" s="352"/>
      <c r="AC21" s="352"/>
      <c r="AD21" s="352"/>
      <c r="AE21" s="352"/>
      <c r="AF21" s="352"/>
      <c r="AG21" s="352"/>
      <c r="AH21" s="352"/>
      <c r="AI21" s="352"/>
      <c r="AJ21" s="352"/>
      <c r="AK21" s="352"/>
      <c r="AL21" s="352"/>
      <c r="AM21" s="352"/>
      <c r="AN21" s="352"/>
      <c r="AO21" s="352"/>
      <c r="AP21" s="352"/>
      <c r="AQ21" s="352"/>
      <c r="AR21" s="352"/>
      <c r="AS21" s="352"/>
      <c r="AT21" s="352"/>
      <c r="AU21" s="352"/>
      <c r="AV21" s="352"/>
    </row>
    <row r="22" spans="1:48" s="174" customFormat="1" ht="15.75" x14ac:dyDescent="0.25">
      <c r="A22" s="332" t="s">
        <v>405</v>
      </c>
      <c r="B22" s="353" t="s">
        <v>406</v>
      </c>
      <c r="C22" s="332" t="s">
        <v>407</v>
      </c>
      <c r="D22" s="332" t="s">
        <v>408</v>
      </c>
      <c r="E22" s="358" t="s">
        <v>409</v>
      </c>
      <c r="F22" s="359"/>
      <c r="G22" s="359"/>
      <c r="H22" s="359"/>
      <c r="I22" s="359"/>
      <c r="J22" s="359"/>
      <c r="K22" s="359"/>
      <c r="L22" s="360"/>
      <c r="M22" s="332" t="s">
        <v>410</v>
      </c>
      <c r="N22" s="332" t="s">
        <v>411</v>
      </c>
      <c r="O22" s="332" t="s">
        <v>412</v>
      </c>
      <c r="P22" s="337" t="s">
        <v>413</v>
      </c>
      <c r="Q22" s="337" t="s">
        <v>414</v>
      </c>
      <c r="R22" s="337" t="s">
        <v>415</v>
      </c>
      <c r="S22" s="336" t="s">
        <v>416</v>
      </c>
      <c r="T22" s="336"/>
      <c r="U22" s="349" t="s">
        <v>417</v>
      </c>
      <c r="V22" s="349" t="s">
        <v>418</v>
      </c>
      <c r="W22" s="337" t="s">
        <v>419</v>
      </c>
      <c r="X22" s="336" t="s">
        <v>420</v>
      </c>
      <c r="Y22" s="337" t="s">
        <v>421</v>
      </c>
      <c r="Z22" s="357" t="s">
        <v>422</v>
      </c>
      <c r="AA22" s="336" t="s">
        <v>423</v>
      </c>
      <c r="AB22" s="337" t="s">
        <v>424</v>
      </c>
      <c r="AC22" s="336" t="s">
        <v>425</v>
      </c>
      <c r="AD22" s="336" t="s">
        <v>426</v>
      </c>
      <c r="AE22" s="336" t="s">
        <v>427</v>
      </c>
      <c r="AF22" s="336" t="s">
        <v>428</v>
      </c>
      <c r="AG22" s="336"/>
      <c r="AH22" s="336"/>
      <c r="AI22" s="336"/>
      <c r="AJ22" s="336"/>
      <c r="AK22" s="336"/>
      <c r="AL22" s="336" t="s">
        <v>429</v>
      </c>
      <c r="AM22" s="336"/>
      <c r="AN22" s="336"/>
      <c r="AO22" s="336"/>
      <c r="AP22" s="336" t="s">
        <v>430</v>
      </c>
      <c r="AQ22" s="336"/>
      <c r="AR22" s="336" t="s">
        <v>431</v>
      </c>
      <c r="AS22" s="336" t="s">
        <v>432</v>
      </c>
      <c r="AT22" s="336" t="s">
        <v>433</v>
      </c>
      <c r="AU22" s="336" t="s">
        <v>434</v>
      </c>
      <c r="AV22" s="330" t="s">
        <v>435</v>
      </c>
    </row>
    <row r="23" spans="1:48" s="174" customFormat="1" ht="15.75" x14ac:dyDescent="0.25">
      <c r="A23" s="342"/>
      <c r="B23" s="354"/>
      <c r="C23" s="342"/>
      <c r="D23" s="342"/>
      <c r="E23" s="347" t="s">
        <v>436</v>
      </c>
      <c r="F23" s="338" t="s">
        <v>33</v>
      </c>
      <c r="G23" s="338" t="s">
        <v>32</v>
      </c>
      <c r="H23" s="338" t="s">
        <v>31</v>
      </c>
      <c r="I23" s="343" t="s">
        <v>437</v>
      </c>
      <c r="J23" s="343" t="s">
        <v>438</v>
      </c>
      <c r="K23" s="343" t="s">
        <v>439</v>
      </c>
      <c r="L23" s="338" t="s">
        <v>273</v>
      </c>
      <c r="M23" s="342"/>
      <c r="N23" s="342"/>
      <c r="O23" s="342"/>
      <c r="P23" s="336"/>
      <c r="Q23" s="336"/>
      <c r="R23" s="336"/>
      <c r="S23" s="345" t="s">
        <v>0</v>
      </c>
      <c r="T23" s="345" t="s">
        <v>440</v>
      </c>
      <c r="U23" s="349"/>
      <c r="V23" s="349"/>
      <c r="W23" s="336"/>
      <c r="X23" s="336"/>
      <c r="Y23" s="336"/>
      <c r="Z23" s="336"/>
      <c r="AA23" s="336"/>
      <c r="AB23" s="336"/>
      <c r="AC23" s="336"/>
      <c r="AD23" s="336"/>
      <c r="AE23" s="336"/>
      <c r="AF23" s="336" t="s">
        <v>441</v>
      </c>
      <c r="AG23" s="336"/>
      <c r="AH23" s="336" t="s">
        <v>442</v>
      </c>
      <c r="AI23" s="336"/>
      <c r="AJ23" s="332" t="s">
        <v>443</v>
      </c>
      <c r="AK23" s="332" t="s">
        <v>444</v>
      </c>
      <c r="AL23" s="332" t="s">
        <v>445</v>
      </c>
      <c r="AM23" s="332" t="s">
        <v>446</v>
      </c>
      <c r="AN23" s="332" t="s">
        <v>447</v>
      </c>
      <c r="AO23" s="332" t="s">
        <v>448</v>
      </c>
      <c r="AP23" s="332" t="s">
        <v>449</v>
      </c>
      <c r="AQ23" s="334" t="s">
        <v>440</v>
      </c>
      <c r="AR23" s="336"/>
      <c r="AS23" s="336"/>
      <c r="AT23" s="336"/>
      <c r="AU23" s="336"/>
      <c r="AV23" s="331"/>
    </row>
    <row r="24" spans="1:48" s="174" customFormat="1" ht="75" customHeight="1" x14ac:dyDescent="0.25">
      <c r="A24" s="333"/>
      <c r="B24" s="355"/>
      <c r="C24" s="333"/>
      <c r="D24" s="333"/>
      <c r="E24" s="348"/>
      <c r="F24" s="339"/>
      <c r="G24" s="339"/>
      <c r="H24" s="339"/>
      <c r="I24" s="344"/>
      <c r="J24" s="344"/>
      <c r="K24" s="344"/>
      <c r="L24" s="339"/>
      <c r="M24" s="333"/>
      <c r="N24" s="333"/>
      <c r="O24" s="333"/>
      <c r="P24" s="336"/>
      <c r="Q24" s="336"/>
      <c r="R24" s="336"/>
      <c r="S24" s="346"/>
      <c r="T24" s="346"/>
      <c r="U24" s="349"/>
      <c r="V24" s="349"/>
      <c r="W24" s="336"/>
      <c r="X24" s="336"/>
      <c r="Y24" s="336"/>
      <c r="Z24" s="336"/>
      <c r="AA24" s="336"/>
      <c r="AB24" s="336"/>
      <c r="AC24" s="336"/>
      <c r="AD24" s="336"/>
      <c r="AE24" s="336"/>
      <c r="AF24" s="175" t="s">
        <v>450</v>
      </c>
      <c r="AG24" s="175" t="s">
        <v>451</v>
      </c>
      <c r="AH24" s="176" t="s">
        <v>0</v>
      </c>
      <c r="AI24" s="176" t="s">
        <v>440</v>
      </c>
      <c r="AJ24" s="333"/>
      <c r="AK24" s="333"/>
      <c r="AL24" s="333"/>
      <c r="AM24" s="333"/>
      <c r="AN24" s="333"/>
      <c r="AO24" s="333"/>
      <c r="AP24" s="333"/>
      <c r="AQ24" s="335"/>
      <c r="AR24" s="336"/>
      <c r="AS24" s="336"/>
      <c r="AT24" s="336"/>
      <c r="AU24" s="336"/>
      <c r="AV24" s="331"/>
    </row>
    <row r="25" spans="1:48" s="177" customFormat="1" ht="20.25" customHeight="1" x14ac:dyDescent="0.2">
      <c r="A25" s="181">
        <v>1</v>
      </c>
      <c r="B25" s="181">
        <v>2</v>
      </c>
      <c r="C25" s="181">
        <v>4</v>
      </c>
      <c r="D25" s="181">
        <v>5</v>
      </c>
      <c r="E25" s="181">
        <v>6</v>
      </c>
      <c r="F25" s="181">
        <f t="shared" ref="F25:AV25" si="0">E25+1</f>
        <v>7</v>
      </c>
      <c r="G25" s="181">
        <f t="shared" si="0"/>
        <v>8</v>
      </c>
      <c r="H25" s="181">
        <f t="shared" si="0"/>
        <v>9</v>
      </c>
      <c r="I25" s="181">
        <f t="shared" si="0"/>
        <v>10</v>
      </c>
      <c r="J25" s="181">
        <f t="shared" si="0"/>
        <v>11</v>
      </c>
      <c r="K25" s="181">
        <f t="shared" si="0"/>
        <v>12</v>
      </c>
      <c r="L25" s="181">
        <f t="shared" si="0"/>
        <v>13</v>
      </c>
      <c r="M25" s="181">
        <f t="shared" si="0"/>
        <v>14</v>
      </c>
      <c r="N25" s="181">
        <f t="shared" si="0"/>
        <v>15</v>
      </c>
      <c r="O25" s="181">
        <f t="shared" si="0"/>
        <v>16</v>
      </c>
      <c r="P25" s="181">
        <f t="shared" si="0"/>
        <v>17</v>
      </c>
      <c r="Q25" s="181">
        <f t="shared" si="0"/>
        <v>18</v>
      </c>
      <c r="R25" s="181">
        <f t="shared" si="0"/>
        <v>19</v>
      </c>
      <c r="S25" s="181">
        <f t="shared" si="0"/>
        <v>20</v>
      </c>
      <c r="T25" s="181">
        <f t="shared" si="0"/>
        <v>21</v>
      </c>
      <c r="U25" s="181">
        <f t="shared" si="0"/>
        <v>22</v>
      </c>
      <c r="V25" s="181">
        <f t="shared" si="0"/>
        <v>23</v>
      </c>
      <c r="W25" s="181">
        <f t="shared" si="0"/>
        <v>24</v>
      </c>
      <c r="X25" s="181">
        <f t="shared" si="0"/>
        <v>25</v>
      </c>
      <c r="Y25" s="181">
        <f t="shared" si="0"/>
        <v>26</v>
      </c>
      <c r="Z25" s="181">
        <f t="shared" si="0"/>
        <v>27</v>
      </c>
      <c r="AA25" s="181">
        <f t="shared" si="0"/>
        <v>28</v>
      </c>
      <c r="AB25" s="181">
        <f t="shared" si="0"/>
        <v>29</v>
      </c>
      <c r="AC25" s="181">
        <f t="shared" si="0"/>
        <v>30</v>
      </c>
      <c r="AD25" s="181">
        <f t="shared" si="0"/>
        <v>31</v>
      </c>
      <c r="AE25" s="181">
        <f t="shared" si="0"/>
        <v>32</v>
      </c>
      <c r="AF25" s="181">
        <f t="shared" si="0"/>
        <v>33</v>
      </c>
      <c r="AG25" s="181">
        <f t="shared" si="0"/>
        <v>34</v>
      </c>
      <c r="AH25" s="181">
        <f t="shared" si="0"/>
        <v>35</v>
      </c>
      <c r="AI25" s="181">
        <f t="shared" si="0"/>
        <v>36</v>
      </c>
      <c r="AJ25" s="181">
        <f t="shared" si="0"/>
        <v>37</v>
      </c>
      <c r="AK25" s="181">
        <f t="shared" si="0"/>
        <v>38</v>
      </c>
      <c r="AL25" s="181">
        <f t="shared" si="0"/>
        <v>39</v>
      </c>
      <c r="AM25" s="181">
        <f t="shared" si="0"/>
        <v>40</v>
      </c>
      <c r="AN25" s="181">
        <f t="shared" si="0"/>
        <v>41</v>
      </c>
      <c r="AO25" s="181">
        <f t="shared" si="0"/>
        <v>42</v>
      </c>
      <c r="AP25" s="181">
        <f t="shared" si="0"/>
        <v>43</v>
      </c>
      <c r="AQ25" s="181">
        <f t="shared" si="0"/>
        <v>44</v>
      </c>
      <c r="AR25" s="181">
        <f t="shared" si="0"/>
        <v>45</v>
      </c>
      <c r="AS25" s="181">
        <f t="shared" si="0"/>
        <v>46</v>
      </c>
      <c r="AT25" s="181">
        <f t="shared" si="0"/>
        <v>47</v>
      </c>
      <c r="AU25" s="181">
        <f t="shared" si="0"/>
        <v>48</v>
      </c>
      <c r="AV25" s="181">
        <f t="shared" si="0"/>
        <v>49</v>
      </c>
    </row>
    <row r="26" spans="1:48" s="210" customFormat="1" ht="81.75" customHeight="1" x14ac:dyDescent="0.25">
      <c r="A26" s="209">
        <v>1</v>
      </c>
      <c r="B26" s="209" t="s">
        <v>177</v>
      </c>
      <c r="C26" s="209" t="s">
        <v>468</v>
      </c>
      <c r="D26" s="188" t="s">
        <v>229</v>
      </c>
      <c r="E26" s="206">
        <v>6</v>
      </c>
      <c r="F26" s="206" t="s">
        <v>229</v>
      </c>
      <c r="G26" s="206" t="s">
        <v>229</v>
      </c>
      <c r="H26" s="206" t="s">
        <v>229</v>
      </c>
      <c r="I26" s="206" t="s">
        <v>229</v>
      </c>
      <c r="J26" s="206" t="s">
        <v>229</v>
      </c>
      <c r="K26" s="206" t="s">
        <v>229</v>
      </c>
      <c r="L26" s="206" t="s">
        <v>229</v>
      </c>
      <c r="M26" s="206" t="s">
        <v>463</v>
      </c>
      <c r="N26" s="206" t="s">
        <v>466</v>
      </c>
      <c r="O26" s="206" t="s">
        <v>467</v>
      </c>
      <c r="P26" s="206">
        <v>85583.333329999994</v>
      </c>
      <c r="Q26" s="206" t="s">
        <v>464</v>
      </c>
      <c r="R26" s="206">
        <v>85583.333329999994</v>
      </c>
      <c r="S26" s="206" t="s">
        <v>465</v>
      </c>
      <c r="T26" s="206" t="s">
        <v>465</v>
      </c>
      <c r="U26" s="206">
        <v>19</v>
      </c>
      <c r="V26" s="206">
        <v>5</v>
      </c>
      <c r="W26" s="186" t="s">
        <v>471</v>
      </c>
      <c r="X26" s="187" t="s">
        <v>472</v>
      </c>
      <c r="Y26" s="186" t="s">
        <v>473</v>
      </c>
      <c r="Z26" s="206">
        <v>1</v>
      </c>
      <c r="AA26" s="202">
        <v>41579.17</v>
      </c>
      <c r="AB26" s="202">
        <v>41579.17</v>
      </c>
      <c r="AC26" s="206" t="s">
        <v>474</v>
      </c>
      <c r="AD26" s="202">
        <v>49895</v>
      </c>
      <c r="AE26" s="203">
        <v>49895</v>
      </c>
      <c r="AF26" s="206" t="s">
        <v>475</v>
      </c>
      <c r="AG26" s="206" t="s">
        <v>476</v>
      </c>
      <c r="AH26" s="188" t="s">
        <v>477</v>
      </c>
      <c r="AI26" s="188" t="s">
        <v>477</v>
      </c>
      <c r="AJ26" s="188" t="s">
        <v>478</v>
      </c>
      <c r="AK26" s="188" t="s">
        <v>479</v>
      </c>
      <c r="AL26" s="206" t="s">
        <v>229</v>
      </c>
      <c r="AM26" s="206" t="s">
        <v>229</v>
      </c>
      <c r="AN26" s="206" t="s">
        <v>229</v>
      </c>
      <c r="AO26" s="206" t="s">
        <v>229</v>
      </c>
      <c r="AP26" s="188" t="s">
        <v>480</v>
      </c>
      <c r="AQ26" s="188" t="s">
        <v>480</v>
      </c>
      <c r="AR26" s="206" t="s">
        <v>480</v>
      </c>
      <c r="AS26" s="206" t="s">
        <v>480</v>
      </c>
      <c r="AT26" s="188" t="s">
        <v>484</v>
      </c>
      <c r="AU26" s="187"/>
      <c r="AV26" s="201"/>
    </row>
    <row r="29" spans="1:48" x14ac:dyDescent="0.25">
      <c r="AA29" s="204"/>
    </row>
  </sheetData>
  <mergeCells count="67">
    <mergeCell ref="A21:AV21"/>
    <mergeCell ref="A22:A24"/>
    <mergeCell ref="B22:B24"/>
    <mergeCell ref="A11:AV11"/>
    <mergeCell ref="A12:AV12"/>
    <mergeCell ref="A13:AV13"/>
    <mergeCell ref="A14:AV14"/>
    <mergeCell ref="A15:AV15"/>
    <mergeCell ref="Z22:Z24"/>
    <mergeCell ref="AB22:AB24"/>
    <mergeCell ref="C22:C24"/>
    <mergeCell ref="D22:D24"/>
    <mergeCell ref="E22:L22"/>
    <mergeCell ref="M22:M24"/>
    <mergeCell ref="N22:N24"/>
    <mergeCell ref="J23:J24"/>
    <mergeCell ref="A5:AV5"/>
    <mergeCell ref="A7:AV7"/>
    <mergeCell ref="A8:AV8"/>
    <mergeCell ref="A9:AV9"/>
    <mergeCell ref="A10:AV10"/>
    <mergeCell ref="E23:E24"/>
    <mergeCell ref="F23:F24"/>
    <mergeCell ref="P22:P24"/>
    <mergeCell ref="U22:U24"/>
    <mergeCell ref="V22:V24"/>
    <mergeCell ref="S23:S24"/>
    <mergeCell ref="W22:W24"/>
    <mergeCell ref="G23:G24"/>
    <mergeCell ref="H23:H24"/>
    <mergeCell ref="A16:AV16"/>
    <mergeCell ref="A17:AV17"/>
    <mergeCell ref="A18:AV18"/>
    <mergeCell ref="A19:AV19"/>
    <mergeCell ref="A20:AV20"/>
    <mergeCell ref="Q22:Q24"/>
    <mergeCell ref="R22:R24"/>
    <mergeCell ref="O22:O24"/>
    <mergeCell ref="L23:L24"/>
    <mergeCell ref="K23:K24"/>
    <mergeCell ref="I23:I24"/>
    <mergeCell ref="S22:T22"/>
    <mergeCell ref="T23:T24"/>
    <mergeCell ref="X22:X24"/>
    <mergeCell ref="Y22:Y24"/>
    <mergeCell ref="AF22:AK22"/>
    <mergeCell ref="AF23:AG23"/>
    <mergeCell ref="AH23:AI23"/>
    <mergeCell ref="AK23:AK24"/>
    <mergeCell ref="AA22:AA24"/>
    <mergeCell ref="AJ23:AJ24"/>
    <mergeCell ref="AC22:AC24"/>
    <mergeCell ref="AD22:AD24"/>
    <mergeCell ref="AE22:AE24"/>
    <mergeCell ref="AV22:AV24"/>
    <mergeCell ref="AL23:AL24"/>
    <mergeCell ref="AM23:AM24"/>
    <mergeCell ref="AQ23:AQ24"/>
    <mergeCell ref="AT22:AT24"/>
    <mergeCell ref="AP22:AQ22"/>
    <mergeCell ref="AP23:AP24"/>
    <mergeCell ref="AU22:AU24"/>
    <mergeCell ref="AR22:AR24"/>
    <mergeCell ref="AS22:AS24"/>
    <mergeCell ref="AL22:AO22"/>
    <mergeCell ref="AN23:AN24"/>
    <mergeCell ref="AO23:AO24"/>
  </mergeCells>
  <phoneticPr fontId="72"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7"/>
  <sheetViews>
    <sheetView view="pageBreakPreview" topLeftCell="A25" zoomScale="85" zoomScaleNormal="90" zoomScaleSheetLayoutView="85" workbookViewId="0">
      <selection activeCell="B21" sqref="B21"/>
    </sheetView>
  </sheetViews>
  <sheetFormatPr defaultColWidth="9.140625" defaultRowHeight="15.75" x14ac:dyDescent="0.25"/>
  <cols>
    <col min="1" max="2" width="66.140625" style="53" customWidth="1"/>
    <col min="3" max="16384" width="9.140625" style="54"/>
  </cols>
  <sheetData>
    <row r="1" spans="1:8" ht="18.75" x14ac:dyDescent="0.25">
      <c r="B1" s="33" t="s">
        <v>22</v>
      </c>
    </row>
    <row r="2" spans="1:8" ht="18.75" x14ac:dyDescent="0.3">
      <c r="B2" s="13" t="s">
        <v>6</v>
      </c>
    </row>
    <row r="3" spans="1:8" ht="18.75" x14ac:dyDescent="0.3">
      <c r="B3" s="13" t="s">
        <v>456</v>
      </c>
    </row>
    <row r="4" spans="1:8" x14ac:dyDescent="0.25">
      <c r="B4" s="36"/>
    </row>
    <row r="5" spans="1:8" ht="18.75" x14ac:dyDescent="0.3">
      <c r="A5" s="363" t="str">
        <f>'6.2. Паспорт фин осв ввод'!A4:G4</f>
        <v>Год раскрытия информации: 2024 год</v>
      </c>
      <c r="B5" s="363"/>
      <c r="C5" s="51"/>
      <c r="D5" s="51"/>
      <c r="E5" s="51"/>
      <c r="F5" s="51"/>
      <c r="G5" s="51"/>
      <c r="H5" s="51"/>
    </row>
    <row r="6" spans="1:8" ht="18.75" x14ac:dyDescent="0.3">
      <c r="A6" s="61"/>
      <c r="B6" s="61"/>
      <c r="C6" s="61"/>
      <c r="D6" s="61"/>
      <c r="E6" s="61"/>
      <c r="F6" s="61"/>
      <c r="G6" s="61"/>
      <c r="H6" s="61"/>
    </row>
    <row r="7" spans="1:8" ht="18.75" x14ac:dyDescent="0.25">
      <c r="A7" s="227" t="s">
        <v>5</v>
      </c>
      <c r="B7" s="227"/>
      <c r="C7" s="11"/>
      <c r="D7" s="11"/>
      <c r="E7" s="11"/>
      <c r="F7" s="11"/>
      <c r="G7" s="11"/>
      <c r="H7" s="11"/>
    </row>
    <row r="8" spans="1:8" ht="18.75" x14ac:dyDescent="0.25">
      <c r="A8" s="11"/>
      <c r="B8" s="11"/>
      <c r="C8" s="11"/>
      <c r="D8" s="11"/>
      <c r="E8" s="11"/>
      <c r="F8" s="11"/>
      <c r="G8" s="11"/>
      <c r="H8" s="11"/>
    </row>
    <row r="9" spans="1:8" x14ac:dyDescent="0.25">
      <c r="A9" s="228" t="s">
        <v>177</v>
      </c>
      <c r="B9" s="228"/>
      <c r="C9" s="6"/>
      <c r="D9" s="6"/>
      <c r="E9" s="6"/>
      <c r="F9" s="6"/>
      <c r="G9" s="6"/>
      <c r="H9" s="6"/>
    </row>
    <row r="10" spans="1:8" x14ac:dyDescent="0.25">
      <c r="A10" s="224" t="s">
        <v>4</v>
      </c>
      <c r="B10" s="224"/>
      <c r="C10" s="4"/>
      <c r="D10" s="4"/>
      <c r="E10" s="4"/>
      <c r="F10" s="4"/>
      <c r="G10" s="4"/>
      <c r="H10" s="4"/>
    </row>
    <row r="11" spans="1:8" ht="18.75" x14ac:dyDescent="0.25">
      <c r="A11" s="11"/>
      <c r="B11" s="11"/>
      <c r="C11" s="11"/>
      <c r="D11" s="11"/>
      <c r="E11" s="11"/>
      <c r="F11" s="11"/>
      <c r="G11" s="11"/>
      <c r="H11" s="11"/>
    </row>
    <row r="12" spans="1:8" ht="30.75" customHeight="1" x14ac:dyDescent="0.25">
      <c r="A12" s="228" t="str">
        <f>'7. Паспорт отчет о закупке'!A12:AV12</f>
        <v>L_Che442_21</v>
      </c>
      <c r="B12" s="228"/>
      <c r="C12" s="6"/>
      <c r="D12" s="6"/>
      <c r="E12" s="6"/>
      <c r="F12" s="6"/>
      <c r="G12" s="6"/>
      <c r="H12" s="6"/>
    </row>
    <row r="13" spans="1:8" x14ac:dyDescent="0.25">
      <c r="A13" s="224" t="s">
        <v>3</v>
      </c>
      <c r="B13" s="224"/>
      <c r="C13" s="4"/>
      <c r="D13" s="4"/>
      <c r="E13" s="4"/>
      <c r="F13" s="4"/>
      <c r="G13" s="4"/>
      <c r="H13" s="4"/>
    </row>
    <row r="14" spans="1:8" ht="18.75" x14ac:dyDescent="0.25">
      <c r="A14" s="9"/>
      <c r="B14" s="9"/>
      <c r="C14" s="9"/>
      <c r="D14" s="9"/>
      <c r="E14" s="9"/>
      <c r="F14" s="9"/>
      <c r="G14" s="9"/>
      <c r="H14" s="9"/>
    </row>
    <row r="15" spans="1:8" x14ac:dyDescent="0.25">
      <c r="A15" s="228" t="str">
        <f>'7. Паспорт отчет о закупке'!A15:AV15</f>
        <v>Приобретение оборудования в рамках Программы подготовки к ОЗП 2020/2021 гг. (первоочередная)</v>
      </c>
      <c r="B15" s="228"/>
      <c r="C15" s="6"/>
      <c r="D15" s="6"/>
      <c r="E15" s="6"/>
      <c r="F15" s="6"/>
      <c r="G15" s="6"/>
      <c r="H15" s="6"/>
    </row>
    <row r="16" spans="1:8" x14ac:dyDescent="0.25">
      <c r="A16" s="224" t="s">
        <v>2</v>
      </c>
      <c r="B16" s="224"/>
      <c r="C16" s="4"/>
      <c r="D16" s="4"/>
      <c r="E16" s="4"/>
      <c r="F16" s="4"/>
      <c r="G16" s="4"/>
      <c r="H16" s="4"/>
    </row>
    <row r="17" spans="1:2" x14ac:dyDescent="0.25">
      <c r="B17" s="55"/>
    </row>
    <row r="18" spans="1:2" ht="21.75" customHeight="1" x14ac:dyDescent="0.25">
      <c r="A18" s="361" t="s">
        <v>170</v>
      </c>
      <c r="B18" s="362"/>
    </row>
    <row r="19" spans="1:2" x14ac:dyDescent="0.25">
      <c r="B19" s="36"/>
    </row>
    <row r="20" spans="1:2" x14ac:dyDescent="0.25">
      <c r="B20" s="56"/>
    </row>
    <row r="21" spans="1:2" ht="48.75" customHeight="1" x14ac:dyDescent="0.25">
      <c r="A21" s="195" t="s">
        <v>100</v>
      </c>
      <c r="B21" s="195" t="str">
        <f>'1. паспорт местоположение'!A15</f>
        <v>Приобретение оборудования в рамках Программы подготовки к ОЗП 2020/2021 гг. (первоочередная)</v>
      </c>
    </row>
    <row r="22" spans="1:2" x14ac:dyDescent="0.25">
      <c r="A22" s="195" t="s">
        <v>101</v>
      </c>
      <c r="B22" s="196" t="str">
        <f>'1. паспорт местоположение'!C27</f>
        <v>Чеченская Республика</v>
      </c>
    </row>
    <row r="23" spans="1:2" x14ac:dyDescent="0.25">
      <c r="A23" s="195" t="s">
        <v>98</v>
      </c>
      <c r="B23" s="196" t="str">
        <f>'1. паспорт местоположение'!C22</f>
        <v>Прочие инвестиционные проекты</v>
      </c>
    </row>
    <row r="24" spans="1:2" x14ac:dyDescent="0.25">
      <c r="A24" s="195" t="s">
        <v>102</v>
      </c>
      <c r="B24" s="197" t="s">
        <v>461</v>
      </c>
    </row>
    <row r="25" spans="1:2" ht="20.25" customHeight="1" x14ac:dyDescent="0.25">
      <c r="A25" s="191" t="s">
        <v>103</v>
      </c>
      <c r="B25" s="196">
        <f>VLOOKUP($A$12,'[1]6.2. отчет'!$D:$OM,400,0)</f>
        <v>2023</v>
      </c>
    </row>
    <row r="26" spans="1:2" ht="21.75" customHeight="1" x14ac:dyDescent="0.25">
      <c r="A26" s="191" t="s">
        <v>104</v>
      </c>
      <c r="B26" s="197" t="str">
        <f>'3.3 паспорт описание'!C30</f>
        <v>и</v>
      </c>
    </row>
    <row r="27" spans="1:2" ht="28.5" x14ac:dyDescent="0.25">
      <c r="A27" s="189" t="s">
        <v>194</v>
      </c>
      <c r="B27" s="197">
        <v>49.895000000000003</v>
      </c>
    </row>
    <row r="28" spans="1:2" ht="18.75" customHeight="1" x14ac:dyDescent="0.25">
      <c r="A28" s="190" t="s">
        <v>105</v>
      </c>
      <c r="B28" s="190" t="s">
        <v>229</v>
      </c>
    </row>
    <row r="29" spans="1:2" ht="28.5" x14ac:dyDescent="0.25">
      <c r="A29" s="189" t="s">
        <v>106</v>
      </c>
      <c r="B29" s="184">
        <f>B38</f>
        <v>49.895000000000003</v>
      </c>
    </row>
    <row r="30" spans="1:2" ht="28.5" x14ac:dyDescent="0.25">
      <c r="A30" s="189" t="s">
        <v>107</v>
      </c>
      <c r="B30" s="184">
        <f>B29</f>
        <v>49.895000000000003</v>
      </c>
    </row>
    <row r="31" spans="1:2" x14ac:dyDescent="0.25">
      <c r="A31" s="190" t="s">
        <v>108</v>
      </c>
      <c r="B31" s="190" t="s">
        <v>229</v>
      </c>
    </row>
    <row r="32" spans="1:2" ht="28.5" x14ac:dyDescent="0.25">
      <c r="A32" s="189" t="s">
        <v>109</v>
      </c>
      <c r="B32" s="190" t="s">
        <v>229</v>
      </c>
    </row>
    <row r="33" spans="1:2" x14ac:dyDescent="0.25">
      <c r="A33" s="190" t="s">
        <v>110</v>
      </c>
      <c r="B33" s="190" t="s">
        <v>229</v>
      </c>
    </row>
    <row r="34" spans="1:2" x14ac:dyDescent="0.25">
      <c r="A34" s="190" t="s">
        <v>111</v>
      </c>
      <c r="B34" s="190" t="s">
        <v>229</v>
      </c>
    </row>
    <row r="35" spans="1:2" x14ac:dyDescent="0.25">
      <c r="A35" s="190" t="s">
        <v>112</v>
      </c>
      <c r="B35" s="190" t="s">
        <v>229</v>
      </c>
    </row>
    <row r="36" spans="1:2" x14ac:dyDescent="0.25">
      <c r="A36" s="190" t="s">
        <v>113</v>
      </c>
      <c r="B36" s="190" t="s">
        <v>229</v>
      </c>
    </row>
    <row r="37" spans="1:2" ht="28.5" x14ac:dyDescent="0.25">
      <c r="A37" s="189" t="s">
        <v>114</v>
      </c>
      <c r="B37" s="189" t="s">
        <v>481</v>
      </c>
    </row>
    <row r="38" spans="1:2" x14ac:dyDescent="0.25">
      <c r="A38" s="190" t="s">
        <v>482</v>
      </c>
      <c r="B38" s="199">
        <v>49.895000000000003</v>
      </c>
    </row>
    <row r="39" spans="1:2" x14ac:dyDescent="0.25">
      <c r="A39" s="190" t="s">
        <v>111</v>
      </c>
      <c r="B39" s="200">
        <f>B38/B27</f>
        <v>1</v>
      </c>
    </row>
    <row r="40" spans="1:2" x14ac:dyDescent="0.25">
      <c r="A40" s="190" t="s">
        <v>112</v>
      </c>
      <c r="B40" s="184">
        <v>49.895000000000003</v>
      </c>
    </row>
    <row r="41" spans="1:2" x14ac:dyDescent="0.25">
      <c r="A41" s="190" t="s">
        <v>113</v>
      </c>
      <c r="B41" s="184">
        <v>49.894999990000002</v>
      </c>
    </row>
    <row r="42" spans="1:2" s="182" customFormat="1" ht="28.5" x14ac:dyDescent="0.25">
      <c r="A42" s="189" t="s">
        <v>115</v>
      </c>
      <c r="B42" s="189"/>
    </row>
    <row r="43" spans="1:2" s="182" customFormat="1" x14ac:dyDescent="0.25">
      <c r="A43" s="190" t="s">
        <v>110</v>
      </c>
      <c r="B43" s="190" t="s">
        <v>229</v>
      </c>
    </row>
    <row r="44" spans="1:2" s="182" customFormat="1" x14ac:dyDescent="0.25">
      <c r="A44" s="190" t="s">
        <v>111</v>
      </c>
      <c r="B44" s="190" t="s">
        <v>229</v>
      </c>
    </row>
    <row r="45" spans="1:2" s="182" customFormat="1" x14ac:dyDescent="0.25">
      <c r="A45" s="190" t="s">
        <v>112</v>
      </c>
      <c r="B45" s="190" t="s">
        <v>229</v>
      </c>
    </row>
    <row r="46" spans="1:2" s="182" customFormat="1" x14ac:dyDescent="0.25">
      <c r="A46" s="190" t="s">
        <v>113</v>
      </c>
      <c r="B46" s="184" t="s">
        <v>229</v>
      </c>
    </row>
    <row r="47" spans="1:2" s="182" customFormat="1" x14ac:dyDescent="0.25">
      <c r="A47" s="189" t="s">
        <v>457</v>
      </c>
      <c r="B47" s="184" t="s">
        <v>229</v>
      </c>
    </row>
    <row r="48" spans="1:2" s="182" customFormat="1" x14ac:dyDescent="0.25">
      <c r="A48" s="189" t="s">
        <v>458</v>
      </c>
      <c r="B48" s="184" t="s">
        <v>229</v>
      </c>
    </row>
    <row r="49" spans="1:2" s="182" customFormat="1" x14ac:dyDescent="0.25">
      <c r="A49" s="189" t="s">
        <v>459</v>
      </c>
      <c r="B49" s="184" t="s">
        <v>229</v>
      </c>
    </row>
    <row r="50" spans="1:2" s="182" customFormat="1" x14ac:dyDescent="0.25">
      <c r="A50" s="189" t="s">
        <v>460</v>
      </c>
      <c r="B50" s="184">
        <f>'6.2. Паспорт фин осв ввод'!D30</f>
        <v>41.579166659999999</v>
      </c>
    </row>
    <row r="51" spans="1:2" s="182" customFormat="1" ht="28.5" x14ac:dyDescent="0.25">
      <c r="A51" s="191" t="s">
        <v>116</v>
      </c>
      <c r="B51" s="190" t="s">
        <v>229</v>
      </c>
    </row>
    <row r="52" spans="1:2" s="182" customFormat="1" x14ac:dyDescent="0.25">
      <c r="A52" s="192" t="s">
        <v>108</v>
      </c>
      <c r="B52" s="190" t="s">
        <v>229</v>
      </c>
    </row>
    <row r="53" spans="1:2" s="182" customFormat="1" x14ac:dyDescent="0.25">
      <c r="A53" s="192" t="s">
        <v>117</v>
      </c>
      <c r="B53" s="190" t="s">
        <v>229</v>
      </c>
    </row>
    <row r="54" spans="1:2" s="182" customFormat="1" x14ac:dyDescent="0.25">
      <c r="A54" s="192" t="s">
        <v>118</v>
      </c>
      <c r="B54" s="190" t="s">
        <v>229</v>
      </c>
    </row>
    <row r="55" spans="1:2" s="182" customFormat="1" x14ac:dyDescent="0.25">
      <c r="A55" s="192" t="s">
        <v>119</v>
      </c>
      <c r="B55" s="190" t="s">
        <v>229</v>
      </c>
    </row>
    <row r="56" spans="1:2" s="182" customFormat="1" x14ac:dyDescent="0.25">
      <c r="A56" s="191" t="s">
        <v>120</v>
      </c>
      <c r="B56" s="183">
        <f>B57/$B$27</f>
        <v>0</v>
      </c>
    </row>
    <row r="57" spans="1:2" s="182" customFormat="1" x14ac:dyDescent="0.25">
      <c r="A57" s="191" t="s">
        <v>121</v>
      </c>
      <c r="B57" s="184">
        <f>'6.2. Паспорт фин осв ввод'!$D$24</f>
        <v>0</v>
      </c>
    </row>
    <row r="58" spans="1:2" s="182" customFormat="1" x14ac:dyDescent="0.25">
      <c r="A58" s="191" t="s">
        <v>122</v>
      </c>
      <c r="B58" s="183">
        <f>B59/(B27/1.2)</f>
        <v>0.99999999983966315</v>
      </c>
    </row>
    <row r="59" spans="1:2" s="182" customFormat="1" x14ac:dyDescent="0.25">
      <c r="A59" s="191" t="s">
        <v>123</v>
      </c>
      <c r="B59" s="184">
        <f>'6.2. Паспорт фин осв ввод'!$D$30</f>
        <v>41.579166659999999</v>
      </c>
    </row>
    <row r="60" spans="1:2" s="182" customFormat="1" ht="15.75" customHeight="1" x14ac:dyDescent="0.25">
      <c r="A60" s="191" t="s">
        <v>124</v>
      </c>
      <c r="B60" s="190"/>
    </row>
    <row r="61" spans="1:2" s="182" customFormat="1" x14ac:dyDescent="0.25">
      <c r="A61" s="192" t="s">
        <v>125</v>
      </c>
      <c r="B61" s="191" t="s">
        <v>177</v>
      </c>
    </row>
    <row r="62" spans="1:2" x14ac:dyDescent="0.25">
      <c r="A62" s="192" t="s">
        <v>126</v>
      </c>
      <c r="B62" s="192" t="s">
        <v>229</v>
      </c>
    </row>
    <row r="63" spans="1:2" x14ac:dyDescent="0.25">
      <c r="A63" s="192" t="s">
        <v>127</v>
      </c>
      <c r="B63" s="192" t="s">
        <v>229</v>
      </c>
    </row>
    <row r="64" spans="1:2" x14ac:dyDescent="0.25">
      <c r="A64" s="192" t="s">
        <v>128</v>
      </c>
      <c r="B64" s="192" t="s">
        <v>229</v>
      </c>
    </row>
    <row r="65" spans="1:2" x14ac:dyDescent="0.25">
      <c r="A65" s="192" t="s">
        <v>129</v>
      </c>
      <c r="B65" s="191" t="s">
        <v>483</v>
      </c>
    </row>
    <row r="66" spans="1:2" ht="30" x14ac:dyDescent="0.25">
      <c r="A66" s="192" t="s">
        <v>130</v>
      </c>
      <c r="B66" s="192" t="s">
        <v>229</v>
      </c>
    </row>
    <row r="67" spans="1:2" ht="28.5" x14ac:dyDescent="0.25">
      <c r="A67" s="191" t="s">
        <v>131</v>
      </c>
      <c r="B67" s="192" t="s">
        <v>229</v>
      </c>
    </row>
    <row r="68" spans="1:2" x14ac:dyDescent="0.25">
      <c r="A68" s="192" t="s">
        <v>108</v>
      </c>
      <c r="B68" s="192" t="s">
        <v>229</v>
      </c>
    </row>
    <row r="69" spans="1:2" x14ac:dyDescent="0.25">
      <c r="A69" s="192" t="s">
        <v>132</v>
      </c>
      <c r="B69" s="192" t="s">
        <v>229</v>
      </c>
    </row>
    <row r="70" spans="1:2" x14ac:dyDescent="0.25">
      <c r="A70" s="192" t="s">
        <v>133</v>
      </c>
      <c r="B70" s="192" t="s">
        <v>229</v>
      </c>
    </row>
    <row r="71" spans="1:2" x14ac:dyDescent="0.25">
      <c r="A71" s="193" t="s">
        <v>134</v>
      </c>
      <c r="B71" s="192" t="s">
        <v>229</v>
      </c>
    </row>
    <row r="72" spans="1:2" x14ac:dyDescent="0.25">
      <c r="A72" s="191" t="s">
        <v>135</v>
      </c>
      <c r="B72" s="192" t="s">
        <v>229</v>
      </c>
    </row>
    <row r="73" spans="1:2" x14ac:dyDescent="0.25">
      <c r="A73" s="192" t="s">
        <v>136</v>
      </c>
      <c r="B73" s="211" t="str">
        <f>'7. Паспорт отчет о закупке'!AT26</f>
        <v>14.08.2021</v>
      </c>
    </row>
    <row r="74" spans="1:2" x14ac:dyDescent="0.25">
      <c r="A74" s="192" t="s">
        <v>137</v>
      </c>
      <c r="B74" s="192" t="s">
        <v>229</v>
      </c>
    </row>
    <row r="75" spans="1:2" x14ac:dyDescent="0.25">
      <c r="A75" s="192" t="s">
        <v>138</v>
      </c>
      <c r="B75" s="192" t="s">
        <v>229</v>
      </c>
    </row>
    <row r="76" spans="1:2" ht="28.5" x14ac:dyDescent="0.25">
      <c r="A76" s="194" t="s">
        <v>139</v>
      </c>
      <c r="B76" s="192" t="s">
        <v>470</v>
      </c>
    </row>
    <row r="77" spans="1:2" ht="28.5" customHeight="1" x14ac:dyDescent="0.25">
      <c r="A77" s="191" t="s">
        <v>140</v>
      </c>
      <c r="B77" s="192" t="s">
        <v>229</v>
      </c>
    </row>
    <row r="78" spans="1:2" x14ac:dyDescent="0.25">
      <c r="A78" s="192" t="s">
        <v>141</v>
      </c>
      <c r="B78" s="192" t="s">
        <v>229</v>
      </c>
    </row>
    <row r="79" spans="1:2" x14ac:dyDescent="0.25">
      <c r="A79" s="192" t="s">
        <v>142</v>
      </c>
      <c r="B79" s="192" t="s">
        <v>229</v>
      </c>
    </row>
    <row r="80" spans="1:2" x14ac:dyDescent="0.25">
      <c r="A80" s="192" t="s">
        <v>143</v>
      </c>
      <c r="B80" s="192" t="s">
        <v>229</v>
      </c>
    </row>
    <row r="81" spans="1:2" x14ac:dyDescent="0.25">
      <c r="A81" s="192" t="s">
        <v>144</v>
      </c>
      <c r="B81" s="192" t="s">
        <v>229</v>
      </c>
    </row>
    <row r="82" spans="1:2" x14ac:dyDescent="0.25">
      <c r="A82" s="198" t="s">
        <v>145</v>
      </c>
      <c r="B82" s="192" t="s">
        <v>229</v>
      </c>
    </row>
    <row r="85" spans="1:2" x14ac:dyDescent="0.25">
      <c r="A85" s="57"/>
      <c r="B85" s="58"/>
    </row>
    <row r="86" spans="1:2" x14ac:dyDescent="0.25">
      <c r="B86" s="59"/>
    </row>
    <row r="87" spans="1:2" x14ac:dyDescent="0.25">
      <c r="B87" s="60"/>
    </row>
  </sheetData>
  <mergeCells count="9">
    <mergeCell ref="A15:B15"/>
    <mergeCell ref="A16:B16"/>
    <mergeCell ref="A18:B18"/>
    <mergeCell ref="A5:B5"/>
    <mergeCell ref="A7:B7"/>
    <mergeCell ref="A9:B9"/>
    <mergeCell ref="A10:B10"/>
    <mergeCell ref="A12:B12"/>
    <mergeCell ref="A13:B13"/>
  </mergeCells>
  <phoneticPr fontId="0" type="noConversion"/>
  <pageMargins left="0.70866141732283472" right="0.70866141732283472" top="0.74803149606299213" bottom="0.74803149606299213" header="0.31496062992125984" footer="0.31496062992125984"/>
  <pageSetup paperSize="8" scale="73"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5</vt:i4>
      </vt:variant>
    </vt:vector>
  </HeadingPairs>
  <TitlesOfParts>
    <vt:vector size="1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эконом.эфф.</vt:lpstr>
      <vt:lpstr>6.1. Паспорт сетевой график</vt:lpstr>
      <vt:lpstr>6.2. Паспорт фин осв ввод</vt:lpstr>
      <vt:lpstr>7. Паспорт отчет о закупке</vt:lpstr>
      <vt:lpstr>8. Общие сведения</vt:lpstr>
      <vt:lpstr>Лист1</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'3.3 паспорт описание'!Область_печати</vt:lpstr>
      <vt:lpstr>'6.2. Паспорт фин осв ввод'!Область_печати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Асет Махаури</cp:lastModifiedBy>
  <cp:lastPrinted>2016-01-18T11:30:33Z</cp:lastPrinted>
  <dcterms:created xsi:type="dcterms:W3CDTF">2015-08-16T15:31:05Z</dcterms:created>
  <dcterms:modified xsi:type="dcterms:W3CDTF">2024-11-20T06:32:29Z</dcterms:modified>
</cp:coreProperties>
</file>